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ymesar\Desktop\INTERVENTORIA\ANEXOS\"/>
    </mc:Choice>
  </mc:AlternateContent>
  <xr:revisionPtr revIDLastSave="0" documentId="13_ncr:1_{04F48170-591D-42BF-81AE-FF1C74254AA3}" xr6:coauthVersionLast="47" xr6:coauthVersionMax="47" xr10:uidLastSave="{00000000-0000-0000-0000-000000000000}"/>
  <bookViews>
    <workbookView xWindow="-110" yWindow="-110" windowWidth="19420" windowHeight="11500" xr2:uid="{8AFBDD9A-CF0A-4310-8584-36A2C464D483}"/>
  </bookViews>
  <sheets>
    <sheet name="Presupuesto" sheetId="1" r:id="rId1"/>
    <sheet name="F.M."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0">#REF!</definedName>
    <definedName name="\00">#REF!</definedName>
    <definedName name="\a">#REF!</definedName>
    <definedName name="\AA">[1]LIQUIDACION!#REF!</definedName>
    <definedName name="\b">[2]STRSUMM0!#REF!</definedName>
    <definedName name="\bb">[2]STRSUMM0!#REF!</definedName>
    <definedName name="\c">#REF!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#REF!</definedName>
    <definedName name="\V">#REF!</definedName>
    <definedName name="\X" localSheetId="1">F.M.!ERR</definedName>
    <definedName name="\X">[0]!ERR</definedName>
    <definedName name="\Z" localSheetId="1">F.M.!ERR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MA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 localSheetId="0">[9]!_xlbgnm.ane7</definedName>
    <definedName name="_____ane7">[9]!_xlbgnm.ane7</definedName>
    <definedName name="_____ane8" localSheetId="1">[9]!_xlbgnm.ane8</definedName>
    <definedName name="_____ane8" localSheetId="0">[9]!_xlbgnm.ane8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#REF!</definedName>
    <definedName name="_____OCD1">[11]Tablas!#REF!</definedName>
    <definedName name="_____OCI1">[11]Tablas!#REF!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 localSheetId="0">[13]!_xlbgnm.ane7</definedName>
    <definedName name="____ane7">[13]!_xlbgnm.ane7</definedName>
    <definedName name="____ane8" localSheetId="1">[13]!_xlbgnm.ane8</definedName>
    <definedName name="____ane8" localSheetId="0">[13]!_xlbgnm.ane8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#REF!</definedName>
    <definedName name="____OCD1">[11]Tablas!#REF!</definedName>
    <definedName name="____OCI1">[11]Tablas!#REF!</definedName>
    <definedName name="____PJ50">#REF!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 localSheetId="0">[15]!_xlbgnm.ane7</definedName>
    <definedName name="___ane7">[15]!_xlbgnm.ane7</definedName>
    <definedName name="___ane8" localSheetId="1">[15]!_xlbgnm.ane8</definedName>
    <definedName name="___ane8" localSheetId="0">[15]!_xlbgnm.ane8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#REF!</definedName>
    <definedName name="___OCD1">[11]Tablas!#REF!</definedName>
    <definedName name="___OCI1">[11]Tablas!#REF!</definedName>
    <definedName name="___PJ50">#REF!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 localSheetId="0">[13]!_xlbgnm.ane7</definedName>
    <definedName name="__ane7">[13]!_xlbgnm.ane7</definedName>
    <definedName name="__ane8" localSheetId="1">[13]!_xlbgnm.ane8</definedName>
    <definedName name="__ane8" localSheetId="0">[13]!_xlbgnm.ane8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1">F.M.!ERR</definedName>
    <definedName name="__F">[0]!ERR</definedName>
    <definedName name="__FS01" localSheetId="1">F.M.!ERR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#REF!</definedName>
    <definedName name="__mun2">[19]PESOS!#REF!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1" hidden="1">{"TAB1",#N/A,TRUE,"GENERAL";"TAB2",#N/A,TRUE,"GENERAL";"TAB3",#N/A,TRUE,"GENERAL";"TAB4",#N/A,TRUE,"GENERAL";"TAB5",#N/A,TRUE,"GENERAL"}</definedName>
    <definedName name="_a1" hidden="1">{"TAB1",#N/A,TRUE,"GENERAL";"TAB2",#N/A,TRUE,"GENERAL";"TAB3",#N/A,TRUE,"GENERAL";"TAB4",#N/A,TRUE,"GENERAL";"TAB5",#N/A,TRUE,"GENERAL"}</definedName>
    <definedName name="_a3" localSheetId="1" hidden="1">{"TAB1",#N/A,TRUE,"GENERAL";"TAB2",#N/A,TRUE,"GENERAL";"TAB3",#N/A,TRUE,"GENERAL";"TAB4",#N/A,TRUE,"GENERAL";"TAB5",#N/A,TRUE,"GENERAL"}</definedName>
    <definedName name="_a3" hidden="1">{"TAB1",#N/A,TRUE,"GENERAL";"TAB2",#N/A,TRUE,"GENERAL";"TAB3",#N/A,TRUE,"GENERAL";"TAB4",#N/A,TRUE,"GENERAL";"TAB5",#N/A,TRUE,"GENERAL"}</definedName>
    <definedName name="_a4" localSheetId="1" hidden="1">{"via1",#N/A,TRUE,"general";"via2",#N/A,TRUE,"general";"via3",#N/A,TRUE,"general"}</definedName>
    <definedName name="_a4" hidden="1">{"via1",#N/A,TRUE,"general";"via2",#N/A,TRUE,"general";"via3",#N/A,TRUE,"general"}</definedName>
    <definedName name="_a5" localSheetId="1" hidden="1">{"TAB1",#N/A,TRUE,"GENERAL";"TAB2",#N/A,TRUE,"GENERAL";"TAB3",#N/A,TRUE,"GENERAL";"TAB4",#N/A,TRUE,"GENERAL";"TAB5",#N/A,TRUE,"GENERAL"}</definedName>
    <definedName name="_a5" hidden="1">{"TAB1",#N/A,TRUE,"GENERAL";"TAB2",#N/A,TRUE,"GENERAL";"TAB3",#N/A,TRUE,"GENERAL";"TAB4",#N/A,TRUE,"GENERAL";"TAB5",#N/A,TRUE,"GENERAL"}</definedName>
    <definedName name="_a6" localSheetId="1" hidden="1">{"TAB1",#N/A,TRUE,"GENERAL";"TAB2",#N/A,TRUE,"GENERAL";"TAB3",#N/A,TRUE,"GENERAL";"TAB4",#N/A,TRUE,"GENERAL";"TAB5",#N/A,TRUE,"GENERAL"}</definedName>
    <definedName name="_a6" hidden="1">{"TAB1",#N/A,TRUE,"GENERAL";"TAB2",#N/A,TRUE,"GENERAL";"TAB3",#N/A,TRUE,"GENERAL";"TAB4",#N/A,TRUE,"GENERAL";"TAB5",#N/A,TRUE,"GENERAL"}</definedName>
    <definedName name="_AAS1" localSheetId="1" hidden="1">{#N/A,#N/A,TRUE,"INGENIERIA";#N/A,#N/A,TRUE,"COMPRAS";#N/A,#N/A,TRUE,"DIRECCION";#N/A,#N/A,TRUE,"RESUMEN"}</definedName>
    <definedName name="_AAS1" hidden="1">{#N/A,#N/A,TRUE,"INGENIERIA";#N/A,#N/A,TRUE,"COMPRAS";#N/A,#N/A,TRUE,"DIRECCION";#N/A,#N/A,TRUE,"RESUMEN"}</definedName>
    <definedName name="_ABC1" localSheetId="1" hidden="1">{#N/A,#N/A,TRUE,"1842CWN0"}</definedName>
    <definedName name="_ABC1" hidden="1">{#N/A,#N/A,TRUE,"1842CWN0"}</definedName>
    <definedName name="_abc2" localSheetId="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 localSheetId="0">[13]!_xlbgnm.ane7</definedName>
    <definedName name="_ane7">[13]!_xlbgnm.ane7</definedName>
    <definedName name="_ane8" localSheetId="1">[13]!_xlbgnm.ane8</definedName>
    <definedName name="_ane8" localSheetId="0">[13]!_xlbgnm.ane8</definedName>
    <definedName name="_ane8">[13]!_xlbgnm.ane8</definedName>
    <definedName name="_APU221">#REF!</definedName>
    <definedName name="_APU465" localSheetId="1">[21]!absc</definedName>
    <definedName name="_APU465" localSheetId="0">[21]!absc</definedName>
    <definedName name="_APU465">[21]!absc</definedName>
    <definedName name="_Atp2">[17]EMPRESA!$F$22</definedName>
    <definedName name="_b2" localSheetId="1" hidden="1">{"TAB1",#N/A,TRUE,"GENERAL";"TAB2",#N/A,TRUE,"GENERAL";"TAB3",#N/A,TRUE,"GENERAL";"TAB4",#N/A,TRUE,"GENERAL";"TAB5",#N/A,TRUE,"GENERAL"}</definedName>
    <definedName name="_b2" hidden="1">{"TAB1",#N/A,TRUE,"GENERAL";"TAB2",#N/A,TRUE,"GENERAL";"TAB3",#N/A,TRUE,"GENERAL";"TAB4",#N/A,TRUE,"GENERAL";"TAB5",#N/A,TRUE,"GENERAL"}</definedName>
    <definedName name="_b3" localSheetId="1" hidden="1">{"TAB1",#N/A,TRUE,"GENERAL";"TAB2",#N/A,TRUE,"GENERAL";"TAB3",#N/A,TRUE,"GENERAL";"TAB4",#N/A,TRUE,"GENERAL";"TAB5",#N/A,TRUE,"GENERAL"}</definedName>
    <definedName name="_b3" hidden="1">{"TAB1",#N/A,TRUE,"GENERAL";"TAB2",#N/A,TRUE,"GENERAL";"TAB3",#N/A,TRUE,"GENERAL";"TAB4",#N/A,TRUE,"GENERAL";"TAB5",#N/A,TRUE,"GENERAL"}</definedName>
    <definedName name="_b4" localSheetId="1" hidden="1">{"TAB1",#N/A,TRUE,"GENERAL";"TAB2",#N/A,TRUE,"GENERAL";"TAB3",#N/A,TRUE,"GENERAL";"TAB4",#N/A,TRUE,"GENERAL";"TAB5",#N/A,TRUE,"GENERAL"}</definedName>
    <definedName name="_b4" hidden="1">{"TAB1",#N/A,TRUE,"GENERAL";"TAB2",#N/A,TRUE,"GENERAL";"TAB3",#N/A,TRUE,"GENERAL";"TAB4",#N/A,TRUE,"GENERAL";"TAB5",#N/A,TRUE,"GENERAL"}</definedName>
    <definedName name="_b5" localSheetId="1" hidden="1">{"TAB1",#N/A,TRUE,"GENERAL";"TAB2",#N/A,TRUE,"GENERAL";"TAB3",#N/A,TRUE,"GENERAL";"TAB4",#N/A,TRUE,"GENERAL";"TAB5",#N/A,TRUE,"GENERAL"}</definedName>
    <definedName name="_b5" hidden="1">{"TAB1",#N/A,TRUE,"GENERAL";"TAB2",#N/A,TRUE,"GENERAL";"TAB3",#N/A,TRUE,"GENERAL";"TAB4",#N/A,TRUE,"GENERAL";"TAB5",#N/A,TRUE,"GENERAL"}</definedName>
    <definedName name="_b6" localSheetId="1" hidden="1">{"TAB1",#N/A,TRUE,"GENERAL";"TAB2",#N/A,TRUE,"GENERAL";"TAB3",#N/A,TRUE,"GENERAL";"TAB4",#N/A,TRUE,"GENERAL";"TAB5",#N/A,TRUE,"GENERAL"}</definedName>
    <definedName name="_b6" hidden="1">{"TAB1",#N/A,TRUE,"GENERAL";"TAB2",#N/A,TRUE,"GENERAL";"TAB3",#N/A,TRUE,"GENERAL";"TAB4",#N/A,TRUE,"GENERAL";"TAB5",#N/A,TRUE,"GENERAL"}</definedName>
    <definedName name="_b7" localSheetId="1" hidden="1">{"via1",#N/A,TRUE,"general";"via2",#N/A,TRUE,"general";"via3",#N/A,TRUE,"general"}</definedName>
    <definedName name="_b7" hidden="1">{"via1",#N/A,TRUE,"general";"via2",#N/A,TRUE,"general";"via3",#N/A,TRUE,"general"}</definedName>
    <definedName name="_b8" localSheetId="1" hidden="1">{"via1",#N/A,TRUE,"general";"via2",#N/A,TRUE,"general";"via3",#N/A,TRUE,"general"}</definedName>
    <definedName name="_b8" hidden="1">{"via1",#N/A,TRUE,"general";"via2",#N/A,TRUE,"general";"via3",#N/A,TRUE,"general"}</definedName>
    <definedName name="_bb9" localSheetId="1" hidden="1">{"TAB1",#N/A,TRUE,"GENERAL";"TAB2",#N/A,TRUE,"GENERAL";"TAB3",#N/A,TRUE,"GENERAL";"TAB4",#N/A,TRUE,"GENERAL";"TAB5",#N/A,TRUE,"GENERAL"}</definedName>
    <definedName name="_bb9" hidden="1">{"TAB1",#N/A,TRUE,"GENERAL";"TAB2",#N/A,TRUE,"GENERAL";"TAB3",#N/A,TRUE,"GENERAL";"TAB4",#N/A,TRUE,"GENERAL";"TAB5",#N/A,TRUE,"GENERAL"}</definedName>
    <definedName name="_bgb5" localSheetId="1"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 localSheetId="1">F.M.!ERR</definedName>
    <definedName name="_F">[0]!ERR</definedName>
    <definedName name="_F10">#REF!</definedName>
    <definedName name="_FC">#REF!</definedName>
    <definedName name="_Fill" hidden="1">#REF!</definedName>
    <definedName name="_FS01" localSheetId="1">F.M.!ERR</definedName>
    <definedName name="_FS01">[0]!ERR</definedName>
    <definedName name="_g2" localSheetId="1" hidden="1">{"TAB1",#N/A,TRUE,"GENERAL";"TAB2",#N/A,TRUE,"GENERAL";"TAB3",#N/A,TRUE,"GENERAL";"TAB4",#N/A,TRUE,"GENERAL";"TAB5",#N/A,TRUE,"GENERAL"}</definedName>
    <definedName name="_g2" hidden="1">{"TAB1",#N/A,TRUE,"GENERAL";"TAB2",#N/A,TRUE,"GENERAL";"TAB3",#N/A,TRUE,"GENERAL";"TAB4",#N/A,TRUE,"GENERAL";"TAB5",#N/A,TRUE,"GENERAL"}</definedName>
    <definedName name="_g3" localSheetId="1" hidden="1">{"via1",#N/A,TRUE,"general";"via2",#N/A,TRUE,"general";"via3",#N/A,TRUE,"general"}</definedName>
    <definedName name="_g3" hidden="1">{"via1",#N/A,TRUE,"general";"via2",#N/A,TRUE,"general";"via3",#N/A,TRUE,"general"}</definedName>
    <definedName name="_g4" localSheetId="1" hidden="1">{"via1",#N/A,TRUE,"general";"via2",#N/A,TRUE,"general";"via3",#N/A,TRUE,"general"}</definedName>
    <definedName name="_g4" hidden="1">{"via1",#N/A,TRUE,"general";"via2",#N/A,TRUE,"general";"via3",#N/A,TRUE,"general"}</definedName>
    <definedName name="_g5" localSheetId="1" hidden="1">{"via1",#N/A,TRUE,"general";"via2",#N/A,TRUE,"general";"via3",#N/A,TRUE,"general"}</definedName>
    <definedName name="_g5" hidden="1">{"via1",#N/A,TRUE,"general";"via2",#N/A,TRUE,"general";"via3",#N/A,TRUE,"general"}</definedName>
    <definedName name="_g6" localSheetId="1" hidden="1">{"via1",#N/A,TRUE,"general";"via2",#N/A,TRUE,"general";"via3",#N/A,TRUE,"general"}</definedName>
    <definedName name="_g6" hidden="1">{"via1",#N/A,TRUE,"general";"via2",#N/A,TRUE,"general";"via3",#N/A,TRUE,"general"}</definedName>
    <definedName name="_g7" localSheetId="1" hidden="1">{"TAB1",#N/A,TRUE,"GENERAL";"TAB2",#N/A,TRUE,"GENERAL";"TAB3",#N/A,TRUE,"GENERAL";"TAB4",#N/A,TRUE,"GENERAL";"TAB5",#N/A,TRUE,"GENERAL"}</definedName>
    <definedName name="_g7" hidden="1">{"TAB1",#N/A,TRUE,"GENERAL";"TAB2",#N/A,TRUE,"GENERAL";"TAB3",#N/A,TRUE,"GENERAL";"TAB4",#N/A,TRUE,"GENERAL";"TAB5",#N/A,TRUE,"GENERAL"}</definedName>
    <definedName name="_GR1" localSheetId="1" hidden="1">{"TAB1",#N/A,TRUE,"GENERAL";"TAB2",#N/A,TRUE,"GENERAL";"TAB3",#N/A,TRUE,"GENERAL";"TAB4",#N/A,TRUE,"GENERAL";"TAB5",#N/A,TRUE,"GENERAL"}</definedName>
    <definedName name="_GR1" hidden="1">{"TAB1",#N/A,TRUE,"GENERAL";"TAB2",#N/A,TRUE,"GENERAL";"TAB3",#N/A,TRUE,"GENERAL";"TAB4",#N/A,TRUE,"GENERAL";"TAB5",#N/A,TRUE,"GENERAL"}</definedName>
    <definedName name="_gtr4" localSheetId="1" hidden="1">{"via1",#N/A,TRUE,"general";"via2",#N/A,TRUE,"general";"via3",#N/A,TRUE,"general"}</definedName>
    <definedName name="_gtr4" hidden="1">{"via1",#N/A,TRUE,"general";"via2",#N/A,TRUE,"general";"via3",#N/A,TRUE,"general"}</definedName>
    <definedName name="_h2" localSheetId="1" hidden="1">{"via1",#N/A,TRUE,"general";"via2",#N/A,TRUE,"general";"via3",#N/A,TRUE,"general"}</definedName>
    <definedName name="_h2" hidden="1">{"via1",#N/A,TRUE,"general";"via2",#N/A,TRUE,"general";"via3",#N/A,TRUE,"general"}</definedName>
    <definedName name="_h3" localSheetId="1" hidden="1">{"via1",#N/A,TRUE,"general";"via2",#N/A,TRUE,"general";"via3",#N/A,TRUE,"general"}</definedName>
    <definedName name="_h3" hidden="1">{"via1",#N/A,TRUE,"general";"via2",#N/A,TRUE,"general";"via3",#N/A,TRUE,"general"}</definedName>
    <definedName name="_h4" localSheetId="1" hidden="1">{"TAB1",#N/A,TRUE,"GENERAL";"TAB2",#N/A,TRUE,"GENERAL";"TAB3",#N/A,TRUE,"GENERAL";"TAB4",#N/A,TRUE,"GENERAL";"TAB5",#N/A,TRUE,"GENERAL"}</definedName>
    <definedName name="_h4" hidden="1">{"TAB1",#N/A,TRUE,"GENERAL";"TAB2",#N/A,TRUE,"GENERAL";"TAB3",#N/A,TRUE,"GENERAL";"TAB4",#N/A,TRUE,"GENERAL";"TAB5",#N/A,TRUE,"GENERAL"}</definedName>
    <definedName name="_h5" localSheetId="1" hidden="1">{"TAB1",#N/A,TRUE,"GENERAL";"TAB2",#N/A,TRUE,"GENERAL";"TAB3",#N/A,TRUE,"GENERAL";"TAB4",#N/A,TRUE,"GENERAL";"TAB5",#N/A,TRUE,"GENERAL"}</definedName>
    <definedName name="_h5" hidden="1">{"TAB1",#N/A,TRUE,"GENERAL";"TAB2",#N/A,TRUE,"GENERAL";"TAB3",#N/A,TRUE,"GENERAL";"TAB4",#N/A,TRUE,"GENERAL";"TAB5",#N/A,TRUE,"GENERAL"}</definedName>
    <definedName name="_h6" localSheetId="1" hidden="1">{"via1",#N/A,TRUE,"general";"via2",#N/A,TRUE,"general";"via3",#N/A,TRUE,"general"}</definedName>
    <definedName name="_h6" hidden="1">{"via1",#N/A,TRUE,"general";"via2",#N/A,TRUE,"general";"via3",#N/A,TRUE,"general"}</definedName>
    <definedName name="_h7" localSheetId="1" hidden="1">{"TAB1",#N/A,TRUE,"GENERAL";"TAB2",#N/A,TRUE,"GENERAL";"TAB3",#N/A,TRUE,"GENERAL";"TAB4",#N/A,TRUE,"GENERAL";"TAB5",#N/A,TRUE,"GENERAL"}</definedName>
    <definedName name="_h7" hidden="1">{"TAB1",#N/A,TRUE,"GENERAL";"TAB2",#N/A,TRUE,"GENERAL";"TAB3",#N/A,TRUE,"GENERAL";"TAB4",#N/A,TRUE,"GENERAL";"TAB5",#N/A,TRUE,"GENERAL"}</definedName>
    <definedName name="_h8" localSheetId="1" hidden="1">{"via1",#N/A,TRUE,"general";"via2",#N/A,TRUE,"general";"via3",#N/A,TRUE,"general"}</definedName>
    <definedName name="_h8" hidden="1">{"via1",#N/A,TRUE,"general";"via2",#N/A,TRUE,"general";"via3",#N/A,TRUE,"general"}</definedName>
    <definedName name="_hfh7" localSheetId="1" hidden="1">{"via1",#N/A,TRUE,"general";"via2",#N/A,TRUE,"general";"via3",#N/A,TRUE,"general"}</definedName>
    <definedName name="_hfh7" hidden="1">{"via1",#N/A,TRUE,"general";"via2",#N/A,TRUE,"general";"via3",#N/A,TRUE,"general"}</definedName>
    <definedName name="_hhg1" localSheetId="1" hidden="1">{#N/A,#N/A,TRUE,"1842CWN0"}</definedName>
    <definedName name="_hhg1" hidden="1">{#N/A,#N/A,TRUE,"1842CWN0"}</definedName>
    <definedName name="_i4" localSheetId="1" hidden="1">{"via1",#N/A,TRUE,"general";"via2",#N/A,TRUE,"general";"via3",#N/A,TRUE,"general"}</definedName>
    <definedName name="_i4" hidden="1">{"via1",#N/A,TRUE,"general";"via2",#N/A,TRUE,"general";"via3",#N/A,TRUE,"general"}</definedName>
    <definedName name="_i5" localSheetId="1" hidden="1">{"TAB1",#N/A,TRUE,"GENERAL";"TAB2",#N/A,TRUE,"GENERAL";"TAB3",#N/A,TRUE,"GENERAL";"TAB4",#N/A,TRUE,"GENERAL";"TAB5",#N/A,TRUE,"GENERAL"}</definedName>
    <definedName name="_i5" hidden="1">{"TAB1",#N/A,TRUE,"GENERAL";"TAB2",#N/A,TRUE,"GENERAL";"TAB3",#N/A,TRUE,"GENERAL";"TAB4",#N/A,TRUE,"GENERAL";"TAB5",#N/A,TRUE,"GENERAL"}</definedName>
    <definedName name="_i6" localSheetId="1" hidden="1">{"TAB1",#N/A,TRUE,"GENERAL";"TAB2",#N/A,TRUE,"GENERAL";"TAB3",#N/A,TRUE,"GENERAL";"TAB4",#N/A,TRUE,"GENERAL";"TAB5",#N/A,TRUE,"GENERAL"}</definedName>
    <definedName name="_i6" hidden="1">{"TAB1",#N/A,TRUE,"GENERAL";"TAB2",#N/A,TRUE,"GENERAL";"TAB3",#N/A,TRUE,"GENERAL";"TAB4",#N/A,TRUE,"GENERAL";"TAB5",#N/A,TRUE,"GENERAL"}</definedName>
    <definedName name="_i7" localSheetId="1" hidden="1">{"via1",#N/A,TRUE,"general";"via2",#N/A,TRUE,"general";"via3",#N/A,TRUE,"general"}</definedName>
    <definedName name="_i7" hidden="1">{"via1",#N/A,TRUE,"general";"via2",#N/A,TRUE,"general";"via3",#N/A,TRUE,"general"}</definedName>
    <definedName name="_i77" localSheetId="1" hidden="1">{"TAB1",#N/A,TRUE,"GENERAL";"TAB2",#N/A,TRUE,"GENERAL";"TAB3",#N/A,TRUE,"GENERAL";"TAB4",#N/A,TRUE,"GENERAL";"TAB5",#N/A,TRUE,"GENERAL"}</definedName>
    <definedName name="_i77" hidden="1">{"TAB1",#N/A,TRUE,"GENERAL";"TAB2",#N/A,TRUE,"GENERAL";"TAB3",#N/A,TRUE,"GENERAL";"TAB4",#N/A,TRUE,"GENERAL";"TAB5",#N/A,TRUE,"GENERAL"}</definedName>
    <definedName name="_i8" localSheetId="1" hidden="1">{"via1",#N/A,TRUE,"general";"via2",#N/A,TRUE,"general";"via3",#N/A,TRUE,"general"}</definedName>
    <definedName name="_i8" hidden="1">{"via1",#N/A,TRUE,"general";"via2",#N/A,TRUE,"general";"via3",#N/A,TRUE,"general"}</definedName>
    <definedName name="_i9" localSheetId="1"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#REF!</definedName>
    <definedName name="_IVA1">#REF!</definedName>
    <definedName name="_k3" localSheetId="1" hidden="1">{"TAB1",#N/A,TRUE,"GENERAL";"TAB2",#N/A,TRUE,"GENERAL";"TAB3",#N/A,TRUE,"GENERAL";"TAB4",#N/A,TRUE,"GENERAL";"TAB5",#N/A,TRUE,"GENERAL"}</definedName>
    <definedName name="_k3" hidden="1">{"TAB1",#N/A,TRUE,"GENERAL";"TAB2",#N/A,TRUE,"GENERAL";"TAB3",#N/A,TRUE,"GENERAL";"TAB4",#N/A,TRUE,"GENERAL";"TAB5",#N/A,TRUE,"GENERAL"}</definedName>
    <definedName name="_k4" localSheetId="1" hidden="1">{"via1",#N/A,TRUE,"general";"via2",#N/A,TRUE,"general";"via3",#N/A,TRUE,"general"}</definedName>
    <definedName name="_k4" hidden="1">{"via1",#N/A,TRUE,"general";"via2",#N/A,TRUE,"general";"via3",#N/A,TRUE,"general"}</definedName>
    <definedName name="_k5" localSheetId="1" hidden="1">{"via1",#N/A,TRUE,"general";"via2",#N/A,TRUE,"general";"via3",#N/A,TRUE,"general"}</definedName>
    <definedName name="_k5" hidden="1">{"via1",#N/A,TRUE,"general";"via2",#N/A,TRUE,"general";"via3",#N/A,TRUE,"general"}</definedName>
    <definedName name="_k6" localSheetId="1" hidden="1">{"TAB1",#N/A,TRUE,"GENERAL";"TAB2",#N/A,TRUE,"GENERAL";"TAB3",#N/A,TRUE,"GENERAL";"TAB4",#N/A,TRUE,"GENERAL";"TAB5",#N/A,TRUE,"GENERAL"}</definedName>
    <definedName name="_k6" hidden="1">{"TAB1",#N/A,TRUE,"GENERAL";"TAB2",#N/A,TRUE,"GENERAL";"TAB3",#N/A,TRUE,"GENERAL";"TAB4",#N/A,TRUE,"GENERAL";"TAB5",#N/A,TRUE,"GENERAL"}</definedName>
    <definedName name="_k7" localSheetId="1" hidden="1">{"via1",#N/A,TRUE,"general";"via2",#N/A,TRUE,"general";"via3",#N/A,TRUE,"general"}</definedName>
    <definedName name="_k7" hidden="1">{"via1",#N/A,TRUE,"general";"via2",#N/A,TRUE,"general";"via3",#N/A,TRUE,"general"}</definedName>
    <definedName name="_k8" localSheetId="1" hidden="1">{"via1",#N/A,TRUE,"general";"via2",#N/A,TRUE,"general";"via3",#N/A,TRUE,"general"}</definedName>
    <definedName name="_k8" hidden="1">{"via1",#N/A,TRUE,"general";"via2",#N/A,TRUE,"general";"via3",#N/A,TRUE,"general"}</definedName>
    <definedName name="_k9" localSheetId="1" hidden="1">{"TAB1",#N/A,TRUE,"GENERAL";"TAB2",#N/A,TRUE,"GENERAL";"TAB3",#N/A,TRUE,"GENERAL";"TAB4",#N/A,TRUE,"GENERAL";"TAB5",#N/A,TRUE,"GENERAL"}</definedName>
    <definedName name="_k9" hidden="1">{"TAB1",#N/A,TRUE,"GENERAL";"TAB2",#N/A,TRUE,"GENERAL";"TAB3",#N/A,TRUE,"GENERAL";"TAB4",#N/A,TRUE,"GENERAL";"TAB5",#N/A,TRUE,"GENERAL"}</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1" hidden="1">{"TAB1",#N/A,TRUE,"GENERAL";"TAB2",#N/A,TRUE,"GENERAL";"TAB3",#N/A,TRUE,"GENERAL";"TAB4",#N/A,TRUE,"GENERAL";"TAB5",#N/A,TRUE,"GENERAL"}</definedName>
    <definedName name="_kjk6" hidden="1">{"TAB1",#N/A,TRUE,"GENERAL";"TAB2",#N/A,TRUE,"GENERAL";"TAB3",#N/A,TRUE,"GENERAL";"TAB4",#N/A,TRUE,"GENERAL";"TAB5",#N/A,TRUE,"GENERAL"}</definedName>
    <definedName name="_lar03">#REF!</definedName>
    <definedName name="_LEY80">#REF!</definedName>
    <definedName name="_m3" localSheetId="1" hidden="1">{"via1",#N/A,TRUE,"general";"via2",#N/A,TRUE,"general";"via3",#N/A,TRUE,"general"}</definedName>
    <definedName name="_m3" hidden="1">{"via1",#N/A,TRUE,"general";"via2",#N/A,TRUE,"general";"via3",#N/A,TRUE,"general"}</definedName>
    <definedName name="_m4" localSheetId="1" hidden="1">{"TAB1",#N/A,TRUE,"GENERAL";"TAB2",#N/A,TRUE,"GENERAL";"TAB3",#N/A,TRUE,"GENERAL";"TAB4",#N/A,TRUE,"GENERAL";"TAB5",#N/A,TRUE,"GENERAL"}</definedName>
    <definedName name="_m4" hidden="1">{"TAB1",#N/A,TRUE,"GENERAL";"TAB2",#N/A,TRUE,"GENERAL";"TAB3",#N/A,TRUE,"GENERAL";"TAB4",#N/A,TRUE,"GENERAL";"TAB5",#N/A,TRUE,"GENERAL"}</definedName>
    <definedName name="_m5" localSheetId="1" hidden="1">{"via1",#N/A,TRUE,"general";"via2",#N/A,TRUE,"general";"via3",#N/A,TRUE,"general"}</definedName>
    <definedName name="_m5" hidden="1">{"via1",#N/A,TRUE,"general";"via2",#N/A,TRUE,"general";"via3",#N/A,TRUE,"general"}</definedName>
    <definedName name="_m6" localSheetId="1" hidden="1">{"TAB1",#N/A,TRUE,"GENERAL";"TAB2",#N/A,TRUE,"GENERAL";"TAB3",#N/A,TRUE,"GENERAL";"TAB4",#N/A,TRUE,"GENERAL";"TAB5",#N/A,TRUE,"GENERAL"}</definedName>
    <definedName name="_m6" hidden="1">{"TAB1",#N/A,TRUE,"GENERAL";"TAB2",#N/A,TRUE,"GENERAL";"TAB3",#N/A,TRUE,"GENERAL";"TAB4",#N/A,TRUE,"GENERAL";"TAB5",#N/A,TRUE,"GENERAL"}</definedName>
    <definedName name="_m7" localSheetId="1" hidden="1">{"TAB1",#N/A,TRUE,"GENERAL";"TAB2",#N/A,TRUE,"GENERAL";"TAB3",#N/A,TRUE,"GENERAL";"TAB4",#N/A,TRUE,"GENERAL";"TAB5",#N/A,TRUE,"GENERAL"}</definedName>
    <definedName name="_m7" hidden="1">{"TAB1",#N/A,TRUE,"GENERAL";"TAB2",#N/A,TRUE,"GENERAL";"TAB3",#N/A,TRUE,"GENERAL";"TAB4",#N/A,TRUE,"GENERAL";"TAB5",#N/A,TRUE,"GENERAL"}</definedName>
    <definedName name="_m8" localSheetId="1" hidden="1">{"via1",#N/A,TRUE,"general";"via2",#N/A,TRUE,"general";"via3",#N/A,TRUE,"general"}</definedName>
    <definedName name="_m8" hidden="1">{"via1",#N/A,TRUE,"general";"via2",#N/A,TRUE,"general";"via3",#N/A,TRUE,"general"}</definedName>
    <definedName name="_m9" localSheetId="1" hidden="1">{"via1",#N/A,TRUE,"general";"via2",#N/A,TRUE,"general";"via3",#N/A,TRUE,"general"}</definedName>
    <definedName name="_m9" hidden="1">{"via1",#N/A,TRUE,"general";"via2",#N/A,TRUE,"general";"via3",#N/A,TRUE,"general"}</definedName>
    <definedName name="_MA2">#REF!</definedName>
    <definedName name="_MAT1">#REF!</definedName>
    <definedName name="_MOD1">#REF!</definedName>
    <definedName name="_mun2">[19]PESOS!#REF!</definedName>
    <definedName name="_n3" localSheetId="1" hidden="1">{"TAB1",#N/A,TRUE,"GENERAL";"TAB2",#N/A,TRUE,"GENERAL";"TAB3",#N/A,TRUE,"GENERAL";"TAB4",#N/A,TRUE,"GENERAL";"TAB5",#N/A,TRUE,"GENERAL"}</definedName>
    <definedName name="_n3" hidden="1">{"TAB1",#N/A,TRUE,"GENERAL";"TAB2",#N/A,TRUE,"GENERAL";"TAB3",#N/A,TRUE,"GENERAL";"TAB4",#N/A,TRUE,"GENERAL";"TAB5",#N/A,TRUE,"GENERAL"}</definedName>
    <definedName name="_n4" localSheetId="1" hidden="1">{"via1",#N/A,TRUE,"general";"via2",#N/A,TRUE,"general";"via3",#N/A,TRUE,"general"}</definedName>
    <definedName name="_n4" hidden="1">{"via1",#N/A,TRUE,"general";"via2",#N/A,TRUE,"general";"via3",#N/A,TRUE,"general"}</definedName>
    <definedName name="_n5" localSheetId="1"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localSheetId="1" hidden="1">{"via1",#N/A,TRUE,"general";"via2",#N/A,TRUE,"general";"via3",#N/A,TRUE,"general"}</definedName>
    <definedName name="_nyn7" hidden="1">{"via1",#N/A,TRUE,"general";"via2",#N/A,TRUE,"general";"via3",#N/A,TRUE,"general"}</definedName>
    <definedName name="_o4" localSheetId="1" hidden="1">{"via1",#N/A,TRUE,"general";"via2",#N/A,TRUE,"general";"via3",#N/A,TRUE,"general"}</definedName>
    <definedName name="_o4" hidden="1">{"via1",#N/A,TRUE,"general";"via2",#N/A,TRUE,"general";"via3",#N/A,TRUE,"general"}</definedName>
    <definedName name="_o5" localSheetId="1" hidden="1">{"TAB1",#N/A,TRUE,"GENERAL";"TAB2",#N/A,TRUE,"GENERAL";"TAB3",#N/A,TRUE,"GENERAL";"TAB4",#N/A,TRUE,"GENERAL";"TAB5",#N/A,TRUE,"GENERAL"}</definedName>
    <definedName name="_o5" hidden="1">{"TAB1",#N/A,TRUE,"GENERAL";"TAB2",#N/A,TRUE,"GENERAL";"TAB3",#N/A,TRUE,"GENERAL";"TAB4",#N/A,TRUE,"GENERAL";"TAB5",#N/A,TRUE,"GENERAL"}</definedName>
    <definedName name="_o6" localSheetId="1" hidden="1">{"TAB1",#N/A,TRUE,"GENERAL";"TAB2",#N/A,TRUE,"GENERAL";"TAB3",#N/A,TRUE,"GENERAL";"TAB4",#N/A,TRUE,"GENERAL";"TAB5",#N/A,TRUE,"GENERAL"}</definedName>
    <definedName name="_o6" hidden="1">{"TAB1",#N/A,TRUE,"GENERAL";"TAB2",#N/A,TRUE,"GENERAL";"TAB3",#N/A,TRUE,"GENERAL";"TAB4",#N/A,TRUE,"GENERAL";"TAB5",#N/A,TRUE,"GENERAL"}</definedName>
    <definedName name="_o7" localSheetId="1" hidden="1">{"TAB1",#N/A,TRUE,"GENERAL";"TAB2",#N/A,TRUE,"GENERAL";"TAB3",#N/A,TRUE,"GENERAL";"TAB4",#N/A,TRUE,"GENERAL";"TAB5",#N/A,TRUE,"GENERAL"}</definedName>
    <definedName name="_o7" hidden="1">{"TAB1",#N/A,TRUE,"GENERAL";"TAB2",#N/A,TRUE,"GENERAL";"TAB3",#N/A,TRUE,"GENERAL";"TAB4",#N/A,TRUE,"GENERAL";"TAB5",#N/A,TRUE,"GENERAL"}</definedName>
    <definedName name="_o8" localSheetId="1" hidden="1">{"via1",#N/A,TRUE,"general";"via2",#N/A,TRUE,"general";"via3",#N/A,TRUE,"general"}</definedName>
    <definedName name="_o8" hidden="1">{"via1",#N/A,TRUE,"general";"via2",#N/A,TRUE,"general";"via3",#N/A,TRUE,"general"}</definedName>
    <definedName name="_o9" localSheetId="1"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1" hidden="1">{"via1",#N/A,TRUE,"general";"via2",#N/A,TRUE,"general";"via3",#N/A,TRUE,"general"}</definedName>
    <definedName name="_p6" hidden="1">{"via1",#N/A,TRUE,"general";"via2",#N/A,TRUE,"general";"via3",#N/A,TRUE,"general"}</definedName>
    <definedName name="_p7" localSheetId="1" hidden="1">{"via1",#N/A,TRUE,"general";"via2",#N/A,TRUE,"general";"via3",#N/A,TRUE,"general"}</definedName>
    <definedName name="_p7" hidden="1">{"via1",#N/A,TRUE,"general";"via2",#N/A,TRUE,"general";"via3",#N/A,TRUE,"general"}</definedName>
    <definedName name="_p8" localSheetId="1"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QTY1">#REF!</definedName>
    <definedName name="_r" localSheetId="1" hidden="1">{"TAB1",#N/A,TRUE,"GENERAL";"TAB2",#N/A,TRUE,"GENERAL";"TAB3",#N/A,TRUE,"GENERAL";"TAB4",#N/A,TRUE,"GENERAL";"TAB5",#N/A,TRUE,"GENERAL"}</definedName>
    <definedName name="_r" hidden="1">{"TAB1",#N/A,TRUE,"GENERAL";"TAB2",#N/A,TRUE,"GENERAL";"TAB3",#N/A,TRUE,"GENERAL";"TAB4",#N/A,TRUE,"GENERAL";"TAB5",#N/A,TRUE,"GENERAL"}</definedName>
    <definedName name="_r4r" localSheetId="1" hidden="1">{"via1",#N/A,TRUE,"general";"via2",#N/A,TRUE,"general";"via3",#N/A,TRUE,"general"}</definedName>
    <definedName name="_r4r" hidden="1">{"via1",#N/A,TRUE,"general";"via2",#N/A,TRUE,"general";"via3",#N/A,TRUE,"general"}</definedName>
    <definedName name="_REC1">"Rectángulo 31"</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1" hidden="1">{"via1",#N/A,TRUE,"general";"via2",#N/A,TRUE,"general";"via3",#N/A,TRUE,"general"}</definedName>
    <definedName name="_rtu6" hidden="1">{"via1",#N/A,TRUE,"general";"via2",#N/A,TRUE,"general";"via3",#N/A,TRUE,"general"}</definedName>
    <definedName name="_s1" localSheetId="1" hidden="1">{"via1",#N/A,TRUE,"general";"via2",#N/A,TRUE,"general";"via3",#N/A,TRUE,"general"}</definedName>
    <definedName name="_s1" hidden="1">{"via1",#N/A,TRUE,"general";"via2",#N/A,TRUE,"general";"via3",#N/A,TRUE,"general"}</definedName>
    <definedName name="_s2" localSheetId="1" hidden="1">{"TAB1",#N/A,TRUE,"GENERAL";"TAB2",#N/A,TRUE,"GENERAL";"TAB3",#N/A,TRUE,"GENERAL";"TAB4",#N/A,TRUE,"GENERAL";"TAB5",#N/A,TRUE,"GENERAL"}</definedName>
    <definedName name="_s2" hidden="1">{"TAB1",#N/A,TRUE,"GENERAL";"TAB2",#N/A,TRUE,"GENERAL";"TAB3",#N/A,TRUE,"GENERAL";"TAB4",#N/A,TRUE,"GENERAL";"TAB5",#N/A,TRUE,"GENERAL"}</definedName>
    <definedName name="_s3" localSheetId="1" hidden="1">{"TAB1",#N/A,TRUE,"GENERAL";"TAB2",#N/A,TRUE,"GENERAL";"TAB3",#N/A,TRUE,"GENERAL";"TAB4",#N/A,TRUE,"GENERAL";"TAB5",#N/A,TRUE,"GENERAL"}</definedName>
    <definedName name="_s3" hidden="1">{"TAB1",#N/A,TRUE,"GENERAL";"TAB2",#N/A,TRUE,"GENERAL";"TAB3",#N/A,TRUE,"GENERAL";"TAB4",#N/A,TRUE,"GENERAL";"TAB5",#N/A,TRUE,"GENERAL"}</definedName>
    <definedName name="_s4" localSheetId="1" hidden="1">{"via1",#N/A,TRUE,"general";"via2",#N/A,TRUE,"general";"via3",#N/A,TRUE,"general"}</definedName>
    <definedName name="_s4" hidden="1">{"via1",#N/A,TRUE,"general";"via2",#N/A,TRUE,"general";"via3",#N/A,TRUE,"general"}</definedName>
    <definedName name="_s5" localSheetId="1" hidden="1">{"via1",#N/A,TRUE,"general";"via2",#N/A,TRUE,"general";"via3",#N/A,TRUE,"general"}</definedName>
    <definedName name="_s5" hidden="1">{"via1",#N/A,TRUE,"general";"via2",#N/A,TRUE,"general";"via3",#N/A,TRUE,"general"}</definedName>
    <definedName name="_s6" localSheetId="1" hidden="1">{"TAB1",#N/A,TRUE,"GENERAL";"TAB2",#N/A,TRUE,"GENERAL";"TAB3",#N/A,TRUE,"GENERAL";"TAB4",#N/A,TRUE,"GENERAL";"TAB5",#N/A,TRUE,"GENERAL"}</definedName>
    <definedName name="_s6" hidden="1">{"TAB1",#N/A,TRUE,"GENERAL";"TAB2",#N/A,TRUE,"GENERAL";"TAB3",#N/A,TRUE,"GENERAL";"TAB4",#N/A,TRUE,"GENERAL";"TAB5",#N/A,TRUE,"GENERAL"}</definedName>
    <definedName name="_s7" localSheetId="1"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hidden="1">#REF!</definedName>
    <definedName name="_srn001">#REF!</definedName>
    <definedName name="_SUM1">#REF!</definedName>
    <definedName name="_SUM2">#REF!</definedName>
    <definedName name="_t3" localSheetId="1" hidden="1">{"TAB1",#N/A,TRUE,"GENERAL";"TAB2",#N/A,TRUE,"GENERAL";"TAB3",#N/A,TRUE,"GENERAL";"TAB4",#N/A,TRUE,"GENERAL";"TAB5",#N/A,TRUE,"GENERAL"}</definedName>
    <definedName name="_t3" hidden="1">{"TAB1",#N/A,TRUE,"GENERAL";"TAB2",#N/A,TRUE,"GENERAL";"TAB3",#N/A,TRUE,"GENERAL";"TAB4",#N/A,TRUE,"GENERAL";"TAB5",#N/A,TRUE,"GENERAL"}</definedName>
    <definedName name="_t4" localSheetId="1" hidden="1">{"via1",#N/A,TRUE,"general";"via2",#N/A,TRUE,"general";"via3",#N/A,TRUE,"general"}</definedName>
    <definedName name="_t4" hidden="1">{"via1",#N/A,TRUE,"general";"via2",#N/A,TRUE,"general";"via3",#N/A,TRUE,"general"}</definedName>
    <definedName name="_t5" localSheetId="1" hidden="1">{"TAB1",#N/A,TRUE,"GENERAL";"TAB2",#N/A,TRUE,"GENERAL";"TAB3",#N/A,TRUE,"GENERAL";"TAB4",#N/A,TRUE,"GENERAL";"TAB5",#N/A,TRUE,"GENERAL"}</definedName>
    <definedName name="_t5" hidden="1">{"TAB1",#N/A,TRUE,"GENERAL";"TAB2",#N/A,TRUE,"GENERAL";"TAB3",#N/A,TRUE,"GENERAL";"TAB4",#N/A,TRUE,"GENERAL";"TAB5",#N/A,TRUE,"GENERAL"}</definedName>
    <definedName name="_t6" localSheetId="1" hidden="1">{"via1",#N/A,TRUE,"general";"via2",#N/A,TRUE,"general";"via3",#N/A,TRUE,"general"}</definedName>
    <definedName name="_t6" hidden="1">{"via1",#N/A,TRUE,"general";"via2",#N/A,TRUE,"general";"via3",#N/A,TRUE,"general"}</definedName>
    <definedName name="_t66" localSheetId="1" hidden="1">{"TAB1",#N/A,TRUE,"GENERAL";"TAB2",#N/A,TRUE,"GENERAL";"TAB3",#N/A,TRUE,"GENERAL";"TAB4",#N/A,TRUE,"GENERAL";"TAB5",#N/A,TRUE,"GENERAL"}</definedName>
    <definedName name="_t66" hidden="1">{"TAB1",#N/A,TRUE,"GENERAL";"TAB2",#N/A,TRUE,"GENERAL";"TAB3",#N/A,TRUE,"GENERAL";"TAB4",#N/A,TRUE,"GENERAL";"TAB5",#N/A,TRUE,"GENERAL"}</definedName>
    <definedName name="_t7" localSheetId="1" hidden="1">{"via1",#N/A,TRUE,"general";"via2",#N/A,TRUE,"general";"via3",#N/A,TRUE,"general"}</definedName>
    <definedName name="_t7" hidden="1">{"via1",#N/A,TRUE,"general";"via2",#N/A,TRUE,"general";"via3",#N/A,TRUE,"general"}</definedName>
    <definedName name="_t77" localSheetId="1" hidden="1">{"TAB1",#N/A,TRUE,"GENERAL";"TAB2",#N/A,TRUE,"GENERAL";"TAB3",#N/A,TRUE,"GENERAL";"TAB4",#N/A,TRUE,"GENERAL";"TAB5",#N/A,TRUE,"GENERAL"}</definedName>
    <definedName name="_t77" hidden="1">{"TAB1",#N/A,TRUE,"GENERAL";"TAB2",#N/A,TRUE,"GENERAL";"TAB3",#N/A,TRUE,"GENERAL";"TAB4",#N/A,TRUE,"GENERAL";"TAB5",#N/A,TRUE,"GENERAL"}</definedName>
    <definedName name="_t8" localSheetId="1" hidden="1">{"TAB1",#N/A,TRUE,"GENERAL";"TAB2",#N/A,TRUE,"GENERAL";"TAB3",#N/A,TRUE,"GENERAL";"TAB4",#N/A,TRUE,"GENERAL";"TAB5",#N/A,TRUE,"GENERAL"}</definedName>
    <definedName name="_t8" hidden="1">{"TAB1",#N/A,TRUE,"GENERAL";"TAB2",#N/A,TRUE,"GENERAL";"TAB3",#N/A,TRUE,"GENERAL";"TAB4",#N/A,TRUE,"GENERAL";"TAB5",#N/A,TRUE,"GENERAL"}</definedName>
    <definedName name="_t88" localSheetId="1" hidden="1">{"via1",#N/A,TRUE,"general";"via2",#N/A,TRUE,"general";"via3",#N/A,TRUE,"general"}</definedName>
    <definedName name="_t88" hidden="1">{"via1",#N/A,TRUE,"general";"via2",#N/A,TRUE,"general";"via3",#N/A,TRUE,"general"}</definedName>
    <definedName name="_t9" localSheetId="1" hidden="1">{"TAB1",#N/A,TRUE,"GENERAL";"TAB2",#N/A,TRUE,"GENERAL";"TAB3",#N/A,TRUE,"GENERAL";"TAB4",#N/A,TRUE,"GENERAL";"TAB5",#N/A,TRUE,"GENERAL"}</definedName>
    <definedName name="_t9" hidden="1">{"TAB1",#N/A,TRUE,"GENERAL";"TAB2",#N/A,TRUE,"GENERAL";"TAB3",#N/A,TRUE,"GENERAL";"TAB4",#N/A,TRUE,"GENERAL";"TAB5",#N/A,TRUE,"GENERAL"}</definedName>
    <definedName name="_t99" localSheetId="1"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1" hidden="1">{"TAB1",#N/A,TRUE,"GENERAL";"TAB2",#N/A,TRUE,"GENERAL";"TAB3",#N/A,TRUE,"GENERAL";"TAB4",#N/A,TRUE,"GENERAL";"TAB5",#N/A,TRUE,"GENERAL"}</definedName>
    <definedName name="_u4" hidden="1">{"TAB1",#N/A,TRUE,"GENERAL";"TAB2",#N/A,TRUE,"GENERAL";"TAB3",#N/A,TRUE,"GENERAL";"TAB4",#N/A,TRUE,"GENERAL";"TAB5",#N/A,TRUE,"GENERAL"}</definedName>
    <definedName name="_u5" localSheetId="1" hidden="1">{"TAB1",#N/A,TRUE,"GENERAL";"TAB2",#N/A,TRUE,"GENERAL";"TAB3",#N/A,TRUE,"GENERAL";"TAB4",#N/A,TRUE,"GENERAL";"TAB5",#N/A,TRUE,"GENERAL"}</definedName>
    <definedName name="_u5" hidden="1">{"TAB1",#N/A,TRUE,"GENERAL";"TAB2",#N/A,TRUE,"GENERAL";"TAB3",#N/A,TRUE,"GENERAL";"TAB4",#N/A,TRUE,"GENERAL";"TAB5",#N/A,TRUE,"GENERAL"}</definedName>
    <definedName name="_u6" localSheetId="1" hidden="1">{"TAB1",#N/A,TRUE,"GENERAL";"TAB2",#N/A,TRUE,"GENERAL";"TAB3",#N/A,TRUE,"GENERAL";"TAB4",#N/A,TRUE,"GENERAL";"TAB5",#N/A,TRUE,"GENERAL"}</definedName>
    <definedName name="_u6" hidden="1">{"TAB1",#N/A,TRUE,"GENERAL";"TAB2",#N/A,TRUE,"GENERAL";"TAB3",#N/A,TRUE,"GENERAL";"TAB4",#N/A,TRUE,"GENERAL";"TAB5",#N/A,TRUE,"GENERAL"}</definedName>
    <definedName name="_u7" localSheetId="1" hidden="1">{"via1",#N/A,TRUE,"general";"via2",#N/A,TRUE,"general";"via3",#N/A,TRUE,"general"}</definedName>
    <definedName name="_u7" hidden="1">{"via1",#N/A,TRUE,"general";"via2",#N/A,TRUE,"general";"via3",#N/A,TRUE,"general"}</definedName>
    <definedName name="_u8" localSheetId="1" hidden="1">{"TAB1",#N/A,TRUE,"GENERAL";"TAB2",#N/A,TRUE,"GENERAL";"TAB3",#N/A,TRUE,"GENERAL";"TAB4",#N/A,TRUE,"GENERAL";"TAB5",#N/A,TRUE,"GENERAL"}</definedName>
    <definedName name="_u8" hidden="1">{"TAB1",#N/A,TRUE,"GENERAL";"TAB2",#N/A,TRUE,"GENERAL";"TAB3",#N/A,TRUE,"GENERAL";"TAB4",#N/A,TRUE,"GENERAL";"TAB5",#N/A,TRUE,"GENERAL"}</definedName>
    <definedName name="_u9" localSheetId="1"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1" hidden="1">{"TAB1",#N/A,TRUE,"GENERAL";"TAB2",#N/A,TRUE,"GENERAL";"TAB3",#N/A,TRUE,"GENERAL";"TAB4",#N/A,TRUE,"GENERAL";"TAB5",#N/A,TRUE,"GENERAL"}</definedName>
    <definedName name="_ur7" hidden="1">{"TAB1",#N/A,TRUE,"GENERAL";"TAB2",#N/A,TRUE,"GENERAL";"TAB3",#N/A,TRUE,"GENERAL";"TAB4",#N/A,TRUE,"GENERAL";"TAB5",#N/A,TRUE,"GENERAL"}</definedName>
    <definedName name="_v2" localSheetId="1" hidden="1">{"via1",#N/A,TRUE,"general";"via2",#N/A,TRUE,"general";"via3",#N/A,TRUE,"general"}</definedName>
    <definedName name="_v2" hidden="1">{"via1",#N/A,TRUE,"general";"via2",#N/A,TRUE,"general";"via3",#N/A,TRUE,"general"}</definedName>
    <definedName name="_v3" localSheetId="1" hidden="1">{"TAB1",#N/A,TRUE,"GENERAL";"TAB2",#N/A,TRUE,"GENERAL";"TAB3",#N/A,TRUE,"GENERAL";"TAB4",#N/A,TRUE,"GENERAL";"TAB5",#N/A,TRUE,"GENERAL"}</definedName>
    <definedName name="_v3" hidden="1">{"TAB1",#N/A,TRUE,"GENERAL";"TAB2",#N/A,TRUE,"GENERAL";"TAB3",#N/A,TRUE,"GENERAL";"TAB4",#N/A,TRUE,"GENERAL";"TAB5",#N/A,TRUE,"GENERAL"}</definedName>
    <definedName name="_v4" localSheetId="1" hidden="1">{"TAB1",#N/A,TRUE,"GENERAL";"TAB2",#N/A,TRUE,"GENERAL";"TAB3",#N/A,TRUE,"GENERAL";"TAB4",#N/A,TRUE,"GENERAL";"TAB5",#N/A,TRUE,"GENERAL"}</definedName>
    <definedName name="_v4" hidden="1">{"TAB1",#N/A,TRUE,"GENERAL";"TAB2",#N/A,TRUE,"GENERAL";"TAB3",#N/A,TRUE,"GENERAL";"TAB4",#N/A,TRUE,"GENERAL";"TAB5",#N/A,TRUE,"GENERAL"}</definedName>
    <definedName name="_v5" localSheetId="1" hidden="1">{"TAB1",#N/A,TRUE,"GENERAL";"TAB2",#N/A,TRUE,"GENERAL";"TAB3",#N/A,TRUE,"GENERAL";"TAB4",#N/A,TRUE,"GENERAL";"TAB5",#N/A,TRUE,"GENERAL"}</definedName>
    <definedName name="_v5" hidden="1">{"TAB1",#N/A,TRUE,"GENERAL";"TAB2",#N/A,TRUE,"GENERAL";"TAB3",#N/A,TRUE,"GENERAL";"TAB4",#N/A,TRUE,"GENERAL";"TAB5",#N/A,TRUE,"GENERAL"}</definedName>
    <definedName name="_v6" localSheetId="1" hidden="1">{"TAB1",#N/A,TRUE,"GENERAL";"TAB2",#N/A,TRUE,"GENERAL";"TAB3",#N/A,TRUE,"GENERAL";"TAB4",#N/A,TRUE,"GENERAL";"TAB5",#N/A,TRUE,"GENERAL"}</definedName>
    <definedName name="_v6" hidden="1">{"TAB1",#N/A,TRUE,"GENERAL";"TAB2",#N/A,TRUE,"GENERAL";"TAB3",#N/A,TRUE,"GENERAL";"TAB4",#N/A,TRUE,"GENERAL";"TAB5",#N/A,TRUE,"GENERAL"}</definedName>
    <definedName name="_v7" localSheetId="1" hidden="1">{"via1",#N/A,TRUE,"general";"via2",#N/A,TRUE,"general";"via3",#N/A,TRUE,"general"}</definedName>
    <definedName name="_v7" hidden="1">{"via1",#N/A,TRUE,"general";"via2",#N/A,TRUE,"general";"via3",#N/A,TRUE,"general"}</definedName>
    <definedName name="_v8" localSheetId="1" hidden="1">{"TAB1",#N/A,TRUE,"GENERAL";"TAB2",#N/A,TRUE,"GENERAL";"TAB3",#N/A,TRUE,"GENERAL";"TAB4",#N/A,TRUE,"GENERAL";"TAB5",#N/A,TRUE,"GENERAL"}</definedName>
    <definedName name="_v8" hidden="1">{"TAB1",#N/A,TRUE,"GENERAL";"TAB2",#N/A,TRUE,"GENERAL";"TAB3",#N/A,TRUE,"GENERAL";"TAB4",#N/A,TRUE,"GENERAL";"TAB5",#N/A,TRUE,"GENERAL"}</definedName>
    <definedName name="_v9" localSheetId="1"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1"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1" hidden="1">{"TAB1",#N/A,TRUE,"GENERAL";"TAB2",#N/A,TRUE,"GENERAL";"TAB3",#N/A,TRUE,"GENERAL";"TAB4",#N/A,TRUE,"GENERAL";"TAB5",#N/A,TRUE,"GENERAL"}</definedName>
    <definedName name="_x1" hidden="1">{"TAB1",#N/A,TRUE,"GENERAL";"TAB2",#N/A,TRUE,"GENERAL";"TAB3",#N/A,TRUE,"GENERAL";"TAB4",#N/A,TRUE,"GENERAL";"TAB5",#N/A,TRUE,"GENERAL"}</definedName>
    <definedName name="_x2" localSheetId="1" hidden="1">{"via1",#N/A,TRUE,"general";"via2",#N/A,TRUE,"general";"via3",#N/A,TRUE,"general"}</definedName>
    <definedName name="_x2" hidden="1">{"via1",#N/A,TRUE,"general";"via2",#N/A,TRUE,"general";"via3",#N/A,TRUE,"general"}</definedName>
    <definedName name="_x3" localSheetId="1" hidden="1">{"via1",#N/A,TRUE,"general";"via2",#N/A,TRUE,"general";"via3",#N/A,TRUE,"general"}</definedName>
    <definedName name="_x3" hidden="1">{"via1",#N/A,TRUE,"general";"via2",#N/A,TRUE,"general";"via3",#N/A,TRUE,"general"}</definedName>
    <definedName name="_x4" localSheetId="1" hidden="1">{"via1",#N/A,TRUE,"general";"via2",#N/A,TRUE,"general";"via3",#N/A,TRUE,"general"}</definedName>
    <definedName name="_x4" hidden="1">{"via1",#N/A,TRUE,"general";"via2",#N/A,TRUE,"general";"via3",#N/A,TRUE,"general"}</definedName>
    <definedName name="_x5" localSheetId="1" hidden="1">{"TAB1",#N/A,TRUE,"GENERAL";"TAB2",#N/A,TRUE,"GENERAL";"TAB3",#N/A,TRUE,"GENERAL";"TAB4",#N/A,TRUE,"GENERAL";"TAB5",#N/A,TRUE,"GENERAL"}</definedName>
    <definedName name="_x5" hidden="1">{"TAB1",#N/A,TRUE,"GENERAL";"TAB2",#N/A,TRUE,"GENERAL";"TAB3",#N/A,TRUE,"GENERAL";"TAB4",#N/A,TRUE,"GENERAL";"TAB5",#N/A,TRUE,"GENERAL"}</definedName>
    <definedName name="_x6" localSheetId="1" hidden="1">{"TAB1",#N/A,TRUE,"GENERAL";"TAB2",#N/A,TRUE,"GENERAL";"TAB3",#N/A,TRUE,"GENERAL";"TAB4",#N/A,TRUE,"GENERAL";"TAB5",#N/A,TRUE,"GENERAL"}</definedName>
    <definedName name="_x6" hidden="1">{"TAB1",#N/A,TRUE,"GENERAL";"TAB2",#N/A,TRUE,"GENERAL";"TAB3",#N/A,TRUE,"GENERAL";"TAB4",#N/A,TRUE,"GENERAL";"TAB5",#N/A,TRUE,"GENERAL"}</definedName>
    <definedName name="_x7" localSheetId="1" hidden="1">{"TAB1",#N/A,TRUE,"GENERAL";"TAB2",#N/A,TRUE,"GENERAL";"TAB3",#N/A,TRUE,"GENERAL";"TAB4",#N/A,TRUE,"GENERAL";"TAB5",#N/A,TRUE,"GENERAL"}</definedName>
    <definedName name="_x7" hidden="1">{"TAB1",#N/A,TRUE,"GENERAL";"TAB2",#N/A,TRUE,"GENERAL";"TAB3",#N/A,TRUE,"GENERAL";"TAB4",#N/A,TRUE,"GENERAL";"TAB5",#N/A,TRUE,"GENERAL"}</definedName>
    <definedName name="_x8" localSheetId="1" hidden="1">{"via1",#N/A,TRUE,"general";"via2",#N/A,TRUE,"general";"via3",#N/A,TRUE,"general"}</definedName>
    <definedName name="_x8" hidden="1">{"via1",#N/A,TRUE,"general";"via2",#N/A,TRUE,"general";"via3",#N/A,TRUE,"general"}</definedName>
    <definedName name="_x9" localSheetId="1" hidden="1">{"TAB1",#N/A,TRUE,"GENERAL";"TAB2",#N/A,TRUE,"GENERAL";"TAB3",#N/A,TRUE,"GENERAL";"TAB4",#N/A,TRUE,"GENERAL";"TAB5",#N/A,TRUE,"GENERAL"}</definedName>
    <definedName name="_x9" hidden="1">{"TAB1",#N/A,TRUE,"GENERAL";"TAB2",#N/A,TRUE,"GENERAL";"TAB3",#N/A,TRUE,"GENERAL";"TAB4",#N/A,TRUE,"GENERAL";"TAB5",#N/A,TRUE,"GENERAL"}</definedName>
    <definedName name="_y2" localSheetId="1" hidden="1">{"TAB1",#N/A,TRUE,"GENERAL";"TAB2",#N/A,TRUE,"GENERAL";"TAB3",#N/A,TRUE,"GENERAL";"TAB4",#N/A,TRUE,"GENERAL";"TAB5",#N/A,TRUE,"GENERAL"}</definedName>
    <definedName name="_y2" hidden="1">{"TAB1",#N/A,TRUE,"GENERAL";"TAB2",#N/A,TRUE,"GENERAL";"TAB3",#N/A,TRUE,"GENERAL";"TAB4",#N/A,TRUE,"GENERAL";"TAB5",#N/A,TRUE,"GENERAL"}</definedName>
    <definedName name="_y3" localSheetId="1" hidden="1">{"via1",#N/A,TRUE,"general";"via2",#N/A,TRUE,"general";"via3",#N/A,TRUE,"general"}</definedName>
    <definedName name="_y3" hidden="1">{"via1",#N/A,TRUE,"general";"via2",#N/A,TRUE,"general";"via3",#N/A,TRUE,"general"}</definedName>
    <definedName name="_y4" localSheetId="1" hidden="1">{"via1",#N/A,TRUE,"general";"via2",#N/A,TRUE,"general";"via3",#N/A,TRUE,"general"}</definedName>
    <definedName name="_y4" hidden="1">{"via1",#N/A,TRUE,"general";"via2",#N/A,TRUE,"general";"via3",#N/A,TRUE,"general"}</definedName>
    <definedName name="_y5" localSheetId="1" hidden="1">{"TAB1",#N/A,TRUE,"GENERAL";"TAB2",#N/A,TRUE,"GENERAL";"TAB3",#N/A,TRUE,"GENERAL";"TAB4",#N/A,TRUE,"GENERAL";"TAB5",#N/A,TRUE,"GENERAL"}</definedName>
    <definedName name="_y5" hidden="1">{"TAB1",#N/A,TRUE,"GENERAL";"TAB2",#N/A,TRUE,"GENERAL";"TAB3",#N/A,TRUE,"GENERAL";"TAB4",#N/A,TRUE,"GENERAL";"TAB5",#N/A,TRUE,"GENERAL"}</definedName>
    <definedName name="_y6" localSheetId="1" hidden="1">{"via1",#N/A,TRUE,"general";"via2",#N/A,TRUE,"general";"via3",#N/A,TRUE,"general"}</definedName>
    <definedName name="_y6" hidden="1">{"via1",#N/A,TRUE,"general";"via2",#N/A,TRUE,"general";"via3",#N/A,TRUE,"general"}</definedName>
    <definedName name="_y7" localSheetId="1" hidden="1">{"via1",#N/A,TRUE,"general";"via2",#N/A,TRUE,"general";"via3",#N/A,TRUE,"general"}</definedName>
    <definedName name="_y7" hidden="1">{"via1",#N/A,TRUE,"general";"via2",#N/A,TRUE,"general";"via3",#N/A,TRUE,"general"}</definedName>
    <definedName name="_y8" localSheetId="1" hidden="1">{"via1",#N/A,TRUE,"general";"via2",#N/A,TRUE,"general";"via3",#N/A,TRUE,"general"}</definedName>
    <definedName name="_y8" hidden="1">{"via1",#N/A,TRUE,"general";"via2",#N/A,TRUE,"general";"via3",#N/A,TRUE,"general"}</definedName>
    <definedName name="_y9" localSheetId="1" hidden="1">{"TAB1",#N/A,TRUE,"GENERAL";"TAB2",#N/A,TRUE,"GENERAL";"TAB3",#N/A,TRUE,"GENERAL";"TAB4",#N/A,TRUE,"GENERAL";"TAB5",#N/A,TRUE,"GENERAL"}</definedName>
    <definedName name="_y9" hidden="1">{"TAB1",#N/A,TRUE,"GENERAL";"TAB2",#N/A,TRUE,"GENERAL";"TAB3",#N/A,TRUE,"GENERAL";"TAB4",#N/A,TRUE,"GENERAL";"TAB5",#N/A,TRUE,"GENERAL"}</definedName>
    <definedName name="_z1" localSheetId="1" hidden="1">{"TAB1",#N/A,TRUE,"GENERAL";"TAB2",#N/A,TRUE,"GENERAL";"TAB3",#N/A,TRUE,"GENERAL";"TAB4",#N/A,TRUE,"GENERAL";"TAB5",#N/A,TRUE,"GENERAL"}</definedName>
    <definedName name="_z1" hidden="1">{"TAB1",#N/A,TRUE,"GENERAL";"TAB2",#N/A,TRUE,"GENERAL";"TAB3",#N/A,TRUE,"GENERAL";"TAB4",#N/A,TRUE,"GENERAL";"TAB5",#N/A,TRUE,"GENERAL"}</definedName>
    <definedName name="_z2" localSheetId="1" hidden="1">{"via1",#N/A,TRUE,"general";"via2",#N/A,TRUE,"general";"via3",#N/A,TRUE,"general"}</definedName>
    <definedName name="_z2" hidden="1">{"via1",#N/A,TRUE,"general";"via2",#N/A,TRUE,"general";"via3",#N/A,TRUE,"general"}</definedName>
    <definedName name="_z3" localSheetId="1" hidden="1">{"via1",#N/A,TRUE,"general";"via2",#N/A,TRUE,"general";"via3",#N/A,TRUE,"general"}</definedName>
    <definedName name="_z3" hidden="1">{"via1",#N/A,TRUE,"general";"via2",#N/A,TRUE,"general";"via3",#N/A,TRUE,"general"}</definedName>
    <definedName name="_z4" localSheetId="1" hidden="1">{"TAB1",#N/A,TRUE,"GENERAL";"TAB2",#N/A,TRUE,"GENERAL";"TAB3",#N/A,TRUE,"GENERAL";"TAB4",#N/A,TRUE,"GENERAL";"TAB5",#N/A,TRUE,"GENERAL"}</definedName>
    <definedName name="_z4" hidden="1">{"TAB1",#N/A,TRUE,"GENERAL";"TAB2",#N/A,TRUE,"GENERAL";"TAB3",#N/A,TRUE,"GENERAL";"TAB4",#N/A,TRUE,"GENERAL";"TAB5",#N/A,TRUE,"GENERAL"}</definedName>
    <definedName name="_z5" localSheetId="1" hidden="1">{"via1",#N/A,TRUE,"general";"via2",#N/A,TRUE,"general";"via3",#N/A,TRUE,"general"}</definedName>
    <definedName name="_z5" hidden="1">{"via1",#N/A,TRUE,"general";"via2",#N/A,TRUE,"general";"via3",#N/A,TRUE,"general"}</definedName>
    <definedName name="_z6" localSheetId="1" hidden="1">{"TAB1",#N/A,TRUE,"GENERAL";"TAB2",#N/A,TRUE,"GENERAL";"TAB3",#N/A,TRUE,"GENERAL";"TAB4",#N/A,TRUE,"GENERAL";"TAB5",#N/A,TRUE,"GENERAL"}</definedName>
    <definedName name="_z6" hidden="1">{"TAB1",#N/A,TRUE,"GENERAL";"TAB2",#N/A,TRUE,"GENERAL";"TAB3",#N/A,TRUE,"GENERAL";"TAB4",#N/A,TRUE,"GENERAL";"TAB5",#N/A,TRUE,"GENERAL"}</definedName>
    <definedName name="a">'[23]DUB-823'!#REF!</definedName>
    <definedName name="A_1">#REF!</definedName>
    <definedName name="A_impresión_IM">#REF!</definedName>
    <definedName name="A18A200">[24]ESPEC!#REF!</definedName>
    <definedName name="a2a" localSheetId="1" hidden="1">{"TAB1",#N/A,TRUE,"GENERAL";"TAB2",#N/A,TRUE,"GENERAL";"TAB3",#N/A,TRUE,"GENERAL";"TAB4",#N/A,TRUE,"GENERAL";"TAB5",#N/A,TRUE,"GENERAL"}</definedName>
    <definedName name="a2a" hidden="1">{"TAB1",#N/A,TRUE,"GENERAL";"TAB2",#N/A,TRUE,"GENERAL";"TAB3",#N/A,TRUE,"GENERAL";"TAB4",#N/A,TRUE,"GENERAL";"TAB5",#N/A,TRUE,"GENERAL"}</definedName>
    <definedName name="aa" localSheetId="1">F.M.!ERR</definedName>
    <definedName name="aa">[0]!ERR</definedName>
    <definedName name="AAA" localSheetId="1">F.M.!ERR</definedName>
    <definedName name="AAA">[0]!ERR</definedName>
    <definedName name="aaaaaa">[25]otros!$C$5</definedName>
    <definedName name="aaaaas" localSheetId="1"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1"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#REF!</definedName>
    <definedName name="ABCD" hidden="1">#REF!</definedName>
    <definedName name="ABCDE" hidden="1">#REF!</definedName>
    <definedName name="ABG">[6]AASHTO!$A$2:$F$5</definedName>
    <definedName name="absc1" localSheetId="1">[26]!absc</definedName>
    <definedName name="absc1" localSheetId="0">[26]!absc</definedName>
    <definedName name="absc1">[26]!absc</definedName>
    <definedName name="ac">#REF!</definedName>
    <definedName name="Accesorios_de_1_2">#REF!</definedName>
    <definedName name="Accesorios_de_3_4">#REF!</definedName>
    <definedName name="AccessDatabase" hidden="1">"C:\C-314\VOLUMENES\volfin4.mdb"</definedName>
    <definedName name="Acero_de_Refuerzo_Figurado_de_60.000_P.S.I.">#REF!</definedName>
    <definedName name="Acido_Muriatico">#REF!</definedName>
    <definedName name="Acoflex_1_2">#REF!</definedName>
    <definedName name="Acometida_en_2_3___350_kcmil___1___250_kcmil_AWG__THHN_en_Ø_4">#REF!</definedName>
    <definedName name="Acometida_en_3___1_0___1___2___1___6_T_AWG__THHN_en_1Ø_3">#REF!</definedName>
    <definedName name="Acometida_en_3___250_kcmil___1___2_0___1___2_T_AWG__THHN_en_1Ø_3">#REF!</definedName>
    <definedName name="Acometida_en_3___4_0___1___2_0___1___2_T_AWG__THHN_en_1Ø_3">#REF!</definedName>
    <definedName name="Acometida_en_3___6___1___8___1___8_T_AWG__THHN_en_1Ø_1">#REF!</definedName>
    <definedName name="Acometida_en_3___6_en_1Ø_2">#REF!</definedName>
    <definedName name="Acometida_en_3___8___1___10___1___8_T_AWG__THHN_en_1Ø_1">#REF!</definedName>
    <definedName name="Acometida_en_Conductor_de_Cobre_3___2_0_AWG_XLEP_15_Kv">#REF!</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#REF!</definedName>
    <definedName name="adasd">#REF!</definedName>
    <definedName name="ADFGSDB" localSheetId="1"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 localSheetId="0">[26]!absc</definedName>
    <definedName name="adoc1">[26]!absc</definedName>
    <definedName name="ADOC125" localSheetId="1">[29]!absc</definedName>
    <definedName name="ADOC125" localSheetId="0">[29]!absc</definedName>
    <definedName name="ADOC125">[29]!absc</definedName>
    <definedName name="adoq" localSheetId="1">[30]!absc</definedName>
    <definedName name="adoq" localSheetId="0">[30]!absc</definedName>
    <definedName name="adoq">[30]!absc</definedName>
    <definedName name="ADSAD" localSheetId="1" hidden="1">{"TAB1",#N/A,TRUE,"GENERAL";"TAB2",#N/A,TRUE,"GENERAL";"TAB3",#N/A,TRUE,"GENERAL";"TAB4",#N/A,TRUE,"GENERAL";"TAB5",#N/A,TRUE,"GENERAL"}</definedName>
    <definedName name="ADSAD" hidden="1">{"TAB1",#N/A,TRUE,"GENERAL";"TAB2",#N/A,TRUE,"GENERAL";"TAB3",#N/A,TRUE,"GENERAL";"TAB4",#N/A,TRUE,"GENERAL";"TAB5",#N/A,TRUE,"GENERAL"}</definedName>
    <definedName name="aefa" localSheetId="1" hidden="1">{"via1",#N/A,TRUE,"general";"via2",#N/A,TRUE,"general";"via3",#N/A,TRUE,"general"}</definedName>
    <definedName name="aefa" hidden="1">{"via1",#N/A,TRUE,"general";"via2",#N/A,TRUE,"general";"via3",#N/A,TRUE,"general"}</definedName>
    <definedName name="afdsw" localSheetId="1" hidden="1">{"TAB1",#N/A,TRUE,"GENERAL";"TAB2",#N/A,TRUE,"GENERAL";"TAB3",#N/A,TRUE,"GENERAL";"TAB4",#N/A,TRUE,"GENERAL";"TAB5",#N/A,TRUE,"GENERAL"}</definedName>
    <definedName name="afdsw" hidden="1">{"TAB1",#N/A,TRUE,"GENERAL";"TAB2",#N/A,TRUE,"GENERAL";"TAB3",#N/A,TRUE,"GENERAL";"TAB4",#N/A,TRUE,"GENERAL";"TAB5",#N/A,TRUE,"GENERAL"}</definedName>
    <definedName name="agdsgg" localSheetId="1" hidden="1">{"via1",#N/A,TRUE,"general";"via2",#N/A,TRUE,"general";"via3",#N/A,TRUE,"general"}</definedName>
    <definedName name="agdsgg" hidden="1">{"via1",#N/A,TRUE,"general";"via2",#N/A,TRUE,"general";"via3",#N/A,TRUE,"general"}</definedName>
    <definedName name="Agua">#REF!</definedName>
    <definedName name="aida">#REF!</definedName>
    <definedName name="aida1">#REF!</definedName>
    <definedName name="AIU">#REF!</definedName>
    <definedName name="AIU_01">#REF!</definedName>
    <definedName name="AIU_1">#REF!</definedName>
    <definedName name="AIU_2">#REF!</definedName>
    <definedName name="aiu_mat">[31]PRESUPUESTO!$AD$891</definedName>
    <definedName name="AjustDelAIU">#REF!</definedName>
    <definedName name="alam">#REF!</definedName>
    <definedName name="Alambre_Negro_No.18">#REF!</definedName>
    <definedName name="alc" localSheetId="1">[32]!absc</definedName>
    <definedName name="alc" localSheetId="0">[32]!absc</definedName>
    <definedName name="alc">[32]!absc</definedName>
    <definedName name="AlcanceProyecto">#REF!</definedName>
    <definedName name="Alcaparro_2.00_m">#REF!</definedName>
    <definedName name="ALM">#REF!</definedName>
    <definedName name="Almacenista">#REF!</definedName>
    <definedName name="ALTO">[33]Tabla!$A$1:$A$5</definedName>
    <definedName name="Amount">#REF!</definedName>
    <definedName name="ANCLAJE">'[34]MC SF GAVIONES'!#REF!</definedName>
    <definedName name="AND">#REF!</definedName>
    <definedName name="Andamio_Sección">#REF!</definedName>
    <definedName name="Andamios">#REF!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[35]COMPARATIVO!#REF!</definedName>
    <definedName name="anexo8">#REF!</definedName>
    <definedName name="anexo9">#REF!</definedName>
    <definedName name="anexů7">#REF!</definedName>
    <definedName name="Angulo_en_aluminio_1_2__x_1_2__x_1_16">#REF!</definedName>
    <definedName name="Angulo_hierro_2_1_2__x_3_13">#REF!</definedName>
    <definedName name="Antic">[36]BASES!$B$33</definedName>
    <definedName name="ANTICIPO">[37]BASES!$B$33</definedName>
    <definedName name="Anticorrosivo_Rojo_Claro">#REF!</definedName>
    <definedName name="AÑO">[25]PRESUPUESTO!$D$13</definedName>
    <definedName name="AÑOWUIE">'[38]Res-Accide-10'!$R$2:$R$7</definedName>
    <definedName name="apaiy">#REF!</definedName>
    <definedName name="Aparatos_Telefonicos_para_extensiones">#REF!</definedName>
    <definedName name="Aparatos_Telefonicos_secretariales">#REF!</definedName>
    <definedName name="APELLIDOS">#REF!</definedName>
    <definedName name="API">#REF!</definedName>
    <definedName name="Aplique_Cilindrico_de_Pared_en_Acero_Galvanizado_de_1x26_W._120_V.">#REF!</definedName>
    <definedName name="Aplique_Cilindrico_de_Pared_en_Acero_Galvanizado_de_2x26_W._120_V.">#REF!</definedName>
    <definedName name="Aplique_Cilindrico_de_Techo_en_Acero_Galvanizado_de_2x26_W._120_V.">#REF!</definedName>
    <definedName name="APU" localSheetId="1">[39]!absc</definedName>
    <definedName name="APU" localSheetId="0">[39]!absc</definedName>
    <definedName name="APU">[39]!absc</definedName>
    <definedName name="APU_1.1.1">#REF!</definedName>
    <definedName name="APU_1.1.2">#REF!</definedName>
    <definedName name="APU_1.1.3">#REF!</definedName>
    <definedName name="APU_1.1.4">#REF!</definedName>
    <definedName name="APU_1.1.5">#REF!</definedName>
    <definedName name="APU_1.2.1">#REF!</definedName>
    <definedName name="APU_1.2.2">#REF!</definedName>
    <definedName name="APU_1.2.3">#REF!</definedName>
    <definedName name="APU_1.3.1">#REF!</definedName>
    <definedName name="APU_1.3.2">#REF!</definedName>
    <definedName name="APU_10.1.1">#REF!</definedName>
    <definedName name="APU_10.1.10">#REF!</definedName>
    <definedName name="APU_10.1.11">#REF!</definedName>
    <definedName name="APU_10.1.13">#REF!</definedName>
    <definedName name="APU_10.1.14">#REF!</definedName>
    <definedName name="APU_10.1.15">#REF!</definedName>
    <definedName name="APU_10.1.16">#REF!</definedName>
    <definedName name="APU_10.1.17">#REF!</definedName>
    <definedName name="APU_10.1.18">#REF!</definedName>
    <definedName name="APU_10.1.19">#REF!</definedName>
    <definedName name="APU_10.1.2">#REF!</definedName>
    <definedName name="APU_10.1.3">#REF!</definedName>
    <definedName name="APU_10.1.4">#REF!</definedName>
    <definedName name="APU_10.1.5">#REF!</definedName>
    <definedName name="APU_10.1.6">#REF!</definedName>
    <definedName name="APU_10.1.7">#REF!</definedName>
    <definedName name="APU_10.1.8">#REF!</definedName>
    <definedName name="APU_10.1.9">#REF!</definedName>
    <definedName name="APU_10.2.1">#REF!</definedName>
    <definedName name="APU_10.2.2">#REF!</definedName>
    <definedName name="APU_11.1.1">#REF!</definedName>
    <definedName name="APU_11.1.2">#REF!</definedName>
    <definedName name="APU_11.1.3">#REF!</definedName>
    <definedName name="APU_11.1.4">#REF!</definedName>
    <definedName name="APU_11.2.1.1">#REF!</definedName>
    <definedName name="APU_11.2.2.1">#REF!</definedName>
    <definedName name="APU_11.2.2.2">#REF!</definedName>
    <definedName name="APU_11.2.3.1">#REF!</definedName>
    <definedName name="APU_11.2.3.2">#REF!</definedName>
    <definedName name="APU_12.1.1">#REF!</definedName>
    <definedName name="APU_12.1.10">#REF!</definedName>
    <definedName name="APU_12.1.11">#REF!</definedName>
    <definedName name="APU_12.1.12">#REF!</definedName>
    <definedName name="APU_12.1.13">#REF!</definedName>
    <definedName name="APU_12.1.14">#REF!</definedName>
    <definedName name="APU_12.1.15">#REF!</definedName>
    <definedName name="APU_12.1.16">#REF!</definedName>
    <definedName name="APU_12.1.17">#REF!</definedName>
    <definedName name="APU_12.1.18">#REF!</definedName>
    <definedName name="APU_12.1.19">#REF!</definedName>
    <definedName name="APU_12.1.2">#REF!</definedName>
    <definedName name="APU_12.1.20">#REF!</definedName>
    <definedName name="APU_12.1.21">#REF!</definedName>
    <definedName name="APU_12.1.22">#REF!</definedName>
    <definedName name="APU_12.1.23">#REF!</definedName>
    <definedName name="APU_12.1.24">#REF!</definedName>
    <definedName name="APU_12.1.25">#REF!</definedName>
    <definedName name="APU_12.1.26">#REF!</definedName>
    <definedName name="APU_12.1.27">#REF!</definedName>
    <definedName name="APU_12.1.28">#REF!</definedName>
    <definedName name="APU_12.1.29">#REF!</definedName>
    <definedName name="APU_12.1.3">#REF!</definedName>
    <definedName name="APU_12.1.30">#REF!</definedName>
    <definedName name="APU_12.1.31">#REF!</definedName>
    <definedName name="APU_12.1.32">#REF!</definedName>
    <definedName name="APU_12.1.33">#REF!</definedName>
    <definedName name="APU_12.1.34">#REF!</definedName>
    <definedName name="APU_12.1.35">#REF!</definedName>
    <definedName name="APU_12.1.36">#REF!</definedName>
    <definedName name="APU_12.1.37">#REF!</definedName>
    <definedName name="APU_12.1.38">#REF!</definedName>
    <definedName name="APU_12.1.39">#REF!</definedName>
    <definedName name="APU_12.1.4">#REF!</definedName>
    <definedName name="APU_12.1.40">#REF!</definedName>
    <definedName name="APU_12.1.41">#REF!</definedName>
    <definedName name="APU_12.1.42">#REF!</definedName>
    <definedName name="APU_12.1.43">#REF!</definedName>
    <definedName name="APU_12.1.44">#REF!</definedName>
    <definedName name="APU_12.1.45">#REF!</definedName>
    <definedName name="APU_12.1.46">#REF!</definedName>
    <definedName name="APU_12.1.47">#REF!</definedName>
    <definedName name="APU_12.1.48">#REF!</definedName>
    <definedName name="APU_12.1.49">#REF!</definedName>
    <definedName name="APU_12.1.5">#REF!</definedName>
    <definedName name="APU_12.1.50">#REF!</definedName>
    <definedName name="APU_12.1.51">#REF!</definedName>
    <definedName name="APU_12.1.52">#REF!</definedName>
    <definedName name="APU_12.1.53">#REF!</definedName>
    <definedName name="APU_12.1.54">#REF!</definedName>
    <definedName name="APU_12.1.55">#REF!</definedName>
    <definedName name="APU_12.1.56">#REF!</definedName>
    <definedName name="APU_12.1.57">#REF!</definedName>
    <definedName name="APU_12.1.58">#REF!</definedName>
    <definedName name="APU_12.1.59">#REF!</definedName>
    <definedName name="APU_12.1.6">#REF!</definedName>
    <definedName name="APU_12.1.60">#REF!</definedName>
    <definedName name="APU_12.1.61">#REF!</definedName>
    <definedName name="APU_12.1.62">#REF!</definedName>
    <definedName name="APU_12.1.63">#REF!</definedName>
    <definedName name="APU_12.1.64">#REF!</definedName>
    <definedName name="APU_12.1.65">#REF!</definedName>
    <definedName name="APU_12.1.66">#REF!</definedName>
    <definedName name="APU_12.1.67">#REF!</definedName>
    <definedName name="APU_12.1.68">#REF!</definedName>
    <definedName name="APU_12.1.69">#REF!</definedName>
    <definedName name="APU_12.1.7">#REF!</definedName>
    <definedName name="APU_12.1.70">#REF!</definedName>
    <definedName name="APU_12.1.71">#REF!</definedName>
    <definedName name="APU_12.1.8">#REF!</definedName>
    <definedName name="APU_12.1.9">#REF!</definedName>
    <definedName name="APU_13.1.1">#REF!</definedName>
    <definedName name="APU_13.1.2">#REF!</definedName>
    <definedName name="APU_13.1.3">#REF!</definedName>
    <definedName name="APU_13.1.4">#REF!</definedName>
    <definedName name="APU_13.1.5">#REF!</definedName>
    <definedName name="APU_13.1.6">#REF!</definedName>
    <definedName name="APU_14.1.1">#REF!</definedName>
    <definedName name="APU_14.1.2">#REF!</definedName>
    <definedName name="APU_14.1.3">#REF!</definedName>
    <definedName name="APU_14.1.4">#REF!</definedName>
    <definedName name="APU_14.1.5">#REF!</definedName>
    <definedName name="APU_15.1.1">#REF!</definedName>
    <definedName name="APU_15.2.1">#REF!</definedName>
    <definedName name="APU_15.2.10">#REF!</definedName>
    <definedName name="APU_15.2.11">#REF!</definedName>
    <definedName name="APU_15.2.12">#REF!</definedName>
    <definedName name="APU_15.2.13">#REF!</definedName>
    <definedName name="APU_15.2.14">#REF!</definedName>
    <definedName name="APU_15.2.15">#REF!</definedName>
    <definedName name="APU_15.2.2">#REF!</definedName>
    <definedName name="APU_15.2.3">#REF!</definedName>
    <definedName name="APU_15.2.4">#REF!</definedName>
    <definedName name="APU_15.2.5">#REF!</definedName>
    <definedName name="APU_15.2.6">#REF!</definedName>
    <definedName name="APU_15.2.7">#REF!</definedName>
    <definedName name="APU_15.2.8">#REF!</definedName>
    <definedName name="APU_15.2.9">#REF!</definedName>
    <definedName name="APU_16.1.1">#REF!</definedName>
    <definedName name="APU_16.1.10">#REF!</definedName>
    <definedName name="APU_16.1.11">#REF!</definedName>
    <definedName name="APU_16.1.12">#REF!</definedName>
    <definedName name="APU_16.1.13">#REF!</definedName>
    <definedName name="APU_16.1.14">#REF!</definedName>
    <definedName name="APU_16.1.15">#REF!</definedName>
    <definedName name="APU_16.1.16">#REF!</definedName>
    <definedName name="APU_16.1.17">#REF!</definedName>
    <definedName name="APU_16.1.18">#REF!</definedName>
    <definedName name="APU_16.1.19">#REF!</definedName>
    <definedName name="APU_16.1.2">#REF!</definedName>
    <definedName name="APU_16.1.3">#REF!</definedName>
    <definedName name="APU_16.1.4">#REF!</definedName>
    <definedName name="APU_16.1.5">#REF!</definedName>
    <definedName name="APU_16.1.6">#REF!</definedName>
    <definedName name="APU_16.1.7">#REF!</definedName>
    <definedName name="APU_16.1.8">#REF!</definedName>
    <definedName name="APU_16.1.9">#REF!</definedName>
    <definedName name="APU_17.1.1">#REF!</definedName>
    <definedName name="APU_17.1.2">#REF!</definedName>
    <definedName name="APU_18.1.1">#REF!</definedName>
    <definedName name="APU_18.2.1">#REF!</definedName>
    <definedName name="APU_18.2.2">#REF!</definedName>
    <definedName name="APU_18.2.3">#REF!</definedName>
    <definedName name="APU_18.2.4">#REF!</definedName>
    <definedName name="APU_18.3.1">#REF!</definedName>
    <definedName name="APU_18.3.2">#REF!</definedName>
    <definedName name="APU_18.4.1">#REF!</definedName>
    <definedName name="APU_18.4.2">#REF!</definedName>
    <definedName name="APU_19.1.1">#REF!</definedName>
    <definedName name="APU_19.1.2">#REF!</definedName>
    <definedName name="APU_19.1.3">#REF!</definedName>
    <definedName name="APU_19.1.4">#REF!</definedName>
    <definedName name="APU_19.1.5">#REF!</definedName>
    <definedName name="APU_19.2.1">#REF!</definedName>
    <definedName name="APU_19.3.1">#REF!</definedName>
    <definedName name="APU_2.1.1">#REF!</definedName>
    <definedName name="APU_2.1.2">#REF!</definedName>
    <definedName name="APU_2.1.3">#REF!</definedName>
    <definedName name="APU_2.1.4">#REF!</definedName>
    <definedName name="APU_2.2.1">#REF!</definedName>
    <definedName name="APU_2.2.2">#REF!</definedName>
    <definedName name="APU_2.2.3">#REF!</definedName>
    <definedName name="APU_2.3.1">#REF!</definedName>
    <definedName name="APU_2.3.2">#REF!</definedName>
    <definedName name="APU_20.1.1">#REF!</definedName>
    <definedName name="APU_20.1.2">#REF!</definedName>
    <definedName name="APU_20.1.3">#REF!</definedName>
    <definedName name="APU_20.1.4">#REF!</definedName>
    <definedName name="APU_20.2.1">#REF!</definedName>
    <definedName name="APU_20.2.2">#REF!</definedName>
    <definedName name="APU_20.2.3">#REF!</definedName>
    <definedName name="APU_20.2.4">#REF!</definedName>
    <definedName name="APU_20.2.5">#REF!</definedName>
    <definedName name="APU_20.2.6">#REF!</definedName>
    <definedName name="APU_21.1.4">#REF!</definedName>
    <definedName name="APU_21.2.1">#REF!</definedName>
    <definedName name="APU_21.2.2">#REF!</definedName>
    <definedName name="APU_21.2.3">#REF!</definedName>
    <definedName name="APU_21.2.4">#REF!</definedName>
    <definedName name="APU_3.1.1">#REF!</definedName>
    <definedName name="APU_3.1.10">#REF!</definedName>
    <definedName name="APU_3.1.11">#REF!</definedName>
    <definedName name="APU_3.1.12">#REF!</definedName>
    <definedName name="APU_3.1.13">#REF!</definedName>
    <definedName name="APU_3.1.2">#REF!</definedName>
    <definedName name="APU_3.1.3">#REF!</definedName>
    <definedName name="APU_3.1.4">#REF!</definedName>
    <definedName name="APU_3.1.5">#REF!</definedName>
    <definedName name="APU_3.1.6">#REF!</definedName>
    <definedName name="APU_3.1.7">#REF!</definedName>
    <definedName name="APU_3.1.8">#REF!</definedName>
    <definedName name="APU_3.1.9">#REF!</definedName>
    <definedName name="APU_3.2.1">#REF!</definedName>
    <definedName name="APU_3.2.10">#REF!</definedName>
    <definedName name="APU_3.2.2">#REF!</definedName>
    <definedName name="APU_3.2.3">#REF!</definedName>
    <definedName name="APU_3.2.4">#REF!</definedName>
    <definedName name="APU_3.2.5">#REF!</definedName>
    <definedName name="APU_3.2.6">#REF!</definedName>
    <definedName name="APU_3.2.7">#REF!</definedName>
    <definedName name="APU_3.2.8">#REF!</definedName>
    <definedName name="APU_3.2.9">#REF!</definedName>
    <definedName name="APU_3.3.1">#REF!</definedName>
    <definedName name="APU_3.3.2">#REF!</definedName>
    <definedName name="APU_3.3.3">#REF!</definedName>
    <definedName name="APU_3.3.4">#REF!</definedName>
    <definedName name="APU_3.4.1.1">#REF!</definedName>
    <definedName name="APU_3.4.1.2">#REF!</definedName>
    <definedName name="APU_3.4.1.3">#REF!</definedName>
    <definedName name="APU_3.4.1.4">#REF!</definedName>
    <definedName name="APU_3.4.2.1">#REF!</definedName>
    <definedName name="APU_3.4.2.2">#REF!</definedName>
    <definedName name="APU_3.4.2.3">#REF!</definedName>
    <definedName name="APU_3.4.2.4">#REF!</definedName>
    <definedName name="APU_3.4.3.1">#REF!</definedName>
    <definedName name="APU_3.4.3.2">#REF!</definedName>
    <definedName name="APU_3.4.4.1">#REF!</definedName>
    <definedName name="APU_3.4.4.2">#REF!</definedName>
    <definedName name="APU_3.4.4.3">#REF!</definedName>
    <definedName name="APU_3.4.5.1">#REF!</definedName>
    <definedName name="APU_4.1.1">#REF!</definedName>
    <definedName name="APU_4.1.2">#REF!</definedName>
    <definedName name="APU_4.1.3">#REF!</definedName>
    <definedName name="APU_4.1.4">#REF!</definedName>
    <definedName name="APU_4.1.5">#REF!</definedName>
    <definedName name="APU_4.1.6">#REF!</definedName>
    <definedName name="APU_4.1.7">#REF!</definedName>
    <definedName name="APU_4.1.8">#REF!</definedName>
    <definedName name="APU_4.5.1">#REF!</definedName>
    <definedName name="APU_4.5.2">#REF!</definedName>
    <definedName name="APU_5.1.1">#REF!</definedName>
    <definedName name="APU_5.1.10">#REF!</definedName>
    <definedName name="APU_5.1.11">#REF!</definedName>
    <definedName name="APU_5.1.12">#REF!</definedName>
    <definedName name="APU_5.1.13">#REF!</definedName>
    <definedName name="APU_5.1.2">#REF!</definedName>
    <definedName name="APU_5.1.3">#REF!</definedName>
    <definedName name="APU_5.1.4">#REF!</definedName>
    <definedName name="APU_5.1.5">#REF!</definedName>
    <definedName name="APU_5.1.6">#REF!</definedName>
    <definedName name="APU_5.1.7">#REF!</definedName>
    <definedName name="APU_5.1.8">#REF!</definedName>
    <definedName name="APU_5.1.9">#REF!</definedName>
    <definedName name="APU_5.3.1">#REF!</definedName>
    <definedName name="APU_6.1.1">#REF!</definedName>
    <definedName name="APU_6.1.10">#REF!</definedName>
    <definedName name="APU_6.1.2">#REF!</definedName>
    <definedName name="APU_6.1.3">#REF!</definedName>
    <definedName name="APU_6.1.4">#REF!</definedName>
    <definedName name="APU_6.1.5">#REF!</definedName>
    <definedName name="APU_6.1.6">#REF!</definedName>
    <definedName name="APU_6.1.7">#REF!</definedName>
    <definedName name="APU_6.1.8">#REF!</definedName>
    <definedName name="APU_6.1.9">#REF!</definedName>
    <definedName name="APU_6_1_11">#REF!</definedName>
    <definedName name="APU_7.1.1">#REF!</definedName>
    <definedName name="APU_7.1.10">#REF!</definedName>
    <definedName name="APU_7.1.2">#REF!</definedName>
    <definedName name="APU_7.1.3">#REF!</definedName>
    <definedName name="APU_7.1.4">#REF!</definedName>
    <definedName name="APU_7.1.5">#REF!</definedName>
    <definedName name="APU_7.1.6">#REF!</definedName>
    <definedName name="APU_7.1.7">#REF!</definedName>
    <definedName name="APU_7.1.8">#REF!</definedName>
    <definedName name="APU_7.1.9">#REF!</definedName>
    <definedName name="APU_7.2.1">#REF!</definedName>
    <definedName name="APU_7.2.2">#REF!</definedName>
    <definedName name="APU_7.3.1">#REF!</definedName>
    <definedName name="APU_7.3.10">#REF!</definedName>
    <definedName name="APU_7.3.11">#REF!</definedName>
    <definedName name="APU_7.3.12">#REF!</definedName>
    <definedName name="APU_7.3.13">#REF!</definedName>
    <definedName name="APU_7.3.14">#REF!</definedName>
    <definedName name="APU_7.3.15">#REF!</definedName>
    <definedName name="APU_7.3.16">#REF!</definedName>
    <definedName name="APU_7.3.2">#REF!</definedName>
    <definedName name="APU_7.3.3">#REF!</definedName>
    <definedName name="APU_7.3.4">#REF!</definedName>
    <definedName name="APU_7.3.5">#REF!</definedName>
    <definedName name="APU_7.3.6">#REF!</definedName>
    <definedName name="APU_7.3.7">#REF!</definedName>
    <definedName name="APU_7.3.8">#REF!</definedName>
    <definedName name="APU_7.3.9">#REF!</definedName>
    <definedName name="APU_7.4.1">#REF!</definedName>
    <definedName name="APU_7.4.2">#REF!</definedName>
    <definedName name="APU_7.5.1">#REF!</definedName>
    <definedName name="APU_7.5.2">#REF!</definedName>
    <definedName name="APU_7.5.3">#REF!</definedName>
    <definedName name="APU_7.5.4">#REF!</definedName>
    <definedName name="APU_7.5.5">#REF!</definedName>
    <definedName name="APU_7.5.6">#REF!</definedName>
    <definedName name="APU_7.5.7">#REF!</definedName>
    <definedName name="APU_7.5.8">#REF!</definedName>
    <definedName name="APU_7.6.1">#REF!</definedName>
    <definedName name="APU_7.6.2">#REF!</definedName>
    <definedName name="APU_7.6.3">#REF!</definedName>
    <definedName name="APU_7.7.1.1">#REF!</definedName>
    <definedName name="APU_7.7.1.2">#REF!</definedName>
    <definedName name="APU_7.7.1.3">#REF!</definedName>
    <definedName name="APU_7.7.1.4">#REF!</definedName>
    <definedName name="APU_7.7.1.5">#REF!</definedName>
    <definedName name="APU_7.7.1.6">#REF!</definedName>
    <definedName name="APU_7.7.1.7">#REF!</definedName>
    <definedName name="APU_7.7.1.8">#REF!</definedName>
    <definedName name="APU_7.7.2.1">#REF!</definedName>
    <definedName name="APU_7.7.2.2">#REF!</definedName>
    <definedName name="APU_7.7.2.3">#REF!</definedName>
    <definedName name="APU_7.7.2.4">#REF!</definedName>
    <definedName name="APU_7.7.3.1">#REF!</definedName>
    <definedName name="APU_7.7.3.2">#REF!</definedName>
    <definedName name="APU_7.7.4.1">#REF!</definedName>
    <definedName name="APU_7.7.4.2">#REF!</definedName>
    <definedName name="APU_7.7.4.3">#REF!</definedName>
    <definedName name="APU_7.7.5.1">#REF!</definedName>
    <definedName name="APU_7.7.5.2">#REF!</definedName>
    <definedName name="APU_7.7.6.1">#REF!</definedName>
    <definedName name="APU_7.7.6.2">#REF!</definedName>
    <definedName name="APU_7.7.6.3">#REF!</definedName>
    <definedName name="APU_7.7.6.4">#REF!</definedName>
    <definedName name="APU_7.7.6.5">#REF!</definedName>
    <definedName name="APU_7.7.6.6">#REF!</definedName>
    <definedName name="APU_7.7.7.1">#REF!</definedName>
    <definedName name="APU_7.7.7.2">#REF!</definedName>
    <definedName name="APU_7.7.8.1.1">#REF!</definedName>
    <definedName name="APU_7.7.8.1.10">#REF!</definedName>
    <definedName name="APU_7.7.8.1.11">#REF!</definedName>
    <definedName name="APU_7.7.8.1.2">#REF!</definedName>
    <definedName name="APU_7.7.8.1.3">#REF!</definedName>
    <definedName name="APU_7.7.8.1.4">#REF!</definedName>
    <definedName name="APU_7.7.8.1.5">#REF!</definedName>
    <definedName name="APU_7.7.8.1.6">#REF!</definedName>
    <definedName name="APU_7.7.8.1.7">#REF!</definedName>
    <definedName name="APU_7.7.8.1.8">#REF!</definedName>
    <definedName name="APU_7.7.8.1.9">#REF!</definedName>
    <definedName name="APU_7.7.8.2.1">#REF!</definedName>
    <definedName name="APU_7.7.8.2.2">#REF!</definedName>
    <definedName name="APU_7.7.8.3.1">#REF!</definedName>
    <definedName name="APU_7.7.8.3.2">#REF!</definedName>
    <definedName name="APU_7.7.8.3.3">#REF!</definedName>
    <definedName name="APU_7.7.8.3.4">#REF!</definedName>
    <definedName name="APU_7.7.8.3.5">#REF!</definedName>
    <definedName name="APU_7.7.8.3.6">#REF!</definedName>
    <definedName name="APU_7.7.8.4.1">#REF!</definedName>
    <definedName name="APU_7.7.8.4.2">#REF!</definedName>
    <definedName name="APU_7.7.8.4.3">#REF!</definedName>
    <definedName name="APU_7.7.8.4.4">#REF!</definedName>
    <definedName name="APU_7.7.8.4.5">#REF!</definedName>
    <definedName name="APU_7.7.8.4.6">#REF!</definedName>
    <definedName name="APU_7.7.8.4.7">#REF!</definedName>
    <definedName name="APU_7.7.8.4.8">#REF!</definedName>
    <definedName name="APU_7.8.1.1">#REF!</definedName>
    <definedName name="APU_7.8.1.2">#REF!</definedName>
    <definedName name="APU_7.8.1.3">#REF!</definedName>
    <definedName name="APU_7.8.1.4">#REF!</definedName>
    <definedName name="APU_7.8.2.1">#REF!</definedName>
    <definedName name="APU_7.8.2.2">#REF!</definedName>
    <definedName name="APU_7.8.2.3">#REF!</definedName>
    <definedName name="APU_7.8.3.1">#REF!</definedName>
    <definedName name="APU_7.8.3.2">#REF!</definedName>
    <definedName name="APU_7.9.1.1">#REF!</definedName>
    <definedName name="APU_7.9.1.2">#REF!</definedName>
    <definedName name="APU_7.9.1.3">#REF!</definedName>
    <definedName name="APU_7.9.1.4">#REF!</definedName>
    <definedName name="APU_7.9.1.5">#REF!</definedName>
    <definedName name="APU_7.9.2.1">#REF!</definedName>
    <definedName name="APU_7.9.2.2">#REF!</definedName>
    <definedName name="APU_7.9.2.3">#REF!</definedName>
    <definedName name="APU_7.9.3.1">#REF!</definedName>
    <definedName name="APU_7.9.3.2">#REF!</definedName>
    <definedName name="APU_7.9.3.3">#REF!</definedName>
    <definedName name="APU_7.9.3.4">#REF!</definedName>
    <definedName name="APU_7.9.4.1">#REF!</definedName>
    <definedName name="APU_7.9.4.2">#REF!</definedName>
    <definedName name="APU_7.9.4.3">#REF!</definedName>
    <definedName name="APU_9.1.1">#REF!</definedName>
    <definedName name="APU_acero.60000">#REF!</definedName>
    <definedName name="APU_Alcaparros">#REF!</definedName>
    <definedName name="APU_Aseo_General">#REF!</definedName>
    <definedName name="APU_Asta_Banderas">#REF!</definedName>
    <definedName name="APU_Cauchos_Sabaneros">#REF!</definedName>
    <definedName name="APU_concreto.2500">#REF!</definedName>
    <definedName name="APU_concreto.3000">#REF!</definedName>
    <definedName name="APU_concreto.4000">#REF!</definedName>
    <definedName name="APU_concreto.imp.3000">#REF!</definedName>
    <definedName name="APU_directos">#REF!</definedName>
    <definedName name="APU_Duchas_Antivandalicas">#REF!</definedName>
    <definedName name="APU_Gabinete_Incendio">#REF!</definedName>
    <definedName name="APU_Gescobas_Granito_BH">#REF!</definedName>
    <definedName name="APU_Lavamanos_Colgar">#REF!</definedName>
    <definedName name="APU_Limpieza_Fachadas">#REF!</definedName>
    <definedName name="APU_Limpieza_Muros_Interiores">#REF!</definedName>
    <definedName name="APU_Magnolios">#REF!</definedName>
    <definedName name="APU_Mano_de_Oso">#REF!</definedName>
    <definedName name="APU_mortero.1.4_3000">#REF!</definedName>
    <definedName name="APU_mortero_1.3_4000">#REF!</definedName>
    <definedName name="APU_mortero_1.3_imp">#REF!</definedName>
    <definedName name="APU_mortero_1.4_imp">#REF!</definedName>
    <definedName name="APU_mortero1.5_2000">#REF!</definedName>
    <definedName name="APU_Pradizacion">#REF!</definedName>
    <definedName name="APU_Sangegado">#REF!</definedName>
    <definedName name="APU221.1">#REF!</definedName>
    <definedName name="APU221.2">#REF!</definedName>
    <definedName name="aq" localSheetId="1">F.M.!ERR</definedName>
    <definedName name="aq">[0]!ERR</definedName>
    <definedName name="aqaq" localSheetId="1"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0">Presupuesto!$A$1:$K$34</definedName>
    <definedName name="_xlnm.Print_Area">#REF!</definedName>
    <definedName name="AreaLimpiar">'[40]Info-Portaf'!$N$4,'[40]Info-Portaf'!$C$10:$AE$24,'[40]Info-Portaf'!$C$26:$AE$28,'[40]Info-Portaf'!$C$31:$AE$40,'[40]Info-Portaf'!$C$41:$H$41,'[40]Info-Portaf'!$C$42:$AE$51,'[40]Info-Portaf'!$C$53:$AE$54,'[40]Info-Portaf'!$C$57:$AE$57,'[40]Info-Portaf'!$C$59:$AE$59,'[40]Info-Portaf'!$B$10:$B$61</definedName>
    <definedName name="Areatotal">#REF!</definedName>
    <definedName name="Aref">#REF!</definedName>
    <definedName name="Arena_de_Peña">#REF!</definedName>
    <definedName name="Arena_de_rio">#REF!</definedName>
    <definedName name="Arena_Lavada_de_Peña">#REF!</definedName>
    <definedName name="Arena_semilavada">#REF!</definedName>
    <definedName name="armuve" localSheetId="1">F.M.!ERR</definedName>
    <definedName name="armuve">[0]!ERR</definedName>
    <definedName name="ARP">#REF!</definedName>
    <definedName name="ARS">#REF!</definedName>
    <definedName name="as" localSheetId="1">F.M.!ERR</definedName>
    <definedName name="as">[0]!ERR</definedName>
    <definedName name="ASB">[6]AASHTO!$A$8:$F$11</definedName>
    <definedName name="ASD" localSheetId="1" hidden="1">{"via1",#N/A,TRUE,"general";"via2",#N/A,TRUE,"general";"via3",#N/A,TRUE,"general"}</definedName>
    <definedName name="ASD" hidden="1">{"via1",#N/A,TRUE,"general";"via2",#N/A,TRUE,"general";"via3",#N/A,TRUE,"general"}</definedName>
    <definedName name="ASDA" localSheetId="1" hidden="1">{"via1",#N/A,TRUE,"general";"via2",#N/A,TRUE,"general";"via3",#N/A,TRUE,"general"}</definedName>
    <definedName name="ASDA" hidden="1">{"via1",#N/A,TRUE,"general";"via2",#N/A,TRUE,"general";"via3",#N/A,TRUE,"general"}</definedName>
    <definedName name="asdasd" localSheetId="1" hidden="1">{"TAB1",#N/A,TRUE,"GENERAL";"TAB2",#N/A,TRUE,"GENERAL";"TAB3",#N/A,TRUE,"GENERAL";"TAB4",#N/A,TRUE,"GENERAL";"TAB5",#N/A,TRUE,"GENERAL"}</definedName>
    <definedName name="asdasd" hidden="1">{"TAB1",#N/A,TRUE,"GENERAL";"TAB2",#N/A,TRUE,"GENERAL";"TAB3",#N/A,TRUE,"GENERAL";"TAB4",#N/A,TRUE,"GENERAL";"TAB5",#N/A,TRUE,"GENERAL"}</definedName>
    <definedName name="asdf" localSheetId="1" hidden="1">{"via1",#N/A,TRUE,"general";"via2",#N/A,TRUE,"general";"via3",#N/A,TRUE,"general"}</definedName>
    <definedName name="asdf" hidden="1">{"via1",#N/A,TRUE,"general";"via2",#N/A,TRUE,"general";"via3",#N/A,TRUE,"general"}</definedName>
    <definedName name="asdfa" localSheetId="1" hidden="1">{"via1",#N/A,TRUE,"general";"via2",#N/A,TRUE,"general";"via3",#N/A,TRUE,"general"}</definedName>
    <definedName name="asdfa" hidden="1">{"via1",#N/A,TRUE,"general";"via2",#N/A,TRUE,"general";"via3",#N/A,TRUE,"general"}</definedName>
    <definedName name="ASDFGHJKLÑ" localSheetId="1">F.M.!ERR</definedName>
    <definedName name="ASDFGHJKLÑ">[0]!ERR</definedName>
    <definedName name="Aseo_general">#REF!</definedName>
    <definedName name="Aseo_General___3_HS__Sal__Mínimo">#REF!</definedName>
    <definedName name="asfasd" localSheetId="1" hidden="1">{"via1",#N/A,TRUE,"general";"via2",#N/A,TRUE,"general";"via3",#N/A,TRUE,"general"}</definedName>
    <definedName name="asfasd" hidden="1">{"via1",#N/A,TRUE,"general";"via2",#N/A,TRUE,"general";"via3",#N/A,TRUE,"general"}</definedName>
    <definedName name="asfasdl" localSheetId="1" hidden="1">{"via1",#N/A,TRUE,"general";"via2",#N/A,TRUE,"general";"via3",#N/A,TRUE,"general"}</definedName>
    <definedName name="asfasdl" hidden="1">{"via1",#N/A,TRUE,"general";"via2",#N/A,TRUE,"general";"via3",#N/A,TRUE,"general"}</definedName>
    <definedName name="asfdfe" localSheetId="1" hidden="1">{#N/A,#N/A,TRUE,"INGENIERIA";#N/A,#N/A,TRUE,"COMPRAS";#N/A,#N/A,TRUE,"DIRECCION";#N/A,#N/A,TRUE,"RESUMEN"}</definedName>
    <definedName name="asfdfe" hidden="1">{#N/A,#N/A,TRUE,"INGENIERIA";#N/A,#N/A,TRUE,"COMPRAS";#N/A,#N/A,TRUE,"DIRECCION";#N/A,#N/A,TRUE,"RESUMEN"}</definedName>
    <definedName name="asff" localSheetId="1" hidden="1">{"TAB1",#N/A,TRUE,"GENERAL";"TAB2",#N/A,TRUE,"GENERAL";"TAB3",#N/A,TRUE,"GENERAL";"TAB4",#N/A,TRUE,"GENERAL";"TAB5",#N/A,TRUE,"GENERAL"}</definedName>
    <definedName name="asff" hidden="1">{"TAB1",#N/A,TRUE,"GENERAL";"TAB2",#N/A,TRUE,"GENERAL";"TAB3",#N/A,TRUE,"GENERAL";"TAB4",#N/A,TRUE,"GENERAL";"TAB5",#N/A,TRUE,"GENERAL"}</definedName>
    <definedName name="asfghjoi" localSheetId="1" hidden="1">{"via1",#N/A,TRUE,"general";"via2",#N/A,TRUE,"general";"via3",#N/A,TRUE,"general"}</definedName>
    <definedName name="asfghjoi" hidden="1">{"via1",#N/A,TRUE,"general";"via2",#N/A,TRUE,"general";"via3",#N/A,TRUE,"general"}</definedName>
    <definedName name="asojkdr" localSheetId="1" hidden="1">{"TAB1",#N/A,TRUE,"GENERAL";"TAB2",#N/A,TRUE,"GENERAL";"TAB3",#N/A,TRUE,"GENERAL";"TAB4",#N/A,TRUE,"GENERAL";"TAB5",#N/A,TRUE,"GENERAL"}</definedName>
    <definedName name="asojkdr" hidden="1">{"TAB1",#N/A,TRUE,"GENERAL";"TAB2",#N/A,TRUE,"GENERAL";"TAB3",#N/A,TRUE,"GENERAL";"TAB4",#N/A,TRUE,"GENERAL";"TAB5",#N/A,TRUE,"GENERAL"}</definedName>
    <definedName name="Asta_Para_Banderas">#REF!</definedName>
    <definedName name="Atp">[10]EMPRESA!$F$20</definedName>
    <definedName name="_xlnm.Auto_Open" localSheetId="1">MODULO10.auto_abrir</definedName>
    <definedName name="_xlnm.Auto_Open" localSheetId="0">MODULO10.auto_abrir</definedName>
    <definedName name="_xlnm.Auto_Open">MODULO10.auto_abrir</definedName>
    <definedName name="auto1">#REF!</definedName>
    <definedName name="auto123">#REF!</definedName>
    <definedName name="auto2">#REF!</definedName>
    <definedName name="AUTOMOTOR">#REF!</definedName>
    <definedName name="AUTOMOTOR1">#REF!</definedName>
    <definedName name="AuxAlim">'[10]DATOS CONTRATO'!$E$18</definedName>
    <definedName name="auxalimentacion">[41]CONTRATO!$E$18</definedName>
    <definedName name="AuxCom">'[10]DATOS CONTRATO'!$I$16</definedName>
    <definedName name="auxcomisariato">[41]CONTRATO!$I$16</definedName>
    <definedName name="AuxDot">'[10]DATOS CONTRATO'!$I$17</definedName>
    <definedName name="auxdotacion">[41]CONTRATO!$I$17</definedName>
    <definedName name="AuxHab">'[10]DATOS CONTRATO'!$E$17</definedName>
    <definedName name="auxhabi">[42]CONTRATO!$E$17</definedName>
    <definedName name="auxhabitacion">[41]CONTRATO!$E$17</definedName>
    <definedName name="Auxiliar_de_Contabilidad">#REF!</definedName>
    <definedName name="auxtransporte">[41]CONTRATO!$E$16</definedName>
    <definedName name="Avance_por_item">#REF!,#REF!,#REF!,#REF!,#REF!,#REF!,#REF!,#REF!,#REF!,#REF!,#REF!,#REF!,#REF!,#REF!,#REF!,#REF!,#REF!,#REF!</definedName>
    <definedName name="Avances_Totales">#REF!,#REF!,#REF!,#REF!,#REF!,#REF!,#REF!,#REF!,#REF!,#REF!,#REF!,#REF!,#REF!,#REF!,#REF!,#REF!,#REF!,#REF!</definedName>
    <definedName name="AW">#REF!</definedName>
    <definedName name="Ayudante_Acabados_albañilería">#REF!</definedName>
    <definedName name="Ayudante_Albaílería_General">#REF!</definedName>
    <definedName name="Ayudante_Carpintería">#REF!</definedName>
    <definedName name="Ayudante_Electrico">#REF!</definedName>
    <definedName name="Ayudante_Instalaciones_sanitarias">#REF!</definedName>
    <definedName name="Ayudante_Taller">#REF!</definedName>
    <definedName name="Ayudante_Topografo">#REF!</definedName>
    <definedName name="azaz" localSheetId="1" hidden="1">{"TAB1",#N/A,TRUE,"GENERAL";"TAB2",#N/A,TRUE,"GENERAL";"TAB3",#N/A,TRUE,"GENERAL";"TAB4",#N/A,TRUE,"GENERAL";"TAB5",#N/A,TRUE,"GENERAL"}</definedName>
    <definedName name="azaz" hidden="1">{"TAB1",#N/A,TRUE,"GENERAL";"TAB2",#N/A,TRUE,"GENERAL";"TAB3",#N/A,TRUE,"GENERAL";"TAB4",#N/A,TRUE,"GENERAL";"TAB5",#N/A,TRUE,"GENERAL"}</definedName>
    <definedName name="B" localSheetId="1" hidden="1">{"via1",#N/A,TRUE,"general";"via2",#N/A,TRUE,"general";"via3",#N/A,TRUE,"general"}</definedName>
    <definedName name="B" hidden="1">{"via1",#N/A,TRUE,"general";"via2",#N/A,TRUE,"general";"via3",#N/A,TRUE,"general"}</definedName>
    <definedName name="Bajo_L">[33]Tabla!$A$1:$A$5</definedName>
    <definedName name="Balas_Fluorescentes_en_Acero_Galvanizado_de_1x13_W__120_V.">#REF!</definedName>
    <definedName name="Balas_Fluorescentes_en_Acero_Galvanizado_de_1x42_W__120_V.">#REF!</definedName>
    <definedName name="Balas_Fluorescentes_en_Acero_Galvanizado_de_2x26_W__120_V.">#REF!</definedName>
    <definedName name="Balde_Plastico_Negro">#REF!</definedName>
    <definedName name="Baldosa_Alfa_L1_30x30">#REF!</definedName>
    <definedName name="Banco_de_Ductos_de_PVC_en_1_Ø">#REF!</definedName>
    <definedName name="Banco_de_Ductos_de_PVC_en_2_Ø">#REF!</definedName>
    <definedName name="Bandeja_de_Fibra_Optica_de_12_Puertos">#REF!</definedName>
    <definedName name="Barniz_vitriflex">#REF!</definedName>
    <definedName name="Barra_de_Seguridad_AI_Ref._5724">#REF!</definedName>
    <definedName name="Barra_de_Seguridad_AI_Ref._5770">#REF!</definedName>
    <definedName name="Base">#REF!</definedName>
    <definedName name="Base_datos_IM">#REF!</definedName>
    <definedName name="Base_en_recebo_B___200">#REF!</definedName>
    <definedName name="Base_granular">#REF!</definedName>
    <definedName name="base1">#REF!</definedName>
    <definedName name="base2">#REF!</definedName>
    <definedName name="basedatos">[43]Hoja1!$A$4:$BZ$55</definedName>
    <definedName name="_xlnm.Database">#REF!</definedName>
    <definedName name="BaseDeDatos1">#REF!</definedName>
    <definedName name="basep">[44]PRESUPUESTAL!$A$4:$P$190</definedName>
    <definedName name="Basica_Centro_costo_2001">#REF!</definedName>
    <definedName name="Basica_Facturacion_2001">#REF!</definedName>
    <definedName name="Basica_Reserva_2001">#REF!</definedName>
    <definedName name="Básico">#REF!</definedName>
    <definedName name="Bateas">#REF!</definedName>
    <definedName name="BB" localSheetId="1">F.M.!ERR</definedName>
    <definedName name="BB">[0]!ERR</definedName>
    <definedName name="bbbbbb" localSheetId="1" hidden="1">{"via1",#N/A,TRUE,"general";"via2",#N/A,TRUE,"general";"via3",#N/A,TRUE,"general"}</definedName>
    <definedName name="bbbbbb" hidden="1">{"via1",#N/A,TRUE,"general";"via2",#N/A,TRUE,"general";"via3",#N/A,TRUE,"general"}</definedName>
    <definedName name="bbbbbh" localSheetId="1" hidden="1">{"TAB1",#N/A,TRUE,"GENERAL";"TAB2",#N/A,TRUE,"GENERAL";"TAB3",#N/A,TRUE,"GENERAL";"TAB4",#N/A,TRUE,"GENERAL";"TAB5",#N/A,TRUE,"GENERAL"}</definedName>
    <definedName name="bbbbbh" hidden="1">{"TAB1",#N/A,TRUE,"GENERAL";"TAB2",#N/A,TRUE,"GENERAL";"TAB3",#N/A,TRUE,"GENERAL";"TAB4",#N/A,TRUE,"GENERAL";"TAB5",#N/A,TRUE,"GENERAL"}</definedName>
    <definedName name="bbd" localSheetId="1"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1"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1" hidden="1">{"via1",#N/A,TRUE,"general";"via2",#N/A,TRUE,"general";"via3",#N/A,TRUE,"general"}</definedName>
    <definedName name="BDFB" hidden="1">{"via1",#N/A,TRUE,"general";"via2",#N/A,TRUE,"general";"via3",#N/A,TRUE,"general"}</definedName>
    <definedName name="BDFGDG" localSheetId="1" hidden="1">{"TAB1",#N/A,TRUE,"GENERAL";"TAB2",#N/A,TRUE,"GENERAL";"TAB3",#N/A,TRUE,"GENERAL";"TAB4",#N/A,TRUE,"GENERAL";"TAB5",#N/A,TRUE,"GENERAL"}</definedName>
    <definedName name="BDFGDG" hidden="1">{"TAB1",#N/A,TRUE,"GENERAL";"TAB2",#N/A,TRUE,"GENERAL";"TAB3",#N/A,TRUE,"GENERAL";"TAB4",#N/A,TRUE,"GENERAL";"TAB5",#N/A,TRUE,"GENERAL"}</definedName>
    <definedName name="be" localSheetId="1" hidden="1">{"TAB1",#N/A,TRUE,"GENERAL";"TAB2",#N/A,TRUE,"GENERAL";"TAB3",#N/A,TRUE,"GENERAL";"TAB4",#N/A,TRUE,"GENERAL";"TAB5",#N/A,TRUE,"GENERAL"}</definedName>
    <definedName name="be" hidden="1">{"TAB1",#N/A,TRUE,"GENERAL";"TAB2",#N/A,TRUE,"GENERAL";"TAB3",#N/A,TRUE,"GENERAL";"TAB4",#N/A,TRUE,"GENERAL";"TAB5",#N/A,TRUE,"GENERAL"}</definedName>
    <definedName name="Bebederos_para_parque">#REF!</definedName>
    <definedName name="Beg_Bal">#REF!</definedName>
    <definedName name="BENEF.UNIT.">#REF!</definedName>
    <definedName name="bfnfv" localSheetId="1" hidden="1">{"TAB1",#N/A,TRUE,"GENERAL";"TAB2",#N/A,TRUE,"GENERAL";"TAB3",#N/A,TRUE,"GENERAL";"TAB4",#N/A,TRUE,"GENERAL";"TAB5",#N/A,TRUE,"GENERAL"}</definedName>
    <definedName name="bfnfv" hidden="1">{"TAB1",#N/A,TRUE,"GENERAL";"TAB2",#N/A,TRUE,"GENERAL";"TAB3",#N/A,TRUE,"GENERAL";"TAB4",#N/A,TRUE,"GENERAL";"TAB5",#N/A,TRUE,"GENERAL"}</definedName>
    <definedName name="bgb" localSheetId="1" hidden="1">{"TAB1",#N/A,TRUE,"GENERAL";"TAB2",#N/A,TRUE,"GENERAL";"TAB3",#N/A,TRUE,"GENERAL";"TAB4",#N/A,TRUE,"GENERAL";"TAB5",#N/A,TRUE,"GENERAL"}</definedName>
    <definedName name="bgb" hidden="1">{"TAB1",#N/A,TRUE,"GENERAL";"TAB2",#N/A,TRUE,"GENERAL";"TAB3",#N/A,TRUE,"GENERAL";"TAB4",#N/A,TRUE,"GENERAL";"TAB5",#N/A,TRUE,"GENERAL"}</definedName>
    <definedName name="BGDGFRT" localSheetId="1" hidden="1">{"via1",#N/A,TRUE,"general";"via2",#N/A,TRUE,"general";"via3",#N/A,TRUE,"general"}</definedName>
    <definedName name="BGDGFRT" hidden="1">{"via1",#N/A,TRUE,"general";"via2",#N/A,TRUE,"general";"via3",#N/A,TRUE,"general"}</definedName>
    <definedName name="BGFBFH" localSheetId="1" hidden="1">{"via1",#N/A,TRUE,"general";"via2",#N/A,TRUE,"general";"via3",#N/A,TRUE,"general"}</definedName>
    <definedName name="BGFBFH" hidden="1">{"via1",#N/A,TRUE,"general";"via2",#N/A,TRUE,"general";"via3",#N/A,TRUE,"general"}</definedName>
    <definedName name="BGT">#REF!</definedName>
    <definedName name="bgvfcdx" localSheetId="1" hidden="1">{"via1",#N/A,TRUE,"general";"via2",#N/A,TRUE,"general";"via3",#N/A,TRUE,"general"}</definedName>
    <definedName name="bgvfcdx" hidden="1">{"via1",#N/A,TRUE,"general";"via2",#N/A,TRUE,"general";"via3",#N/A,TRUE,"general"}</definedName>
    <definedName name="BHT_F">#REF!</definedName>
    <definedName name="bi">#REF!</definedName>
    <definedName name="Bicicletero">#REF!</definedName>
    <definedName name="Bisagra_aluminio_Extruído_3">#REF!</definedName>
    <definedName name="Bisagra_común_de_3">#REF!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'[45]Ejecutado%'!#REF!</definedName>
    <definedName name="blEjecutadoPorcen">'[45]Ejecutado$'!$D$1:$CE$45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'[45]Programado$'!$I$1:$CK$45</definedName>
    <definedName name="blReferenciaInforme">#REF!</definedName>
    <definedName name="bn">#REF!</definedName>
    <definedName name="Bombas">#REF!</definedName>
    <definedName name="Bombas_de_Incendio">#REF!</definedName>
    <definedName name="Bombas_de_Suministro_Pre_Ensambladas">#REF!</definedName>
    <definedName name="Bombas_sum_seg_espec">#REF!</definedName>
    <definedName name="Bombas_Sumergibles">#REF!</definedName>
    <definedName name="Bombas_Sumergibles_Según_Especificacion">#REF!</definedName>
    <definedName name="BONO">#REF!</definedName>
    <definedName name="BORDER1">[46]steel!#REF!</definedName>
    <definedName name="BORDET">#REF!</definedName>
    <definedName name="Bordillo_en_concreto_e__15.H_0_40_para_jardineras_y_otros">#REF!</definedName>
    <definedName name="Bordillo_Jardineras_en_circulaciones_y_patio__en_concreto_e__15._Anden">#REF!</definedName>
    <definedName name="Bordillo_prefabricados_tipo_A___70">#REF!</definedName>
    <definedName name="BORSHE">'[3]7422CW00'!#REF!</definedName>
    <definedName name="BORSUM">'[3]7422CW00'!#REF!</definedName>
    <definedName name="boxes">#REF!</definedName>
    <definedName name="BQ">#REF!</definedName>
    <definedName name="br" localSheetId="1" hidden="1">{"TAB1",#N/A,TRUE,"GENERAL";"TAB2",#N/A,TRUE,"GENERAL";"TAB3",#N/A,TRUE,"GENERAL";"TAB4",#N/A,TRUE,"GENERAL";"TAB5",#N/A,TRUE,"GENERAL"}</definedName>
    <definedName name="br" hidden="1">{"TAB1",#N/A,TRUE,"GENERAL";"TAB2",#N/A,TRUE,"GENERAL";"TAB3",#N/A,TRUE,"GENERAL";"TAB4",#N/A,TRUE,"GENERAL";"TAB5",#N/A,TRUE,"GENERAL"}</definedName>
    <definedName name="Brazo_Hidráulico_Dorma__4">#REF!</definedName>
    <definedName name="BREAKER">#REF!</definedName>
    <definedName name="Breaker_Tipo_Enchufable_de_1x20A_10KA">#REF!</definedName>
    <definedName name="Breaker_Tipo_Enchufable_de_3x20A_10KA">#REF!</definedName>
    <definedName name="Breaker_Tipo_Enchufable_de_3x30A_10KA">#REF!</definedName>
    <definedName name="Breaker_Tipo_Enchufable_de_3x80A_25KA">#REF!</definedName>
    <definedName name="BREAKERS">#REF!</definedName>
    <definedName name="Breakers_Switches">#REF!</definedName>
    <definedName name="Breakers_y_Switches">#REF!</definedName>
    <definedName name="Brida_Roscada_Acero_X_150_PSI_2">#REF!</definedName>
    <definedName name="Brida_Roscada_Acero_X_150_PSI_3">#REF!</definedName>
    <definedName name="Brocha_de_cerda_4">#REF!</definedName>
    <definedName name="bsb" localSheetId="1" hidden="1">{"via1",#N/A,TRUE,"general";"via2",#N/A,TRUE,"general";"via3",#N/A,TRUE,"general"}</definedName>
    <definedName name="bsb" hidden="1">{"via1",#N/A,TRUE,"general";"via2",#N/A,TRUE,"general";"via3",#N/A,TRUE,"general"}</definedName>
    <definedName name="bspoi" localSheetId="1" hidden="1">{"TAB1",#N/A,TRUE,"GENERAL";"TAB2",#N/A,TRUE,"GENERAL";"TAB3",#N/A,TRUE,"GENERAL";"TAB4",#N/A,TRUE,"GENERAL";"TAB5",#N/A,TRUE,"GENERAL"}</definedName>
    <definedName name="bspoi" hidden="1">{"TAB1",#N/A,TRUE,"GENERAL";"TAB2",#N/A,TRUE,"GENERAL";"TAB3",#N/A,TRUE,"GENERAL";"TAB4",#N/A,TRUE,"GENERAL";"TAB5",#N/A,TRUE,"GENERAL"}</definedName>
    <definedName name="BSW">[47]medelo!$D$37</definedName>
    <definedName name="bt" localSheetId="1" hidden="1">{"via1",#N/A,TRUE,"general";"via2",#N/A,TRUE,"general";"via3",#N/A,TRUE,"general"}</definedName>
    <definedName name="bt" hidden="1">{"via1",#N/A,TRUE,"general";"via2",#N/A,TRUE,"general";"via3",#N/A,TRUE,"general"}</definedName>
    <definedName name="BTYJHTR" localSheetId="1" hidden="1">{"TAB1",#N/A,TRUE,"GENERAL";"TAB2",#N/A,TRUE,"GENERAL";"TAB3",#N/A,TRUE,"GENERAL";"TAB4",#N/A,TRUE,"GENERAL";"TAB5",#N/A,TRUE,"GENERAL"}</definedName>
    <definedName name="BTYJHTR" hidden="1">{"TAB1",#N/A,TRUE,"GENERAL";"TAB2",#N/A,TRUE,"GENERAL";"TAB3",#N/A,TRUE,"GENERAL";"TAB4",#N/A,TRUE,"GENERAL";"TAB5",#N/A,TRUE,"GENERAL"}</definedName>
    <definedName name="BuiltIn_Print_Area">'[48]Form5 _Pág_ 1'!#REF!</definedName>
    <definedName name="BuiltIn_Print_Area___0">'[48]Form5 _Pág_ 2'!#REF!</definedName>
    <definedName name="bvbc" localSheetId="1" hidden="1">{"TAB1",#N/A,TRUE,"GENERAL";"TAB2",#N/A,TRUE,"GENERAL";"TAB3",#N/A,TRUE,"GENERAL";"TAB4",#N/A,TRUE,"GENERAL";"TAB5",#N/A,TRUE,"GENERAL"}</definedName>
    <definedName name="bvbc" hidden="1">{"TAB1",#N/A,TRUE,"GENERAL";"TAB2",#N/A,TRUE,"GENERAL";"TAB3",#N/A,TRUE,"GENERAL";"TAB4",#N/A,TRUE,"GENERAL";"TAB5",#N/A,TRUE,"GENERAL"}</definedName>
    <definedName name="bvcb" localSheetId="1" hidden="1">{"via1",#N/A,TRUE,"general";"via2",#N/A,TRUE,"general";"via3",#N/A,TRUE,"general"}</definedName>
    <definedName name="bvcb" hidden="1">{"via1",#N/A,TRUE,"general";"via2",#N/A,TRUE,"general";"via3",#N/A,TRUE,"general"}</definedName>
    <definedName name="bvn" localSheetId="1" hidden="1">{"via1",#N/A,TRUE,"general";"via2",#N/A,TRUE,"general";"via3",#N/A,TRUE,"general"}</definedName>
    <definedName name="bvn" hidden="1">{"via1",#N/A,TRUE,"general";"via2",#N/A,TRUE,"general";"via3",#N/A,TRUE,"general"}</definedName>
    <definedName name="by" localSheetId="1" hidden="1">{"via1",#N/A,TRUE,"general";"via2",#N/A,TRUE,"general";"via3",#N/A,TRUE,"general"}</definedName>
    <definedName name="by" hidden="1">{"via1",#N/A,TRUE,"general";"via2",#N/A,TRUE,"general";"via3",#N/A,TRUE,"general"}</definedName>
    <definedName name="C._C.">#REF!</definedName>
    <definedName name="C_">#REF!</definedName>
    <definedName name="CA">#REF!</definedName>
    <definedName name="Cable_Aluminio_Aislado_P.V.C._1_0_AWG">#REF!</definedName>
    <definedName name="Cable_Aluminio_Aislado_P.V.C._2_0_AWG">#REF!</definedName>
    <definedName name="Cable_Telefonico_de_20_Pares">#REF!</definedName>
    <definedName name="Cable_teléfonos_2_Pares">#REF!</definedName>
    <definedName name="Cable_UTP_4_Pares_Cat._5E">#REF!</definedName>
    <definedName name="Cableado">#REF!</definedName>
    <definedName name="Caja_de_Paso_en_Mamposteria_de_40x40_cm.">#REF!</definedName>
    <definedName name="Caja_de_Paso_Metalicas_de_10x10_cm.">#REF!</definedName>
    <definedName name="Caja_de_Paso_Metalicas_de_20x20_cm.">#REF!</definedName>
    <definedName name="Caja_Galvanizada_5800">#REF!</definedName>
    <definedName name="Caja_para_Taco_100_a_4_circuitos">#REF!</definedName>
    <definedName name="Cajas_de_Inspeccion__N._CODENSA__AP_280">#REF!</definedName>
    <definedName name="Cajas_de_Inspeccion__N._CODENSA__CS_274">#REF!</definedName>
    <definedName name="Cajas_de_Inspeccion_Según_N._CODENSA_C8_276">#REF!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jillas_Medidores_1_1_2">#REF!</definedName>
    <definedName name="Calado_Ceramico_20x20">#REF!</definedName>
    <definedName name="Calentadores_de_Paso">#REF!</definedName>
    <definedName name="campamentos">[31]PRESUPUESTO!$AD$883</definedName>
    <definedName name="Campana_Extractora">#REF!</definedName>
    <definedName name="Campana_extractora_más_ductería.">#REF!</definedName>
    <definedName name="CAMPO">#REF!</definedName>
    <definedName name="Canaleta_Metalica_con_Division_de_15x4_cm.">#REF!</definedName>
    <definedName name="Canalizacion_Subterranea_4_PVC_4__Según_N._CODENSA">#REF!</definedName>
    <definedName name="Canastilla_Lavaplatos_Ref._93500_000_000">#REF!</definedName>
    <definedName name="Canchas_múltiples.">#REF!</definedName>
    <definedName name="Canecas_de_55_Gal.">#REF!</definedName>
    <definedName name="CANT">#REF!</definedName>
    <definedName name="cantidad">'[49]TRAMO 03'!$F:$F,'[49]TRAMO 03'!$I:$I,'[49]TRAMO 03'!$K:$K,'[49]TRAMO 03'!#REF!,'[49]TRAMO 03'!#REF!,'[49]TRAMO 03'!#REF!,'[49]TRAMO 03'!#REF!,'[49]TRAMO 03'!#REF!,'[49]TRAMO 03'!#REF!,'[49]TRAMO 03'!#REF!,'[49]TRAMO 03'!#REF!,'[49]TRAMO 03'!#REF!,'[49]TRAMO 03'!#REF!,'[49]TRAMO 03'!#REF!,'[49]TRAMO 03'!#REF!,'[49]TRAMO 03'!#REF!</definedName>
    <definedName name="CANTIDAD_PROFESIONALES">[50]PERSONAL!$D$6:$D$40</definedName>
    <definedName name="CANTIDAD_TÉCNICOS">[50]PERSONAL!$D$46:$D$54</definedName>
    <definedName name="Caolin">#REF!</definedName>
    <definedName name="CAP">#REF!</definedName>
    <definedName name="CAPAC._HSE">#REF!</definedName>
    <definedName name="CARGA">#REF!</definedName>
    <definedName name="Cargador_frontal">#REF!</definedName>
    <definedName name="CARGOS">#REF!</definedName>
    <definedName name="carlos" localSheetId="1">MODULO10.auto_abrir</definedName>
    <definedName name="carlos" localSheetId="0">MODULO10.auto_abrir</definedName>
    <definedName name="carlos">MODULO10.auto_abrir</definedName>
    <definedName name="Casetón_en_fibra_de_vidrio.">#REF!</definedName>
    <definedName name="Caucho_Sabanero_1.50_m">#REF!</definedName>
    <definedName name="CBLES">#REF!</definedName>
    <definedName name="CBLES1">#REF!</definedName>
    <definedName name="CBRDISEÑO">[51]SECTORIZACIÓN!$A$12:$G$20</definedName>
    <definedName name="CBWorkbookPriority" hidden="1">-1602700874</definedName>
    <definedName name="CC">[52]Personalizar!$G$22:$G$25</definedName>
    <definedName name="ccccc" localSheetId="1" hidden="1">{"TAB1",#N/A,TRUE,"GENERAL";"TAB2",#N/A,TRUE,"GENERAL";"TAB3",#N/A,TRUE,"GENERAL";"TAB4",#N/A,TRUE,"GENERAL";"TAB5",#N/A,TRUE,"GENERAL"}</definedName>
    <definedName name="ccccc" hidden="1">{"TAB1",#N/A,TRUE,"GENERAL";"TAB2",#N/A,TRUE,"GENERAL";"TAB3",#N/A,TRUE,"GENERAL";"TAB4",#N/A,TRUE,"GENERAL";"TAB5",#N/A,TRUE,"GENERAL"}</definedName>
    <definedName name="CCCCCC">'[53]A. P. U.'!#REF!</definedName>
    <definedName name="CCT">#REF!</definedName>
    <definedName name="ccto210">#REF!</definedName>
    <definedName name="cd">[54]Hoja1!$C$81</definedName>
    <definedName name="cdcdc" localSheetId="1" hidden="1">{"via1",#N/A,TRUE,"general";"via2",#N/A,TRUE,"general";"via3",#N/A,TRUE,"general"}</definedName>
    <definedName name="cdcdc" hidden="1">{"via1",#N/A,TRUE,"general";"via2",#N/A,TRUE,"general";"via3",#N/A,TRUE,"general"}</definedName>
    <definedName name="CDctrl">[36]CDItem!$G$8</definedName>
    <definedName name="CDE">#REF!</definedName>
    <definedName name="cdfgrtfd" hidden="1">#REF!</definedName>
    <definedName name="Cedro_caqueta_pieza">#REF!</definedName>
    <definedName name="ceerf" localSheetId="1" hidden="1">{"TAB1",#N/A,TRUE,"GENERAL";"TAB2",#N/A,TRUE,"GENERAL";"TAB3",#N/A,TRUE,"GENERAL";"TAB4",#N/A,TRUE,"GENERAL";"TAB5",#N/A,TRUE,"GENERAL"}</definedName>
    <definedName name="ceerf" hidden="1">{"TAB1",#N/A,TRUE,"GENERAL";"TAB2",#N/A,TRUE,"GENERAL";"TAB3",#N/A,TRUE,"GENERAL";"TAB4",#N/A,TRUE,"GENERAL";"TAB5",#N/A,TRUE,"GENERAL"}</definedName>
    <definedName name="Celosía_en_aluminio">#REF!</definedName>
    <definedName name="CEMENTO">[55]Insum!$A$3:$H$63</definedName>
    <definedName name="Cemento_Blanco">#REF!</definedName>
    <definedName name="Cemento_gris">#REF!</definedName>
    <definedName name="Cepillos">#REF!</definedName>
    <definedName name="Ceramica_30_X_30_Ref.">#REF!</definedName>
    <definedName name="Cerámica_Alfa_Lisa_20x20">#REF!</definedName>
    <definedName name="Cerchas_metalicas_segun_diseño_arquitectonico">#REF!</definedName>
    <definedName name="Cerco_Ordinario_3_M">#REF!</definedName>
    <definedName name="Cerradura__No_hay_sugerencias__baño_A_40S">#REF!</definedName>
    <definedName name="Cerradura_Ref._A40_S_Orbit_C_M_Schlage">#REF!</definedName>
    <definedName name="Cerradura_Ref._A50_PD_Con_Manija_Orbit_C_M_Schlage">#REF!</definedName>
    <definedName name="Cerradura_Ref._A50_WD_Orbit_C_M_Schlage">#REF!</definedName>
    <definedName name="Cerradura_Ref._A80_PD_Orbit_C_M_Schlage">#REF!</definedName>
    <definedName name="Cerradura_Ref._B362_C_M_Schlage">#REF!</definedName>
    <definedName name="Certificacion_por_Punto_Sencillo">#REF!</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azos_de_Madera_10_X_10">#REF!</definedName>
    <definedName name="Cheque_1">#REF!</definedName>
    <definedName name="Cheque_1_1_2">#REF!</definedName>
    <definedName name="Cheque_2">#REF!</definedName>
    <definedName name="Cheque_3">#REF!</definedName>
    <definedName name="CHK_PU">'[3]7422CW00'!#REF!</definedName>
    <definedName name="CHP">#REF!</definedName>
    <definedName name="Cinta_teflón">#REF!</definedName>
    <definedName name="CISNEROS">#REF!</definedName>
    <definedName name="cjsa" hidden="1">#REF!</definedName>
    <definedName name="CL">#REF!</definedName>
    <definedName name="cmf">[56]Hoja1!$C$27</definedName>
    <definedName name="CMIBLE">#REF!</definedName>
    <definedName name="CMIBLE1">#REF!</definedName>
    <definedName name="Cocineta_estufa_a_gas_dos_puestos">#REF!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_45_cobre_tipo_CxC">#REF!</definedName>
    <definedName name="Codo_90_1_4__c_x_c_sanitario_3">#REF!</definedName>
    <definedName name="Codo_90_1_4__c_x_c_sanitario_4">#REF!</definedName>
    <definedName name="Codo_90_cobre_tipo_CxC">#REF!</definedName>
    <definedName name="Codo_90_presión_P.V.C._1">#REF!</definedName>
    <definedName name="Codo_90_presión_P.V.C._1_1_2">#REF!</definedName>
    <definedName name="Codo_90_presión_P.V.C._1_2">#REF!</definedName>
    <definedName name="Codo_90_presión_P.V.C._3_4">#REF!</definedName>
    <definedName name="Codo_90o_1_4__CxC_SANITARIO_2">#REF!</definedName>
    <definedName name="Codo_90o_1_4__CxC_SANITARIO_3">#REF!</definedName>
    <definedName name="Codo_90o_1_4__CxC_SANITARIO_4">#REF!</definedName>
    <definedName name="Codo_90o_1_4__CxC_SANITARIO_6">#REF!</definedName>
    <definedName name="Codo_90o_Presión_P.V.C._1">#REF!</definedName>
    <definedName name="Codo_90o_Presión_P.V.C._1_1_2">#REF!</definedName>
    <definedName name="Codo_90o_Presión_P.V.C._1_1_4">#REF!</definedName>
    <definedName name="Codo_90o_Presión_P.V.C._1_2">#REF!</definedName>
    <definedName name="Codo_90o_Presión_P.V.C._2">#REF!</definedName>
    <definedName name="Codo_90o_Presión_P.V.C._2_1_2">#REF!</definedName>
    <definedName name="Codo_90o_Presión_P.V.C._3">#REF!</definedName>
    <definedName name="Codo_90o_Presión_P.V.C._3_4">#REF!</definedName>
    <definedName name="Codo_galvanizado_1">#REF!</definedName>
    <definedName name="Codo_galvanizado_1_1_2">#REF!</definedName>
    <definedName name="Codo_galvanizado_2">#REF!</definedName>
    <definedName name="Codo_Galvanizado_3">#REF!</definedName>
    <definedName name="CODOS">#REF!</definedName>
    <definedName name="cogvsiruj">[35]COMPARATIVO!#REF!</definedName>
    <definedName name="COLON">#REF!</definedName>
    <definedName name="Color_mineral">#REF!</definedName>
    <definedName name="ColTap">'[20]Coloc. e Interc. Tapones'!$E$1:$E$65536</definedName>
    <definedName name="Com">'[41]LIQUIDA-NOMINA'!$AL$4</definedName>
    <definedName name="COMIDA">#REF!</definedName>
    <definedName name="Compresor_2_Martillos_185_PCM">#REF!</definedName>
    <definedName name="Compresores">#REF!</definedName>
    <definedName name="Concreto_1_3_5">#REF!</definedName>
    <definedName name="Concreto_2500_PSI">#REF!</definedName>
    <definedName name="Concreto_3000_PSI">#REF!</definedName>
    <definedName name="Concreto_a_granel_con_silo_puesto_en_obra__cemento_1A__2500_P.S.I.">#REF!</definedName>
    <definedName name="Concreto_a_granel_con_silo_puesto_en_obra__cemento_1A__3000_P.S.I.">#REF!</definedName>
    <definedName name="Concreto_a_granel_con_silo_puesto_en_obra__cemento_1A__4000_P.S.I.">#REF!</definedName>
    <definedName name="Concreto_común_3000_P.S.I.">#REF!</definedName>
    <definedName name="Concreto_Corriente_2500_P.S.I.">#REF!</definedName>
    <definedName name="Concreto_Corriente_3000_P.S.I.">#REF!</definedName>
    <definedName name="Concreto_corriente_de_2500_P.S.I.">#REF!</definedName>
    <definedName name="Concreto_Corriente_de_3000_P.S.I.">#REF!</definedName>
    <definedName name="Concreto_Corriente_de_4000_P.S.I.">#REF!</definedName>
    <definedName name="Concreto_Gravilla_Fina_2000_psi">#REF!</definedName>
    <definedName name="Conexión_Siamesa">#REF!</definedName>
    <definedName name="Conexión_Siamesa_de_2_1_2__X_2_1_2__X_3">#REF!</definedName>
    <definedName name="ConseqCat">0</definedName>
    <definedName name="ConseqForMitRisk">3</definedName>
    <definedName name="CONT">'[57]DATOS CONTRATO'!$G$13</definedName>
    <definedName name="Contratante">'[10]DATOS CONTRATO'!$E$6</definedName>
    <definedName name="CONTRATISTA">[58]VARIABLES!$C$9</definedName>
    <definedName name="CONTRATO">[41]CONTRATO!$E$8</definedName>
    <definedName name="CONTRATO.No">[58]VARIABLES!$C$6</definedName>
    <definedName name="COPIA" localSheetId="1">F.M.!ERR</definedName>
    <definedName name="COPIA">[0]!ERR</definedName>
    <definedName name="COPIA1">#REF!</definedName>
    <definedName name="COPIA2">#REF!</definedName>
    <definedName name="copiao4" localSheetId="1">F.M.!ERR</definedName>
    <definedName name="copiao4">[0]!ERR</definedName>
    <definedName name="corri" localSheetId="1">F.M.!ERR</definedName>
    <definedName name="corri">[0]!ERR</definedName>
    <definedName name="COSTO_FRENTE">[59]BITACORA!$E$1:$E$65536</definedName>
    <definedName name="costo2" hidden="1">#REF!</definedName>
    <definedName name="COSTODIRECTO">#REF!</definedName>
    <definedName name="COSTOS">[60]TARIFAS!$A$1:$F$52</definedName>
    <definedName name="CotizacionARP">#REF!</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[61]civ_roma!$C$803:$G$804</definedName>
    <definedName name="Criterios_IM">'[3]7422CW00'!#REF!</definedName>
    <definedName name="Criticidad">[62]Tabla!$A$1:$A$5</definedName>
    <definedName name="cs">#REF!</definedName>
    <definedName name="CS_AVG_SIZE">#REF!</definedName>
    <definedName name="CS_WELDING">#REF!</definedName>
    <definedName name="CTA">#REF!</definedName>
    <definedName name="CTE">#REF!</definedName>
    <definedName name="CTR">'[3]7422CW00'!#REF!</definedName>
    <definedName name="CTRPAG">'[3]7422CW00'!#REF!</definedName>
    <definedName name="Cuadrilla_Albañilería_OF_Ayudante">#REF!</definedName>
    <definedName name="CUAESTRUCT">#REF!</definedName>
    <definedName name="CUAL" localSheetId="1">F.M.!ERR</definedName>
    <definedName name="CUAL">[0]!ERR</definedName>
    <definedName name="CUAPRUEBAS">#REF!</definedName>
    <definedName name="Cubierta_sándwich___Deck_Aluzinc_333C_mm_Cal_26">#REF!</definedName>
    <definedName name="Cubierta_Trapezoidal_Acesco_3_05">#REF!</definedName>
    <definedName name="CUBS">#REF!</definedName>
    <definedName name="Cuchillas">#REF!</definedName>
    <definedName name="CUNET" localSheetId="1" hidden="1">{"via1",#N/A,TRUE,"general";"via2",#N/A,TRUE,"general";"via3",#N/A,TRUE,"general"}</definedName>
    <definedName name="CUNET" hidden="1">{"via1",#N/A,TRUE,"general";"via2",#N/A,TRUE,"general";"via3",#N/A,TRUE,"general"}</definedName>
    <definedName name="Cupula_tragante_4_x2">#REF!</definedName>
    <definedName name="Customize" localSheetId="1">[52]!Customize</definedName>
    <definedName name="Customize" localSheetId="0">[52]!Customize</definedName>
    <definedName name="Customize">[52]!Customize</definedName>
    <definedName name="cv">#REF!</definedName>
    <definedName name="CVa">'[20]Cambio de Valv.'!$E$1:$E$65536</definedName>
    <definedName name="cvbcvbf" localSheetId="1" hidden="1">{#N/A,#N/A,TRUE,"INGENIERIA";#N/A,#N/A,TRUE,"COMPRAS";#N/A,#N/A,TRUE,"DIRECCION";#N/A,#N/A,TRUE,"RESUMEN"}</definedName>
    <definedName name="cvbcvbf" hidden="1">{#N/A,#N/A,TRUE,"INGENIERIA";#N/A,#N/A,TRUE,"COMPRAS";#N/A,#N/A,TRUE,"DIRECCION";#N/A,#N/A,TRUE,"RESUMEN"}</definedName>
    <definedName name="cvfvd" localSheetId="1" hidden="1">{"via1",#N/A,TRUE,"general";"via2",#N/A,TRUE,"general";"via3",#N/A,TRUE,"general"}</definedName>
    <definedName name="cvfvd" hidden="1">{"via1",#N/A,TRUE,"general";"via2",#N/A,TRUE,"general";"via3",#N/A,TRUE,"general"}</definedName>
    <definedName name="cvn" localSheetId="1" hidden="1">{"TAB1",#N/A,TRUE,"GENERAL";"TAB2",#N/A,TRUE,"GENERAL";"TAB3",#N/A,TRUE,"GENERAL";"TAB4",#N/A,TRUE,"GENERAL";"TAB5",#N/A,TRUE,"GENERAL"}</definedName>
    <definedName name="cvn" hidden="1">{"TAB1",#N/A,TRUE,"GENERAL";"TAB2",#N/A,TRUE,"GENERAL";"TAB3",#N/A,TRUE,"GENERAL";"TAB4",#N/A,TRUE,"GENERAL";"TAB5",#N/A,TRUE,"GENERAL"}</definedName>
    <definedName name="CVXC" localSheetId="1" hidden="1">{"via1",#N/A,TRUE,"general";"via2",#N/A,TRUE,"general";"via3",#N/A,TRUE,"general"}</definedName>
    <definedName name="CVXC" hidden="1">{"via1",#N/A,TRUE,"general";"via2",#N/A,TRUE,"general";"via3",#N/A,TRUE,"general"}</definedName>
    <definedName name="d" localSheetId="1"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'[23]GPI 526'!#REF!</definedName>
    <definedName name="DASD" localSheetId="1"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[61]civ_roma!$C$9:$G$799</definedName>
    <definedName name="DATO1">'[63]46'!$D$3:$CK$429</definedName>
    <definedName name="datos">#REF!</definedName>
    <definedName name="DBASE1">#REF!</definedName>
    <definedName name="DBASE2">#REF!</definedName>
    <definedName name="DBASE3">#REF!</definedName>
    <definedName name="dbfdfbi" localSheetId="1" hidden="1">{"TAB1",#N/A,TRUE,"GENERAL";"TAB2",#N/A,TRUE,"GENERAL";"TAB3",#N/A,TRUE,"GENERAL";"TAB4",#N/A,TRUE,"GENERAL";"TAB5",#N/A,TRUE,"GENERAL"}</definedName>
    <definedName name="dbfdfbi" hidden="1">{"TAB1",#N/A,TRUE,"GENERAL";"TAB2",#N/A,TRUE,"GENERAL";"TAB3",#N/A,TRUE,"GENERAL";"TAB4",#N/A,TRUE,"GENERAL";"TAB5",#N/A,TRUE,"GENERAL"}</definedName>
    <definedName name="Dbgcm">#REF!</definedName>
    <definedName name="dc">#REF!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'[64]Pta a tierra'!#REF!</definedName>
    <definedName name="DCSDCTV" localSheetId="1" hidden="1">{"via1",#N/A,TRUE,"general";"via2",#N/A,TRUE,"general";"via3",#N/A,TRUE,"general"}</definedName>
    <definedName name="DCSDCTV" hidden="1">{"via1",#N/A,TRUE,"general";"via2",#N/A,TRUE,"general";"via3",#N/A,TRUE,"general"}</definedName>
    <definedName name="dd">#REF!</definedName>
    <definedName name="ddd" localSheetId="1" hidden="1">{"via1",#N/A,TRUE,"general";"via2",#N/A,TRUE,"general";"via3",#N/A,TRUE,"general"}</definedName>
    <definedName name="ddd" hidden="1">{"via1",#N/A,TRUE,"general";"via2",#N/A,TRUE,"general";"via3",#N/A,TRUE,"general"}</definedName>
    <definedName name="DDDD" localSheetId="1" hidden="1">{#N/A,#N/A,FALSE,"Estatico";#N/A,#N/A,FALSE,"Tuberia";#N/A,#N/A,FALSE,"Instrumentación";#N/A,#N/A,FALSE,"Mecanica";#N/A,#N/A,FALSE,"Electrico";#N/A,#N/A,FALSE,"Ofic.Civiles"}</definedName>
    <definedName name="DDDD" hidden="1">{#N/A,#N/A,FALSE,"Estatico";#N/A,#N/A,FALSE,"Tuberia";#N/A,#N/A,FALSE,"Instrumentación";#N/A,#N/A,FALSE,"Mecanica";#N/A,#N/A,FALSE,"Electrico";#N/A,#N/A,FALSE,"Ofic.Civiles"}</definedName>
    <definedName name="DDDDDDD" localSheetId="1" hidden="1">{#N/A,#N/A,FALSE,"orthoflow";#N/A,#N/A,FALSE,"Miscelaneos";#N/A,#N/A,FALSE,"Instrumentacio";#N/A,#N/A,FALSE,"Electrico";#N/A,#N/A,FALSE,"Valv. Seguridad"}</definedName>
    <definedName name="DDDDDDD" hidden="1">{#N/A,#N/A,FALSE,"orthoflow";#N/A,#N/A,FALSE,"Miscelaneos";#N/A,#N/A,FALSE,"Instrumentacio";#N/A,#N/A,FALSE,"Electrico";#N/A,#N/A,FALSE,"Valv. Seguridad"}</definedName>
    <definedName name="ddddt" localSheetId="1" hidden="1">{"via1",#N/A,TRUE,"general";"via2",#N/A,TRUE,"general";"via3",#N/A,TRUE,"general"}</definedName>
    <definedName name="ddddt" hidden="1">{"via1",#N/A,TRUE,"general";"via2",#N/A,TRUE,"general";"via3",#N/A,TRUE,"general"}</definedName>
    <definedName name="ddewdw" localSheetId="1" hidden="1">{"TAB1",#N/A,TRUE,"GENERAL";"TAB2",#N/A,TRUE,"GENERAL";"TAB3",#N/A,TRUE,"GENERAL";"TAB4",#N/A,TRUE,"GENERAL";"TAB5",#N/A,TRUE,"GENERAL"}</definedName>
    <definedName name="ddewdw" hidden="1">{"TAB1",#N/A,TRUE,"GENERAL";"TAB2",#N/A,TRUE,"GENERAL";"TAB3",#N/A,TRUE,"GENERAL";"TAB4",#N/A,TRUE,"GENERAL";"TAB5",#N/A,TRUE,"GENERAL"}</definedName>
    <definedName name="ddfdh" localSheetId="1" hidden="1">{"TAB1",#N/A,TRUE,"GENERAL";"TAB2",#N/A,TRUE,"GENERAL";"TAB3",#N/A,TRUE,"GENERAL";"TAB4",#N/A,TRUE,"GENERAL";"TAB5",#N/A,TRUE,"GENERAL"}</definedName>
    <definedName name="ddfdh" hidden="1">{"TAB1",#N/A,TRUE,"GENERAL";"TAB2",#N/A,TRUE,"GENERAL";"TAB3",#N/A,TRUE,"GENERAL";"TAB4",#N/A,TRUE,"GENERAL";"TAB5",#N/A,TRUE,"GENERAL"}</definedName>
    <definedName name="DDGSDP" localSheetId="1"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1" hidden="1">{"TAB1",#N/A,TRUE,"GENERAL";"TAB2",#N/A,TRUE,"GENERAL";"TAB3",#N/A,TRUE,"GENERAL";"TAB4",#N/A,TRUE,"GENERAL";"TAB5",#N/A,TRUE,"GENERAL"}</definedName>
    <definedName name="deded" hidden="1">{"TAB1",#N/A,TRUE,"GENERAL";"TAB2",#N/A,TRUE,"GENERAL";"TAB3",#N/A,TRUE,"GENERAL";"TAB4",#N/A,TRUE,"GENERAL";"TAB5",#N/A,TRUE,"GENERAL"}</definedName>
    <definedName name="DEDICACIÓN_PROFESIONALES">[50]PERSONAL!$E$6:$E$40</definedName>
    <definedName name="DEDICACIÓN_TÉCNICOS">[50]PERSONAL!$E$46:$E$54</definedName>
    <definedName name="defd" localSheetId="1" hidden="1">{"via1",#N/A,TRUE,"general";"via2",#N/A,TRUE,"general";"via3",#N/A,TRUE,"general"}</definedName>
    <definedName name="defd" hidden="1">{"via1",#N/A,TRUE,"general";"via2",#N/A,TRUE,"general";"via3",#N/A,TRUE,"general"}</definedName>
    <definedName name="demanto">#REF!</definedName>
    <definedName name="DEMOLICIÓN">'[65]BASE-LISTAS'!$B$24:$B$29</definedName>
    <definedName name="DEP_VPR_GRM">#REF!</definedName>
    <definedName name="DEP_VPR_GRN">#REF!</definedName>
    <definedName name="DEP_VPR_GRS">#REF!</definedName>
    <definedName name="DEP_VPR_GTP">#REF!</definedName>
    <definedName name="DEP_VPR_NA">#REF!</definedName>
    <definedName name="DEPEND">[62]Tabla!$B$1:$B$397</definedName>
    <definedName name="DEPENDENCIA">[62]Tabla!$B$1:$B$397</definedName>
    <definedName name="DEPENDENCIAS">[62]Tabla!$B$1:$B$397</definedName>
    <definedName name="DERFE">#REF!</definedName>
    <definedName name="desarrolladas">'[27]Reservas de Petróleo'!$A$2,'[27]Reservas de Petróleo'!$A$1,'[27]Reservas de Petróleo'!$D$4,'[27]Reservas de Petróleo'!$F$1:$F$65536</definedName>
    <definedName name="DESCUNMI">#REF!</definedName>
    <definedName name="Desinfeccion_del_Sistema_de_Agua_Potable">#REF!</definedName>
    <definedName name="DEST_ART">[46]steel!#REF!</definedName>
    <definedName name="DESTCOD">'[3]7422CW00'!#REF!</definedName>
    <definedName name="DESTFG">'[3]7422CW00'!#REF!</definedName>
    <definedName name="DESTQTY">'[3]7422CW00'!#REF!</definedName>
    <definedName name="DETAIL">#REF!</definedName>
    <definedName name="Detalle_Reserva">#REF!</definedName>
    <definedName name="DEX">#REF!</definedName>
    <definedName name="DF">[66]Cronograma!#REF!</definedName>
    <definedName name="dfa" localSheetId="1" hidden="1">{"TAB1",#N/A,TRUE,"GENERAL";"TAB2",#N/A,TRUE,"GENERAL";"TAB3",#N/A,TRUE,"GENERAL";"TAB4",#N/A,TRUE,"GENERAL";"TAB5",#N/A,TRUE,"GENERAL"}</definedName>
    <definedName name="dfa" hidden="1">{"TAB1",#N/A,TRUE,"GENERAL";"TAB2",#N/A,TRUE,"GENERAL";"TAB3",#N/A,TRUE,"GENERAL";"TAB4",#N/A,TRUE,"GENERAL";"TAB5",#N/A,TRUE,"GENERAL"}</definedName>
    <definedName name="dfasd" localSheetId="1" hidden="1">{"TAB1",#N/A,TRUE,"GENERAL";"TAB2",#N/A,TRUE,"GENERAL";"TAB3",#N/A,TRUE,"GENERAL";"TAB4",#N/A,TRUE,"GENERAL";"TAB5",#N/A,TRUE,"GENERAL"}</definedName>
    <definedName name="dfasd" hidden="1">{"TAB1",#N/A,TRUE,"GENERAL";"TAB2",#N/A,TRUE,"GENERAL";"TAB3",#N/A,TRUE,"GENERAL";"TAB4",#N/A,TRUE,"GENERAL";"TAB5",#N/A,TRUE,"GENERAL"}</definedName>
    <definedName name="DFBNJ" localSheetId="1" hidden="1">{"via1",#N/A,TRUE,"general";"via2",#N/A,TRUE,"general";"via3",#N/A,TRUE,"general"}</definedName>
    <definedName name="DFBNJ" hidden="1">{"via1",#N/A,TRUE,"general";"via2",#N/A,TRUE,"general";"via3",#N/A,TRUE,"general"}</definedName>
    <definedName name="dfds" localSheetId="1" hidden="1">{"TAB1",#N/A,TRUE,"GENERAL";"TAB2",#N/A,TRUE,"GENERAL";"TAB3",#N/A,TRUE,"GENERAL";"TAB4",#N/A,TRUE,"GENERAL";"TAB5",#N/A,TRUE,"GENERAL"}</definedName>
    <definedName name="dfds" hidden="1">{"TAB1",#N/A,TRUE,"GENERAL";"TAB2",#N/A,TRUE,"GENERAL";"TAB3",#N/A,TRUE,"GENERAL";"TAB4",#N/A,TRUE,"GENERAL";"TAB5",#N/A,TRUE,"GENERAL"}</definedName>
    <definedName name="dfdsfi" localSheetId="1" hidden="1">{"via1",#N/A,TRUE,"general";"via2",#N/A,TRUE,"general";"via3",#N/A,TRUE,"general"}</definedName>
    <definedName name="dfdsfi" hidden="1">{"via1",#N/A,TRUE,"general";"via2",#N/A,TRUE,"general";"via3",#N/A,TRUE,"general"}</definedName>
    <definedName name="dffffe" localSheetId="1" hidden="1">{"TAB1",#N/A,TRUE,"GENERAL";"TAB2",#N/A,TRUE,"GENERAL";"TAB3",#N/A,TRUE,"GENERAL";"TAB4",#N/A,TRUE,"GENERAL";"TAB5",#N/A,TRUE,"GENERAL"}</definedName>
    <definedName name="dffffe" hidden="1">{"TAB1",#N/A,TRUE,"GENERAL";"TAB2",#N/A,TRUE,"GENERAL";"TAB3",#N/A,TRUE,"GENERAL";"TAB4",#N/A,TRUE,"GENERAL";"TAB5",#N/A,TRUE,"GENERAL"}</definedName>
    <definedName name="DFG" localSheetId="1" hidden="1">{"via1",#N/A,TRUE,"general";"via2",#N/A,TRUE,"general";"via3",#N/A,TRUE,"general"}</definedName>
    <definedName name="DFG" hidden="1">{"via1",#N/A,TRUE,"general";"via2",#N/A,TRUE,"general";"via3",#N/A,TRUE,"general"}</definedName>
    <definedName name="DFGBHJ" localSheetId="1" hidden="1">{"via1",#N/A,TRUE,"general";"via2",#N/A,TRUE,"general";"via3",#N/A,TRUE,"general"}</definedName>
    <definedName name="DFGBHJ" hidden="1">{"via1",#N/A,TRUE,"general";"via2",#N/A,TRUE,"general";"via3",#N/A,TRUE,"general"}</definedName>
    <definedName name="DFGDFG" localSheetId="1" hidden="1">{"via1",#N/A,TRUE,"general";"via2",#N/A,TRUE,"general";"via3",#N/A,TRUE,"general"}</definedName>
    <definedName name="DFGDFG" hidden="1">{"via1",#N/A,TRUE,"general";"via2",#N/A,TRUE,"general";"via3",#N/A,TRUE,"general"}</definedName>
    <definedName name="DFGDYYB" localSheetId="1" hidden="1">{"TAB1",#N/A,TRUE,"GENERAL";"TAB2",#N/A,TRUE,"GENERAL";"TAB3",#N/A,TRUE,"GENERAL";"TAB4",#N/A,TRUE,"GENERAL";"TAB5",#N/A,TRUE,"GENERAL"}</definedName>
    <definedName name="DFGDYYB" hidden="1">{"TAB1",#N/A,TRUE,"GENERAL";"TAB2",#N/A,TRUE,"GENERAL";"TAB3",#N/A,TRUE,"GENERAL";"TAB4",#N/A,TRUE,"GENERAL";"TAB5",#N/A,TRUE,"GENERAL"}</definedName>
    <definedName name="dfgf" localSheetId="1" hidden="1">{"via1",#N/A,TRUE,"general";"via2",#N/A,TRUE,"general";"via3",#N/A,TRUE,"general"}</definedName>
    <definedName name="dfgf" hidden="1">{"via1",#N/A,TRUE,"general";"via2",#N/A,TRUE,"general";"via3",#N/A,TRUE,"general"}</definedName>
    <definedName name="DFGFBOP" localSheetId="1" hidden="1">{"TAB1",#N/A,TRUE,"GENERAL";"TAB2",#N/A,TRUE,"GENERAL";"TAB3",#N/A,TRUE,"GENERAL";"TAB4",#N/A,TRUE,"GENERAL";"TAB5",#N/A,TRUE,"GENERAL"}</definedName>
    <definedName name="DFGFBOP" hidden="1">{"TAB1",#N/A,TRUE,"GENERAL";"TAB2",#N/A,TRUE,"GENERAL";"TAB3",#N/A,TRUE,"GENERAL";"TAB4",#N/A,TRUE,"GENERAL";"TAB5",#N/A,TRUE,"GENERAL"}</definedName>
    <definedName name="DFGFDG" localSheetId="1" hidden="1">{"TAB1",#N/A,TRUE,"GENERAL";"TAB2",#N/A,TRUE,"GENERAL";"TAB3",#N/A,TRUE,"GENERAL";"TAB4",#N/A,TRUE,"GENERAL";"TAB5",#N/A,TRUE,"GENERAL"}</definedName>
    <definedName name="DFGFDG" hidden="1">{"TAB1",#N/A,TRUE,"GENERAL";"TAB2",#N/A,TRUE,"GENERAL";"TAB3",#N/A,TRUE,"GENERAL";"TAB4",#N/A,TRUE,"GENERAL";"TAB5",#N/A,TRUE,"GENERAL"}</definedName>
    <definedName name="DFGV" localSheetId="1" hidden="1">{"TAB1",#N/A,TRUE,"GENERAL";"TAB2",#N/A,TRUE,"GENERAL";"TAB3",#N/A,TRUE,"GENERAL";"TAB4",#N/A,TRUE,"GENERAL";"TAB5",#N/A,TRUE,"GENERAL"}</definedName>
    <definedName name="DFGV" hidden="1">{"TAB1",#N/A,TRUE,"GENERAL";"TAB2",#N/A,TRUE,"GENERAL";"TAB3",#N/A,TRUE,"GENERAL";"TAB4",#N/A,TRUE,"GENERAL";"TAB5",#N/A,TRUE,"GENERAL"}</definedName>
    <definedName name="dfgypuj" localSheetId="1" hidden="1">{"TAB1",#N/A,TRUE,"GENERAL";"TAB2",#N/A,TRUE,"GENERAL";"TAB3",#N/A,TRUE,"GENERAL";"TAB4",#N/A,TRUE,"GENERAL";"TAB5",#N/A,TRUE,"GENERAL"}</definedName>
    <definedName name="dfgypuj" hidden="1">{"TAB1",#N/A,TRUE,"GENERAL";"TAB2",#N/A,TRUE,"GENERAL";"TAB3",#N/A,TRUE,"GENERAL";"TAB4",#N/A,TRUE,"GENERAL";"TAB5",#N/A,TRUE,"GENERAL"}</definedName>
    <definedName name="dfh" localSheetId="1" hidden="1">{"TAB1",#N/A,TRUE,"GENERAL";"TAB2",#N/A,TRUE,"GENERAL";"TAB3",#N/A,TRUE,"GENERAL";"TAB4",#N/A,TRUE,"GENERAL";"TAB5",#N/A,TRUE,"GENERAL"}</definedName>
    <definedName name="dfh" hidden="1">{"TAB1",#N/A,TRUE,"GENERAL";"TAB2",#N/A,TRUE,"GENERAL";"TAB3",#N/A,TRUE,"GENERAL";"TAB4",#N/A,TRUE,"GENERAL";"TAB5",#N/A,TRUE,"GENERAL"}</definedName>
    <definedName name="dfhdr" localSheetId="1" hidden="1">{"via1",#N/A,TRUE,"general";"via2",#N/A,TRUE,"general";"via3",#N/A,TRUE,"general"}</definedName>
    <definedName name="dfhdr" hidden="1">{"via1",#N/A,TRUE,"general";"via2",#N/A,TRUE,"general";"via3",#N/A,TRUE,"general"}</definedName>
    <definedName name="dfhgh" localSheetId="1" hidden="1">{"via1",#N/A,TRUE,"general";"via2",#N/A,TRUE,"general";"via3",#N/A,TRUE,"general"}</definedName>
    <definedName name="dfhgh" hidden="1">{"via1",#N/A,TRUE,"general";"via2",#N/A,TRUE,"general";"via3",#N/A,TRUE,"general"}</definedName>
    <definedName name="dfj" localSheetId="1" hidden="1">{"via1",#N/A,TRUE,"general";"via2",#N/A,TRUE,"general";"via3",#N/A,TRUE,"general"}</definedName>
    <definedName name="dfj" hidden="1">{"via1",#N/A,TRUE,"general";"via2",#N/A,TRUE,"general";"via3",#N/A,TRUE,"general"}</definedName>
    <definedName name="dflt1">[52]Personalizar!$E$22</definedName>
    <definedName name="dflt2">[52]Personalizar!$E$23</definedName>
    <definedName name="dflt3">[52]Personalizar!$D$24</definedName>
    <definedName name="dflt4">[52]Personalizar!$E$26</definedName>
    <definedName name="dflt5">[52]Personalizar!$E$27</definedName>
    <definedName name="dflt6">[52]Personalizar!$D$28</definedName>
    <definedName name="dflt7">[52]Personalizar!$G$27</definedName>
    <definedName name="DFRFRF" localSheetId="1" hidden="1">{"via1",#N/A,TRUE,"general";"via2",#N/A,TRUE,"general";"via3",#N/A,TRUE,"general"}</definedName>
    <definedName name="DFRFRF" hidden="1">{"via1",#N/A,TRUE,"general";"via2",#N/A,TRUE,"general";"via3",#N/A,TRUE,"general"}</definedName>
    <definedName name="DFVUI" localSheetId="1" hidden="1">{"via1",#N/A,TRUE,"general";"via2",#N/A,TRUE,"general";"via3",#N/A,TRUE,"general"}</definedName>
    <definedName name="DFVUI" hidden="1">{"via1",#N/A,TRUE,"general";"via2",#N/A,TRUE,"general";"via3",#N/A,TRUE,"general"}</definedName>
    <definedName name="dg" localSheetId="1" hidden="1">{"via1",#N/A,TRUE,"general";"via2",#N/A,TRUE,"general";"via3",#N/A,TRUE,"general"}</definedName>
    <definedName name="dg" hidden="1">{"via1",#N/A,TRUE,"general";"via2",#N/A,TRUE,"general";"via3",#N/A,TRUE,"general"}</definedName>
    <definedName name="dgdgr" localSheetId="1" hidden="1">{"via1",#N/A,TRUE,"general";"via2",#N/A,TRUE,"general";"via3",#N/A,TRUE,"general"}</definedName>
    <definedName name="dgdgr" hidden="1">{"via1",#N/A,TRUE,"general";"via2",#N/A,TRUE,"general";"via3",#N/A,TRUE,"general"}</definedName>
    <definedName name="dgfd" localSheetId="1" hidden="1">{"TAB1",#N/A,TRUE,"GENERAL";"TAB2",#N/A,TRUE,"GENERAL";"TAB3",#N/A,TRUE,"GENERAL";"TAB4",#N/A,TRUE,"GENERAL";"TAB5",#N/A,TRUE,"GENERAL"}</definedName>
    <definedName name="dgfd" hidden="1">{"TAB1",#N/A,TRUE,"GENERAL";"TAB2",#N/A,TRUE,"GENERAL";"TAB3",#N/A,TRUE,"GENERAL";"TAB4",#N/A,TRUE,"GENERAL";"TAB5",#N/A,TRUE,"GENERAL"}</definedName>
    <definedName name="DGFDFVSDF" localSheetId="1" hidden="1">{"via1",#N/A,TRUE,"general";"via2",#N/A,TRUE,"general";"via3",#N/A,TRUE,"general"}</definedName>
    <definedName name="DGFDFVSDF" hidden="1">{"via1",#N/A,TRUE,"general";"via2",#N/A,TRUE,"general";"via3",#N/A,TRUE,"general"}</definedName>
    <definedName name="dgfdg" localSheetId="1" hidden="1">{"via1",#N/A,TRUE,"general";"via2",#N/A,TRUE,"general";"via3",#N/A,TRUE,"general"}</definedName>
    <definedName name="dgfdg" hidden="1">{"via1",#N/A,TRUE,"general";"via2",#N/A,TRUE,"general";"via3",#N/A,TRUE,"general"}</definedName>
    <definedName name="DGFG" localSheetId="1" hidden="1">{"via1",#N/A,TRUE,"general";"via2",#N/A,TRUE,"general";"via3",#N/A,TRUE,"general"}</definedName>
    <definedName name="DGFG" hidden="1">{"via1",#N/A,TRUE,"general";"via2",#N/A,TRUE,"general";"via3",#N/A,TRUE,"general"}</definedName>
    <definedName name="dgfsado" localSheetId="1"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1" hidden="1">{"TAB1",#N/A,TRUE,"GENERAL";"TAB2",#N/A,TRUE,"GENERAL";"TAB3",#N/A,TRUE,"GENERAL";"TAB4",#N/A,TRUE,"GENERAL";"TAB5",#N/A,TRUE,"GENERAL"}</definedName>
    <definedName name="dgrdeb" hidden="1">{"TAB1",#N/A,TRUE,"GENERAL";"TAB2",#N/A,TRUE,"GENERAL";"TAB3",#N/A,TRUE,"GENERAL";"TAB4",#N/A,TRUE,"GENERAL";"TAB5",#N/A,TRUE,"GENERAL"}</definedName>
    <definedName name="dgreg" localSheetId="1" hidden="1">{"via1",#N/A,TRUE,"general";"via2",#N/A,TRUE,"general";"via3",#N/A,TRUE,"general"}</definedName>
    <definedName name="dgreg" hidden="1">{"via1",#N/A,TRUE,"general";"via2",#N/A,TRUE,"general";"via3",#N/A,TRUE,"general"}</definedName>
    <definedName name="DH" localSheetId="1" hidden="1">{"via1",#N/A,TRUE,"general";"via2",#N/A,TRUE,"general";"via3",#N/A,TRUE,"general"}</definedName>
    <definedName name="DH" hidden="1">{"via1",#N/A,TRUE,"general";"via2",#N/A,TRUE,"general";"via3",#N/A,TRUE,"general"}</definedName>
    <definedName name="dhdth" localSheetId="1" hidden="1">{"TAB1",#N/A,TRUE,"GENERAL";"TAB2",#N/A,TRUE,"GENERAL";"TAB3",#N/A,TRUE,"GENERAL";"TAB4",#N/A,TRUE,"GENERAL";"TAB5",#N/A,TRUE,"GENERAL"}</definedName>
    <definedName name="dhdth" hidden="1">{"TAB1",#N/A,TRUE,"GENERAL";"TAB2",#N/A,TRUE,"GENERAL";"TAB3",#N/A,TRUE,"GENERAL";"TAB4",#N/A,TRUE,"GENERAL";"TAB5",#N/A,TRUE,"GENERAL"}</definedName>
    <definedName name="dhgh" localSheetId="1"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ConsultoriaFMMin">#REF!</definedName>
    <definedName name="diferencia">'[67]MEDIA GEOMETRICA'!$J$8,'[67]MEDIA GEOMETRICA'!$N$8,'[67]MEDIA GEOMETRICA'!$R$8,'[67]MEDIA GEOMETRICA'!$V$8,'[67]MEDIA GEOMETRICA'!$Z$8,'[67]MEDIA GEOMETRICA'!$AD$8,'[67]MEDIA GEOMETRICA'!$AH$8,'[67]MEDIA GEOMETRICA'!$AL$8,'[67]MEDIA GEOMETRICA'!#REF!,'[67]MEDIA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[41]EMPRESA!$F$14</definedName>
    <definedName name="Disolvente_Thinner">#REF!</definedName>
    <definedName name="Dispensador_Jabon_Liquido_Ref._B_4063">#REF!</definedName>
    <definedName name="Dispensador_Toallas_de_Papel_Ref._B_369">#REF!</definedName>
    <definedName name="display_area_2">#REF!</definedName>
    <definedName name="djdytj" localSheetId="1"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cumentacion_y_Marquillado">#REF!</definedName>
    <definedName name="dolar">#REF!</definedName>
    <definedName name="DOLLAR">[68]CÁLCULOS!$H$34</definedName>
    <definedName name="Domos_acrílicos_1.10_x_1.10">#REF!</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1" hidden="1">{"via1",#N/A,TRUE,"general";"via2",#N/A,TRUE,"general";"via3",#N/A,TRUE,"general"}</definedName>
    <definedName name="dry" hidden="1">{"via1",#N/A,TRUE,"general";"via2",#N/A,TRUE,"general";"via3",#N/A,TRUE,"general"}</definedName>
    <definedName name="DS">[66]Cronograma!#REF!</definedName>
    <definedName name="DSAD" localSheetId="1" hidden="1">{"via1",#N/A,TRUE,"general";"via2",#N/A,TRUE,"general";"via3",#N/A,TRUE,"general"}</definedName>
    <definedName name="DSAD" hidden="1">{"via1",#N/A,TRUE,"general";"via2",#N/A,TRUE,"general";"via3",#N/A,TRUE,"general"}</definedName>
    <definedName name="dsadfp" localSheetId="1" hidden="1">{"TAB1",#N/A,TRUE,"GENERAL";"TAB2",#N/A,TRUE,"GENERAL";"TAB3",#N/A,TRUE,"GENERAL";"TAB4",#N/A,TRUE,"GENERAL";"TAB5",#N/A,TRUE,"GENERAL"}</definedName>
    <definedName name="dsadfp" hidden="1">{"TAB1",#N/A,TRUE,"GENERAL";"TAB2",#N/A,TRUE,"GENERAL";"TAB3",#N/A,TRUE,"GENERAL";"TAB4",#N/A,TRUE,"GENERAL";"TAB5",#N/A,TRUE,"GENERAL"}</definedName>
    <definedName name="Dsbcm">#REF!</definedName>
    <definedName name="DsctoFondo">[69]EMPRESA!$I$25</definedName>
    <definedName name="DsctoPension">[69]EMPRESA!$I$23</definedName>
    <definedName name="DsctoSalud">[69]EMPRESA!$I$24</definedName>
    <definedName name="DSD" localSheetId="1" hidden="1">{"via1",#N/A,TRUE,"general";"via2",#N/A,TRUE,"general";"via3",#N/A,TRUE,"general"}</definedName>
    <definedName name="DSD" hidden="1">{"via1",#N/A,TRUE,"general";"via2",#N/A,TRUE,"general";"via3",#N/A,TRUE,"general"}</definedName>
    <definedName name="dsdads4" localSheetId="1" hidden="1">{"TAB1",#N/A,TRUE,"GENERAL";"TAB2",#N/A,TRUE,"GENERAL";"TAB3",#N/A,TRUE,"GENERAL";"TAB4",#N/A,TRUE,"GENERAL";"TAB5",#N/A,TRUE,"GENERAL"}</definedName>
    <definedName name="dsdads4" hidden="1">{"TAB1",#N/A,TRUE,"GENERAL";"TAB2",#N/A,TRUE,"GENERAL";"TAB3",#N/A,TRUE,"GENERAL";"TAB4",#N/A,TRUE,"GENERAL";"TAB5",#N/A,TRUE,"GENERAL"}</definedName>
    <definedName name="DSF" localSheetId="1" hidden="1">{"via1",#N/A,TRUE,"general";"via2",#N/A,TRUE,"general";"via3",#N/A,TRUE,"general"}</definedName>
    <definedName name="DSF" hidden="1">{"via1",#N/A,TRUE,"general";"via2",#N/A,TRUE,"general";"via3",#N/A,TRUE,"general"}</definedName>
    <definedName name="DSFCVTY" localSheetId="1" hidden="1">{"TAB1",#N/A,TRUE,"GENERAL";"TAB2",#N/A,TRUE,"GENERAL";"TAB3",#N/A,TRUE,"GENERAL";"TAB4",#N/A,TRUE,"GENERAL";"TAB5",#N/A,TRUE,"GENERAL"}</definedName>
    <definedName name="DSFCVTY" hidden="1">{"TAB1",#N/A,TRUE,"GENERAL";"TAB2",#N/A,TRUE,"GENERAL";"TAB3",#N/A,TRUE,"GENERAL";"TAB4",#N/A,TRUE,"GENERAL";"TAB5",#N/A,TRUE,"GENERAL"}</definedName>
    <definedName name="dsfg" localSheetId="1" hidden="1">{"via1",#N/A,TRUE,"general";"via2",#N/A,TRUE,"general";"via3",#N/A,TRUE,"general"}</definedName>
    <definedName name="dsfg" hidden="1">{"via1",#N/A,TRUE,"general";"via2",#N/A,TRUE,"general";"via3",#N/A,TRUE,"general"}</definedName>
    <definedName name="dsfhgfdh" localSheetId="1" hidden="1">{"TAB1",#N/A,TRUE,"GENERAL";"TAB2",#N/A,TRUE,"GENERAL";"TAB3",#N/A,TRUE,"GENERAL";"TAB4",#N/A,TRUE,"GENERAL";"TAB5",#N/A,TRUE,"GENERAL"}</definedName>
    <definedName name="dsfhgfdh" hidden="1">{"TAB1",#N/A,TRUE,"GENERAL";"TAB2",#N/A,TRUE,"GENERAL";"TAB3",#N/A,TRUE,"GENERAL";"TAB4",#N/A,TRUE,"GENERAL";"TAB5",#N/A,TRUE,"GENERAL"}</definedName>
    <definedName name="dsfsdf" localSheetId="1" hidden="1">{"via1",#N/A,TRUE,"general";"via2",#N/A,TRUE,"general";"via3",#N/A,TRUE,"general"}</definedName>
    <definedName name="dsfsdf" hidden="1">{"via1",#N/A,TRUE,"general";"via2",#N/A,TRUE,"general";"via3",#N/A,TRUE,"general"}</definedName>
    <definedName name="DSFSDFCXV" localSheetId="1" hidden="1">{"TAB1",#N/A,TRUE,"GENERAL";"TAB2",#N/A,TRUE,"GENERAL";"TAB3",#N/A,TRUE,"GENERAL";"TAB4",#N/A,TRUE,"GENERAL";"TAB5",#N/A,TRUE,"GENERAL"}</definedName>
    <definedName name="DSFSDFCXV" hidden="1">{"TAB1",#N/A,TRUE,"GENERAL";"TAB2",#N/A,TRUE,"GENERAL";"TAB3",#N/A,TRUE,"GENERAL";"TAB4",#N/A,TRUE,"GENERAL";"TAB5",#N/A,TRUE,"GENERAL"}</definedName>
    <definedName name="dsfsvm" localSheetId="1" hidden="1">{"TAB1",#N/A,TRUE,"GENERAL";"TAB2",#N/A,TRUE,"GENERAL";"TAB3",#N/A,TRUE,"GENERAL";"TAB4",#N/A,TRUE,"GENERAL";"TAB5",#N/A,TRUE,"GENERAL"}</definedName>
    <definedName name="dsfsvm" hidden="1">{"TAB1",#N/A,TRUE,"GENERAL";"TAB2",#N/A,TRUE,"GENERAL";"TAB3",#N/A,TRUE,"GENERAL";"TAB4",#N/A,TRUE,"GENERAL";"TAB5",#N/A,TRUE,"GENERAL"}</definedName>
    <definedName name="dsftbv" localSheetId="1"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1" hidden="1">{"via1",#N/A,TRUE,"general";"via2",#N/A,TRUE,"general";"via3",#N/A,TRUE,"general"}</definedName>
    <definedName name="dtrhj" hidden="1">{"via1",#N/A,TRUE,"general";"via2",#N/A,TRUE,"general";"via3",#N/A,TRUE,"general"}</definedName>
    <definedName name="ducha_antivandalica_mezclador">#REF!</definedName>
    <definedName name="Durmiente_3_m">#REF!</definedName>
    <definedName name="Durmiente_Abarco_4m">#REF!</definedName>
    <definedName name="Durmiente_Ordinario_4m">#REF!</definedName>
    <definedName name="dxfgg" localSheetId="1" hidden="1">{"via1",#N/A,TRUE,"general";"via2",#N/A,TRUE,"general";"via3",#N/A,TRUE,"general"}</definedName>
    <definedName name="dxfgg" hidden="1">{"via1",#N/A,TRUE,"general";"via2",#N/A,TRUE,"general";"via3",#N/A,TRUE,"general"}</definedName>
    <definedName name="E">#REF!</definedName>
    <definedName name="e3e33" localSheetId="1"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1" hidden="1">{"TAB1",#N/A,TRUE,"GENERAL";"TAB2",#N/A,TRUE,"GENERAL";"TAB3",#N/A,TRUE,"GENERAL";"TAB4",#N/A,TRUE,"GENERAL";"TAB5",#N/A,TRUE,"GENERAL"}</definedName>
    <definedName name="EDEDWSWQA" hidden="1">{"TAB1",#N/A,TRUE,"GENERAL";"TAB2",#N/A,TRUE,"GENERAL";"TAB3",#N/A,TRUE,"GENERAL";"TAB4",#N/A,TRUE,"GENERAL";"TAB5",#N/A,TRUE,"GENERAL"}</definedName>
    <definedName name="edgfhmn" localSheetId="1" hidden="1">{"via1",#N/A,TRUE,"general";"via2",#N/A,TRUE,"general";"via3",#N/A,TRUE,"general"}</definedName>
    <definedName name="edgfhmn" hidden="1">{"via1",#N/A,TRUE,"general";"via2",#N/A,TRUE,"general";"via3",#N/A,TRUE,"general"}</definedName>
    <definedName name="EE" localSheetId="1">F.M.!ERR</definedName>
    <definedName name="EE">[0]!ERR</definedName>
    <definedName name="eeedfr" localSheetId="1" hidden="1">{"TAB1",#N/A,TRUE,"GENERAL";"TAB2",#N/A,TRUE,"GENERAL";"TAB3",#N/A,TRUE,"GENERAL";"TAB4",#N/A,TRUE,"GENERAL";"TAB5",#N/A,TRUE,"GENERAL"}</definedName>
    <definedName name="eeedfr" hidden="1">{"TAB1",#N/A,TRUE,"GENERAL";"TAB2",#N/A,TRUE,"GENERAL";"TAB3",#N/A,TRUE,"GENERAL";"TAB4",#N/A,TRUE,"GENERAL";"TAB5",#N/A,TRUE,"GENERAL"}</definedName>
    <definedName name="eeeeer" localSheetId="1" hidden="1">{"TAB1",#N/A,TRUE,"GENERAL";"TAB2",#N/A,TRUE,"GENERAL";"TAB3",#N/A,TRUE,"GENERAL";"TAB4",#N/A,TRUE,"GENERAL";"TAB5",#N/A,TRUE,"GENERAL"}</definedName>
    <definedName name="eeeeer" hidden="1">{"TAB1",#N/A,TRUE,"GENERAL";"TAB2",#N/A,TRUE,"GENERAL";"TAB3",#N/A,TRUE,"GENERAL";"TAB4",#N/A,TRUE,"GENERAL";"TAB5",#N/A,TRUE,"GENERAL"}</definedName>
    <definedName name="eeerfd" localSheetId="1" hidden="1">{"via1",#N/A,TRUE,"general";"via2",#N/A,TRUE,"general";"via3",#N/A,TRUE,"general"}</definedName>
    <definedName name="eeerfd" hidden="1">{"via1",#N/A,TRUE,"general";"via2",#N/A,TRUE,"general";"via3",#N/A,TRUE,"general"}</definedName>
    <definedName name="EF">#REF!</definedName>
    <definedName name="EFA">#REF!</definedName>
    <definedName name="efef" localSheetId="1" hidden="1">{"TAB1",#N/A,TRUE,"GENERAL";"TAB2",#N/A,TRUE,"GENERAL";"TAB3",#N/A,TRUE,"GENERAL";"TAB4",#N/A,TRUE,"GENERAL";"TAB5",#N/A,TRUE,"GENERAL"}</definedName>
    <definedName name="efef" hidden="1">{"TAB1",#N/A,TRUE,"GENERAL";"TAB2",#N/A,TRUE,"GENERAL";"TAB3",#N/A,TRUE,"GENERAL";"TAB4",#N/A,TRUE,"GENERAL";"TAB5",#N/A,TRUE,"GENERAL"}</definedName>
    <definedName name="efer" localSheetId="1" hidden="1">{"via1",#N/A,TRUE,"general";"via2",#N/A,TRUE,"general";"via3",#N/A,TRUE,"general"}</definedName>
    <definedName name="efer" hidden="1">{"via1",#N/A,TRUE,"general";"via2",#N/A,TRUE,"general";"via3",#N/A,TRUE,"general"}</definedName>
    <definedName name="egeg" localSheetId="1" hidden="1">{"TAB1",#N/A,TRUE,"GENERAL";"TAB2",#N/A,TRUE,"GENERAL";"TAB3",#N/A,TRUE,"GENERAL";"TAB4",#N/A,TRUE,"GENERAL";"TAB5",#N/A,TRUE,"GENERAL"}</definedName>
    <definedName name="egeg" hidden="1">{"TAB1",#N/A,TRUE,"GENERAL";"TAB2",#N/A,TRUE,"GENERAL";"TAB3",#N/A,TRUE,"GENERAL";"TAB4",#N/A,TRUE,"GENERAL";"TAB5",#N/A,TRUE,"GENERAL"}</definedName>
    <definedName name="egtrgthrt" localSheetId="1"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'[70]Info Ejec'!$A$1:$AV$153</definedName>
    <definedName name="ELIMINACIONPROYC">#REF!</definedName>
    <definedName name="emanto">#REF!</definedName>
    <definedName name="eme" localSheetId="1">F.M.!ERR</definedName>
    <definedName name="eme">[0]!ERR</definedName>
    <definedName name="Emeflex_3_00_mm">#REF!</definedName>
    <definedName name="EMPLEADO">#REF!</definedName>
    <definedName name="Empresa">[41]EMPRESA!$F$6</definedName>
    <definedName name="EMULSION">#REF!</definedName>
    <definedName name="End_Bal">#REF!</definedName>
    <definedName name="Endurecedor">#REF!</definedName>
    <definedName name="ene">#REF!</definedName>
    <definedName name="Ensayos">#REF!</definedName>
    <definedName name="ENSAYOS_ESTUDIOS_Y_RENDERS">[50]COTIZACIONES!$C$11:$E$52</definedName>
    <definedName name="ENTRADASP">#REF!</definedName>
    <definedName name="Entramado_piso__repisas_8_4_3">#REF!</definedName>
    <definedName name="EPECIALIDAD_SIDOE">[12]Tablas!#REF!</definedName>
    <definedName name="equipo">[71]Equipo!$A$7:$A$65536</definedName>
    <definedName name="Equipo_de_Medida_de_Energia_Activa_y_Reactiva__Transformadores_de_Corriente_de_660_5_A_Bornera_de_Prueba_y_Celda">#REF!</definedName>
    <definedName name="Equipo_para_Suministro_Agua_No_Potable_Según_Especificacion">#REF!</definedName>
    <definedName name="Equipo_para_Suministro_de_Agua_Potable_Según_Especificacion">#REF!</definedName>
    <definedName name="Equipo_Proteccion_de_Incendio_Según_Especificacion">#REF!</definedName>
    <definedName name="EQUIPO1">#REF!</definedName>
    <definedName name="Equipos">#REF!</definedName>
    <definedName name="EQUIPOS1">#REF!</definedName>
    <definedName name="eqw" localSheetId="1" hidden="1">{"via1",#N/A,TRUE,"general";"via2",#N/A,TRUE,"general";"via3",#N/A,TRUE,"general"}</definedName>
    <definedName name="eqw" hidden="1">{"via1",#N/A,TRUE,"general";"via2",#N/A,TRUE,"general";"via3",#N/A,TRUE,"general"}</definedName>
    <definedName name="ERE_ART">[46]steel!$B$8:$B$47</definedName>
    <definedName name="erfg" localSheetId="1" hidden="1">{#N/A,#N/A,FALSE,"Hoja1";#N/A,#N/A,FALSE,"Hoja2"}</definedName>
    <definedName name="erfg" hidden="1">{#N/A,#N/A,FALSE,"Hoja1";#N/A,#N/A,FALSE,"Hoja2"}</definedName>
    <definedName name="erg" localSheetId="1" hidden="1">{"TAB1",#N/A,TRUE,"GENERAL";"TAB2",#N/A,TRUE,"GENERAL";"TAB3",#N/A,TRUE,"GENERAL";"TAB4",#N/A,TRUE,"GENERAL";"TAB5",#N/A,TRUE,"GENERAL"}</definedName>
    <definedName name="erg" hidden="1">{"TAB1",#N/A,TRUE,"GENERAL";"TAB2",#N/A,TRUE,"GENERAL";"TAB3",#N/A,TRUE,"GENERAL";"TAB4",#N/A,TRUE,"GENERAL";"TAB5",#N/A,TRUE,"GENERAL"}</definedName>
    <definedName name="erger" localSheetId="1" hidden="1">{"via1",#N/A,TRUE,"general";"via2",#N/A,TRUE,"general";"via3",#N/A,TRUE,"general"}</definedName>
    <definedName name="erger" hidden="1">{"via1",#N/A,TRUE,"general";"via2",#N/A,TRUE,"general";"via3",#N/A,TRUE,"general"}</definedName>
    <definedName name="ergerg" localSheetId="1" hidden="1">{"via1",#N/A,TRUE,"general";"via2",#N/A,TRUE,"general";"via3",#N/A,TRUE,"general"}</definedName>
    <definedName name="ergerg" hidden="1">{"via1",#N/A,TRUE,"general";"via2",#N/A,TRUE,"general";"via3",#N/A,TRUE,"general"}</definedName>
    <definedName name="ergfegr" localSheetId="1" hidden="1">{"via1",#N/A,TRUE,"general";"via2",#N/A,TRUE,"general";"via3",#N/A,TRUE,"general"}</definedName>
    <definedName name="ergfegr" hidden="1">{"via1",#N/A,TRUE,"general";"via2",#N/A,TRUE,"general";"via3",#N/A,TRUE,"general"}</definedName>
    <definedName name="ergge" localSheetId="1" hidden="1">{"TAB1",#N/A,TRUE,"GENERAL";"TAB2",#N/A,TRUE,"GENERAL";"TAB3",#N/A,TRUE,"GENERAL";"TAB4",#N/A,TRUE,"GENERAL";"TAB5",#N/A,TRUE,"GENERAL"}</definedName>
    <definedName name="ergge" hidden="1">{"TAB1",#N/A,TRUE,"GENERAL";"TAB2",#N/A,TRUE,"GENERAL";"TAB3",#N/A,TRUE,"GENERAL";"TAB4",#N/A,TRUE,"GENERAL";"TAB5",#N/A,TRUE,"GENERAL"}</definedName>
    <definedName name="erggewg" localSheetId="1" hidden="1">{"via1",#N/A,TRUE,"general";"via2",#N/A,TRUE,"general";"via3",#N/A,TRUE,"general"}</definedName>
    <definedName name="erggewg" hidden="1">{"via1",#N/A,TRUE,"general";"via2",#N/A,TRUE,"general";"via3",#N/A,TRUE,"general"}</definedName>
    <definedName name="ergreg" localSheetId="1" hidden="1">{"TAB1",#N/A,TRUE,"GENERAL";"TAB2",#N/A,TRUE,"GENERAL";"TAB3",#N/A,TRUE,"GENERAL";"TAB4",#N/A,TRUE,"GENERAL";"TAB5",#N/A,TRUE,"GENERAL"}</definedName>
    <definedName name="ergreg" hidden="1">{"TAB1",#N/A,TRUE,"GENERAL";"TAB2",#N/A,TRUE,"GENERAL";"TAB3",#N/A,TRUE,"GENERAL";"TAB4",#N/A,TRUE,"GENERAL";"TAB5",#N/A,TRUE,"GENERAL"}</definedName>
    <definedName name="ergregerg" localSheetId="1" hidden="1">{"via1",#N/A,TRUE,"general";"via2",#N/A,TRUE,"general";"via3",#N/A,TRUE,"general"}</definedName>
    <definedName name="ergregerg" hidden="1">{"via1",#N/A,TRUE,"general";"via2",#N/A,TRUE,"general";"via3",#N/A,TRUE,"general"}</definedName>
    <definedName name="ergrg" localSheetId="1" hidden="1">{"TAB1",#N/A,TRUE,"GENERAL";"TAB2",#N/A,TRUE,"GENERAL";"TAB3",#N/A,TRUE,"GENERAL";"TAB4",#N/A,TRUE,"GENERAL";"TAB5",#N/A,TRUE,"GENERAL"}</definedName>
    <definedName name="ergrg" hidden="1">{"TAB1",#N/A,TRUE,"GENERAL";"TAB2",#N/A,TRUE,"GENERAL";"TAB3",#N/A,TRUE,"GENERAL";"TAB4",#N/A,TRUE,"GENERAL";"TAB5",#N/A,TRUE,"GENERAL"}</definedName>
    <definedName name="ergweg" localSheetId="1" hidden="1">{"TAB1",#N/A,TRUE,"GENERAL";"TAB2",#N/A,TRUE,"GENERAL";"TAB3",#N/A,TRUE,"GENERAL";"TAB4",#N/A,TRUE,"GENERAL";"TAB5",#N/A,TRUE,"GENERAL"}</definedName>
    <definedName name="ergweg" hidden="1">{"TAB1",#N/A,TRUE,"GENERAL";"TAB2",#N/A,TRUE,"GENERAL";"TAB3",#N/A,TRUE,"GENERAL";"TAB4",#N/A,TRUE,"GENERAL";"TAB5",#N/A,TRUE,"GENERAL"}</definedName>
    <definedName name="ergwreg" localSheetId="1" hidden="1">{"via1",#N/A,TRUE,"general";"via2",#N/A,TRUE,"general";"via3",#N/A,TRUE,"general"}</definedName>
    <definedName name="ergwreg" hidden="1">{"via1",#N/A,TRUE,"general";"via2",#N/A,TRUE,"general";"via3",#N/A,TRUE,"general"}</definedName>
    <definedName name="erheyh" localSheetId="1" hidden="1">{"TAB1",#N/A,TRUE,"GENERAL";"TAB2",#N/A,TRUE,"GENERAL";"TAB3",#N/A,TRUE,"GENERAL";"TAB4",#N/A,TRUE,"GENERAL";"TAB5",#N/A,TRUE,"GENERAL"}</definedName>
    <definedName name="erheyh" hidden="1">{"TAB1",#N/A,TRUE,"GENERAL";"TAB2",#N/A,TRUE,"GENERAL";"TAB3",#N/A,TRUE,"GENERAL";"TAB4",#N/A,TRUE,"GENERAL";"TAB5",#N/A,TRUE,"GENERAL"}</definedName>
    <definedName name="eririutriuthd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1">{"TAB1",#N/A,TRUE,"GENERAL";"TAB2",#N/A,TRUE,"GENERAL";"TAB3",#N/A,TRUE,"GENERAL";"TAB4",#N/A,TRUE,"GENERAL";"TAB5",#N/A,TRUE,"GENERAL"}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1" hidden="1">{"via1",#N/A,TRUE,"general";"via2",#N/A,TRUE,"general";"via3",#N/A,TRUE,"general"}</definedName>
    <definedName name="ert" hidden="1">{"via1",#N/A,TRUE,"general";"via2",#N/A,TRUE,"general";"via3",#N/A,TRUE,"general"}</definedName>
    <definedName name="erte" localSheetId="1" hidden="1">{"via1",#N/A,TRUE,"general";"via2",#N/A,TRUE,"general";"via3",#N/A,TRUE,"general"}</definedName>
    <definedName name="erte" hidden="1">{"via1",#N/A,TRUE,"general";"via2",#N/A,TRUE,"general";"via3",#N/A,TRUE,"general"}</definedName>
    <definedName name="erter" localSheetId="1" hidden="1">{"TAB1",#N/A,TRUE,"GENERAL";"TAB2",#N/A,TRUE,"GENERAL";"TAB3",#N/A,TRUE,"GENERAL";"TAB4",#N/A,TRUE,"GENERAL";"TAB5",#N/A,TRUE,"GENERAL"}</definedName>
    <definedName name="erter" hidden="1">{"TAB1",#N/A,TRUE,"GENERAL";"TAB2",#N/A,TRUE,"GENERAL";"TAB3",#N/A,TRUE,"GENERAL";"TAB4",#N/A,TRUE,"GENERAL";"TAB5",#N/A,TRUE,"GENERAL"}</definedName>
    <definedName name="ertert" localSheetId="1" hidden="1">{"via1",#N/A,TRUE,"general";"via2",#N/A,TRUE,"general";"via3",#N/A,TRUE,"general"}</definedName>
    <definedName name="ertert" hidden="1">{"via1",#N/A,TRUE,"general";"via2",#N/A,TRUE,"general";"via3",#N/A,TRUE,"general"}</definedName>
    <definedName name="ertgyhik" localSheetId="1" hidden="1">{"TAB1",#N/A,TRUE,"GENERAL";"TAB2",#N/A,TRUE,"GENERAL";"TAB3",#N/A,TRUE,"GENERAL";"TAB4",#N/A,TRUE,"GENERAL";"TAB5",#N/A,TRUE,"GENERAL"}</definedName>
    <definedName name="ertgyhik" hidden="1">{"TAB1",#N/A,TRUE,"GENERAL";"TAB2",#N/A,TRUE,"GENERAL";"TAB3",#N/A,TRUE,"GENERAL";"TAB4",#N/A,TRUE,"GENERAL";"TAB5",#N/A,TRUE,"GENERAL"}</definedName>
    <definedName name="ertreb" localSheetId="1" hidden="1">{"via1",#N/A,TRUE,"general";"via2",#N/A,TRUE,"general";"via3",#N/A,TRUE,"general"}</definedName>
    <definedName name="ertreb" hidden="1">{"via1",#N/A,TRUE,"general";"via2",#N/A,TRUE,"general";"via3",#N/A,TRUE,"general"}</definedName>
    <definedName name="ertret" localSheetId="1" hidden="1">{"TAB1",#N/A,TRUE,"GENERAL";"TAB2",#N/A,TRUE,"GENERAL";"TAB3",#N/A,TRUE,"GENERAL";"TAB4",#N/A,TRUE,"GENERAL";"TAB5",#N/A,TRUE,"GENERAL"}</definedName>
    <definedName name="ertret" hidden="1">{"TAB1",#N/A,TRUE,"GENERAL";"TAB2",#N/A,TRUE,"GENERAL";"TAB3",#N/A,TRUE,"GENERAL";"TAB4",#N/A,TRUE,"GENERAL";"TAB5",#N/A,TRUE,"GENERAL"}</definedName>
    <definedName name="erttret" localSheetId="1" hidden="1">{"via1",#N/A,TRUE,"general";"via2",#N/A,TRUE,"general";"via3",#N/A,TRUE,"general"}</definedName>
    <definedName name="erttret" hidden="1">{"via1",#N/A,TRUE,"general";"via2",#N/A,TRUE,"general";"via3",#N/A,TRUE,"general"}</definedName>
    <definedName name="ertuiy" localSheetId="1" hidden="1">{"via1",#N/A,TRUE,"general";"via2",#N/A,TRUE,"general";"via3",#N/A,TRUE,"general"}</definedName>
    <definedName name="ertuiy" hidden="1">{"via1",#N/A,TRUE,"general";"via2",#N/A,TRUE,"general";"via3",#N/A,TRUE,"general"}</definedName>
    <definedName name="ertwert" localSheetId="1" hidden="1">{"TAB1",#N/A,TRUE,"GENERAL";"TAB2",#N/A,TRUE,"GENERAL";"TAB3",#N/A,TRUE,"GENERAL";"TAB4",#N/A,TRUE,"GENERAL";"TAB5",#N/A,TRUE,"GENERAL"}</definedName>
    <definedName name="ertwert" hidden="1">{"TAB1",#N/A,TRUE,"GENERAL";"TAB2",#N/A,TRUE,"GENERAL";"TAB3",#N/A,TRUE,"GENERAL";"TAB4",#N/A,TRUE,"GENERAL";"TAB5",#N/A,TRUE,"GENERAL"}</definedName>
    <definedName name="eru" localSheetId="1" hidden="1">{"TAB1",#N/A,TRUE,"GENERAL";"TAB2",#N/A,TRUE,"GENERAL";"TAB3",#N/A,TRUE,"GENERAL";"TAB4",#N/A,TRUE,"GENERAL";"TAB5",#N/A,TRUE,"GENERAL"}</definedName>
    <definedName name="eru" hidden="1">{"TAB1",#N/A,TRUE,"GENERAL";"TAB2",#N/A,TRUE,"GENERAL";"TAB3",#N/A,TRUE,"GENERAL";"TAB4",#N/A,TRUE,"GENERAL";"TAB5",#N/A,TRUE,"GENERAL"}</definedName>
    <definedName name="ERV" localSheetId="1" hidden="1">{"via1",#N/A,TRUE,"general";"via2",#N/A,TRUE,"general";"via3",#N/A,TRUE,"general"}</definedName>
    <definedName name="ERV" hidden="1">{"via1",#N/A,TRUE,"general";"via2",#N/A,TRUE,"general";"via3",#N/A,TRUE,"general"}</definedName>
    <definedName name="erware" localSheetId="1" hidden="1">{"via1",#N/A,TRUE,"general";"via2",#N/A,TRUE,"general";"via3",#N/A,TRUE,"general"}</definedName>
    <definedName name="erware" hidden="1">{"via1",#N/A,TRUE,"general";"via2",#N/A,TRUE,"general";"via3",#N/A,TRUE,"general"}</definedName>
    <definedName name="ERWER" localSheetId="1" hidden="1">{"via1",#N/A,TRUE,"general";"via2",#N/A,TRUE,"general";"via3",#N/A,TRUE,"general"}</definedName>
    <definedName name="ERWER" hidden="1">{"via1",#N/A,TRUE,"general";"via2",#N/A,TRUE,"general";"via3",#N/A,TRUE,"general"}</definedName>
    <definedName name="erwertd" localSheetId="1" hidden="1">{"TAB1",#N/A,TRUE,"GENERAL";"TAB2",#N/A,TRUE,"GENERAL";"TAB3",#N/A,TRUE,"GENERAL";"TAB4",#N/A,TRUE,"GENERAL";"TAB5",#N/A,TRUE,"GENERAL"}</definedName>
    <definedName name="erwertd" hidden="1">{"TAB1",#N/A,TRUE,"GENERAL";"TAB2",#N/A,TRUE,"GENERAL";"TAB3",#N/A,TRUE,"GENERAL";"TAB4",#N/A,TRUE,"GENERAL";"TAB5",#N/A,TRUE,"GENERAL"}</definedName>
    <definedName name="erwr" localSheetId="1" hidden="1">{"TAB1",#N/A,TRUE,"GENERAL";"TAB2",#N/A,TRUE,"GENERAL";"TAB3",#N/A,TRUE,"GENERAL";"TAB4",#N/A,TRUE,"GENERAL";"TAB5",#N/A,TRUE,"GENERAL"}</definedName>
    <definedName name="erwr" hidden="1">{"TAB1",#N/A,TRUE,"GENERAL";"TAB2",#N/A,TRUE,"GENERAL";"TAB3",#N/A,TRUE,"GENERAL";"TAB4",#N/A,TRUE,"GENERAL";"TAB5",#N/A,TRUE,"GENERAL"}</definedName>
    <definedName name="ERWRL" localSheetId="1" hidden="1">{"via1",#N/A,TRUE,"general";"via2",#N/A,TRUE,"general";"via3",#N/A,TRUE,"general"}</definedName>
    <definedName name="ERWRL" hidden="1">{"via1",#N/A,TRUE,"general";"via2",#N/A,TRUE,"general";"via3",#N/A,TRUE,"general"}</definedName>
    <definedName name="ery" localSheetId="1" hidden="1">{"via1",#N/A,TRUE,"general";"via2",#N/A,TRUE,"general";"via3",#N/A,TRUE,"general"}</definedName>
    <definedName name="ery" hidden="1">{"via1",#N/A,TRUE,"general";"via2",#N/A,TRUE,"general";"via3",#N/A,TRUE,"general"}</definedName>
    <definedName name="eryhd" localSheetId="1" hidden="1">{"via1",#N/A,TRUE,"general";"via2",#N/A,TRUE,"general";"via3",#N/A,TRUE,"general"}</definedName>
    <definedName name="eryhd" hidden="1">{"via1",#N/A,TRUE,"general";"via2",#N/A,TRUE,"general";"via3",#N/A,TRUE,"general"}</definedName>
    <definedName name="eryhdf" localSheetId="1" hidden="1">{"TAB1",#N/A,TRUE,"GENERAL";"TAB2",#N/A,TRUE,"GENERAL";"TAB3",#N/A,TRUE,"GENERAL";"TAB4",#N/A,TRUE,"GENERAL";"TAB5",#N/A,TRUE,"GENERAL"}</definedName>
    <definedName name="eryhdf" hidden="1">{"TAB1",#N/A,TRUE,"GENERAL";"TAB2",#N/A,TRUE,"GENERAL";"TAB3",#N/A,TRUE,"GENERAL";"TAB4",#N/A,TRUE,"GENERAL";"TAB5",#N/A,TRUE,"GENERAL"}</definedName>
    <definedName name="eryhk" localSheetId="1" hidden="1">{"TAB1",#N/A,TRUE,"GENERAL";"TAB2",#N/A,TRUE,"GENERAL";"TAB3",#N/A,TRUE,"GENERAL";"TAB4",#N/A,TRUE,"GENERAL";"TAB5",#N/A,TRUE,"GENERAL"}</definedName>
    <definedName name="eryhk" hidden="1">{"TAB1",#N/A,TRUE,"GENERAL";"TAB2",#N/A,TRUE,"GENERAL";"TAB3",#N/A,TRUE,"GENERAL";"TAB4",#N/A,TRUE,"GENERAL";"TAB5",#N/A,TRUE,"GENERAL"}</definedName>
    <definedName name="eryhrf" localSheetId="1" hidden="1">{"TAB1",#N/A,TRUE,"GENERAL";"TAB2",#N/A,TRUE,"GENERAL";"TAB3",#N/A,TRUE,"GENERAL";"TAB4",#N/A,TRUE,"GENERAL";"TAB5",#N/A,TRUE,"GENERAL"}</definedName>
    <definedName name="eryhrf" hidden="1">{"TAB1",#N/A,TRUE,"GENERAL";"TAB2",#N/A,TRUE,"GENERAL";"TAB3",#N/A,TRUE,"GENERAL";"TAB4",#N/A,TRUE,"GENERAL";"TAB5",#N/A,TRUE,"GENERAL"}</definedName>
    <definedName name="eryre" localSheetId="1" hidden="1">{"TAB1",#N/A,TRUE,"GENERAL";"TAB2",#N/A,TRUE,"GENERAL";"TAB3",#N/A,TRUE,"GENERAL";"TAB4",#N/A,TRUE,"GENERAL";"TAB5",#N/A,TRUE,"GENERAL"}</definedName>
    <definedName name="eryre" hidden="1">{"TAB1",#N/A,TRUE,"GENERAL";"TAB2",#N/A,TRUE,"GENERAL";"TAB3",#N/A,TRUE,"GENERAL";"TAB4",#N/A,TRUE,"GENERAL";"TAB5",#N/A,TRUE,"GENERAL"}</definedName>
    <definedName name="erytd" localSheetId="1" hidden="1">{"via1",#N/A,TRUE,"general";"via2",#N/A,TRUE,"general";"via3",#N/A,TRUE,"general"}</definedName>
    <definedName name="erytd" hidden="1">{"via1",#N/A,TRUE,"general";"via2",#N/A,TRUE,"general";"via3",#N/A,TRUE,"general"}</definedName>
    <definedName name="eryty" localSheetId="1" hidden="1">{"via1",#N/A,TRUE,"general";"via2",#N/A,TRUE,"general";"via3",#N/A,TRUE,"general"}</definedName>
    <definedName name="eryty" hidden="1">{"via1",#N/A,TRUE,"general";"via2",#N/A,TRUE,"general";"via3",#N/A,TRUE,"general"}</definedName>
    <definedName name="eryy" localSheetId="1" hidden="1">{"via1",#N/A,TRUE,"general";"via2",#N/A,TRUE,"general";"via3",#N/A,TRUE,"general"}</definedName>
    <definedName name="eryy" hidden="1">{"via1",#N/A,TRUE,"general";"via2",#N/A,TRUE,"general";"via3",#N/A,TRUE,"general"}</definedName>
    <definedName name="ES" localSheetId="1">F.M.!ERR</definedName>
    <definedName name="ES">[0]!ERR</definedName>
    <definedName name="ESA">#REF!</definedName>
    <definedName name="Escalera_metálica_en_caracol_Diametro_1_80">#REF!</definedName>
    <definedName name="Escalera_Metalica_tramo_5_50_ML">#REF!</definedName>
    <definedName name="Escobas">#REF!</definedName>
    <definedName name="Escotilla_de_Inspeccion_tanques_de_agua">#REF!</definedName>
    <definedName name="Escudos_Americanos_para_Sprinkler">#REF!</definedName>
    <definedName name="ESE">#REF!</definedName>
    <definedName name="Esmalte_Sintético_Pintulux">#REF!</definedName>
    <definedName name="Espatula">#REF!</definedName>
    <definedName name="Espatulas">#REF!</definedName>
    <definedName name="Espatulas_3">#REF!</definedName>
    <definedName name="Espatulas_5">#REF!</definedName>
    <definedName name="ESPE">#REF!</definedName>
    <definedName name="ESPECIFICACION">#REF!</definedName>
    <definedName name="Especificación">#REF!</definedName>
    <definedName name="Espejo_4.00_mm">#REF!</definedName>
    <definedName name="Esponjillas">#REF!</definedName>
    <definedName name="ESTA">#REF!</definedName>
    <definedName name="ESTADO">[72]Hoja2!$B$3:$B$6</definedName>
    <definedName name="Estados">#REF!</definedName>
    <definedName name="Estimate_Factor">1</definedName>
    <definedName name="Estopa">#REF!</definedName>
    <definedName name="ESTRAE">'[3]7422CW00'!#REF!</definedName>
    <definedName name="ESTRU">[73]Estructura!$C$7:$E$2570</definedName>
    <definedName name="ESTRUCTURA" localSheetId="1" hidden="1">{#N/A,#N/A,TRUE,"INGENIERIA";#N/A,#N/A,TRUE,"COMPRAS";#N/A,#N/A,TRUE,"DIRECCION";#N/A,#N/A,TRUE,"RESUMEN"}</definedName>
    <definedName name="ESTRUCTURA" hidden="1">{#N/A,#N/A,TRUE,"INGENIERIA";#N/A,#N/A,TRUE,"COMPRAS";#N/A,#N/A,TRUE,"DIRECCION";#N/A,#N/A,TRUE,"RESUMEN"}</definedName>
    <definedName name="ESTRUCTURAS">[74]Hoja3!$B$7:$B$15</definedName>
    <definedName name="Estructuras_LA228__LA223_Incluye_Poste_12m_750_kg">#REF!</definedName>
    <definedName name="Estufa_Electrica_2_Puestos">#REF!</definedName>
    <definedName name="Estufas">#REF!</definedName>
    <definedName name="ETAP">#REF!</definedName>
    <definedName name="ETAPA_PACC">#REF!</definedName>
    <definedName name="etertgg" localSheetId="1" hidden="1">{"via1",#N/A,TRUE,"general";"via2",#N/A,TRUE,"general";"via3",#N/A,TRUE,"general"}</definedName>
    <definedName name="etertgg" hidden="1">{"via1",#N/A,TRUE,"general";"via2",#N/A,TRUE,"general";"via3",#N/A,TRUE,"general"}</definedName>
    <definedName name="etertt" localSheetId="1" hidden="1">{#N/A,#N/A,TRUE,"1842CWN0"}</definedName>
    <definedName name="etertt" hidden="1">{#N/A,#N/A,TRUE,"1842CWN0"}</definedName>
    <definedName name="etewt" localSheetId="1" hidden="1">{"TAB1",#N/A,TRUE,"GENERAL";"TAB2",#N/A,TRUE,"GENERAL";"TAB3",#N/A,TRUE,"GENERAL";"TAB4",#N/A,TRUE,"GENERAL";"TAB5",#N/A,TRUE,"GENERAL"}</definedName>
    <definedName name="etewt" hidden="1">{"TAB1",#N/A,TRUE,"GENERAL";"TAB2",#N/A,TRUE,"GENERAL";"TAB3",#N/A,TRUE,"GENERAL";"TAB4",#N/A,TRUE,"GENERAL";"TAB5",#N/A,TRUE,"GENERAL"}</definedName>
    <definedName name="etu" localSheetId="1" hidden="1">{"via1",#N/A,TRUE,"general";"via2",#N/A,TRUE,"general";"via3",#N/A,TRUE,"general"}</definedName>
    <definedName name="etu" hidden="1">{"via1",#N/A,TRUE,"general";"via2",#N/A,TRUE,"general";"via3",#N/A,TRUE,"general"}</definedName>
    <definedName name="etueh" localSheetId="1" hidden="1">{"via1",#N/A,TRUE,"general";"via2",#N/A,TRUE,"general";"via3",#N/A,TRUE,"general"}</definedName>
    <definedName name="etueh" hidden="1">{"via1",#N/A,TRUE,"general";"via2",#N/A,TRUE,"general";"via3",#N/A,TRUE,"general"}</definedName>
    <definedName name="etyty" localSheetId="1" hidden="1">{"via1",#N/A,TRUE,"general";"via2",#N/A,TRUE,"general";"via3",#N/A,TRUE,"general"}</definedName>
    <definedName name="etyty" hidden="1">{"via1",#N/A,TRUE,"general";"via2",#N/A,TRUE,"general";"via3",#N/A,TRUE,"general"}</definedName>
    <definedName name="etyu" localSheetId="1" hidden="1">{"TAB1",#N/A,TRUE,"GENERAL";"TAB2",#N/A,TRUE,"GENERAL";"TAB3",#N/A,TRUE,"GENERAL";"TAB4",#N/A,TRUE,"GENERAL";"TAB5",#N/A,TRUE,"GENERAL"}</definedName>
    <definedName name="etyu" hidden="1">{"TAB1",#N/A,TRUE,"GENERAL";"TAB2",#N/A,TRUE,"GENERAL";"TAB3",#N/A,TRUE,"GENERAL";"TAB4",#N/A,TRUE,"GENERAL";"TAB5",#N/A,TRUE,"GENERAL"}</definedName>
    <definedName name="eu" localSheetId="1" hidden="1">{"via1",#N/A,TRUE,"general";"via2",#N/A,TRUE,"general";"via3",#N/A,TRUE,"general"}</definedName>
    <definedName name="eu" hidden="1">{"via1",#N/A,TRUE,"general";"via2",#N/A,TRUE,"general";"via3",#N/A,TRUE,"general"}</definedName>
    <definedName name="eut" localSheetId="1" hidden="1">{"via1",#N/A,TRUE,"general";"via2",#N/A,TRUE,"general";"via3",#N/A,TRUE,"general"}</definedName>
    <definedName name="eut" hidden="1">{"via1",#N/A,TRUE,"general";"via2",#N/A,TRUE,"general";"via3",#N/A,TRUE,"general"}</definedName>
    <definedName name="euyt" localSheetId="1"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1" hidden="1">{"TAB1",#N/A,TRUE,"GENERAL";"TAB2",#N/A,TRUE,"GENERAL";"TAB3",#N/A,TRUE,"GENERAL";"TAB4",#N/A,TRUE,"GENERAL";"TAB5",#N/A,TRUE,"GENERAL"}</definedName>
    <definedName name="ewegt" hidden="1">{"TAB1",#N/A,TRUE,"GENERAL";"TAB2",#N/A,TRUE,"GENERAL";"TAB3",#N/A,TRUE,"GENERAL";"TAB4",#N/A,TRUE,"GENERAL";"TAB5",#N/A,TRUE,"GENERAL"}</definedName>
    <definedName name="ewfewfg" localSheetId="1" hidden="1">{"TAB1",#N/A,TRUE,"GENERAL";"TAB2",#N/A,TRUE,"GENERAL";"TAB3",#N/A,TRUE,"GENERAL";"TAB4",#N/A,TRUE,"GENERAL";"TAB5",#N/A,TRUE,"GENERAL"}</definedName>
    <definedName name="ewfewfg" hidden="1">{"TAB1",#N/A,TRUE,"GENERAL";"TAB2",#N/A,TRUE,"GENERAL";"TAB3",#N/A,TRUE,"GENERAL";"TAB4",#N/A,TRUE,"GENERAL";"TAB5",#N/A,TRUE,"GENERAL"}</definedName>
    <definedName name="ewre" localSheetId="1" hidden="1">{"TAB1",#N/A,TRUE,"GENERAL";"TAB2",#N/A,TRUE,"GENERAL";"TAB3",#N/A,TRUE,"GENERAL";"TAB4",#N/A,TRUE,"GENERAL";"TAB5",#N/A,TRUE,"GENERAL"}</definedName>
    <definedName name="ewre" hidden="1">{"TAB1",#N/A,TRUE,"GENERAL";"TAB2",#N/A,TRUE,"GENERAL";"TAB3",#N/A,TRUE,"GENERAL";"TAB4",#N/A,TRUE,"GENERAL";"TAB5",#N/A,TRUE,"GENERAL"}</definedName>
    <definedName name="ewrewf" localSheetId="1" hidden="1">{"TAB1",#N/A,TRUE,"GENERAL";"TAB2",#N/A,TRUE,"GENERAL";"TAB3",#N/A,TRUE,"GENERAL";"TAB4",#N/A,TRUE,"GENERAL";"TAB5",#N/A,TRUE,"GENERAL"}</definedName>
    <definedName name="ewrewf" hidden="1">{"TAB1",#N/A,TRUE,"GENERAL";"TAB2",#N/A,TRUE,"GENERAL";"TAB3",#N/A,TRUE,"GENERAL";"TAB4",#N/A,TRUE,"GENERAL";"TAB5",#N/A,TRUE,"GENERAL"}</definedName>
    <definedName name="ewrr" localSheetId="1" hidden="1">{"TAB1",#N/A,TRUE,"GENERAL";"TAB2",#N/A,TRUE,"GENERAL";"TAB3",#N/A,TRUE,"GENERAL";"TAB4",#N/A,TRUE,"GENERAL";"TAB5",#N/A,TRUE,"GENERAL"}</definedName>
    <definedName name="ewrr" hidden="1">{"TAB1",#N/A,TRUE,"GENERAL";"TAB2",#N/A,TRUE,"GENERAL";"TAB3",#N/A,TRUE,"GENERAL";"TAB4",#N/A,TRUE,"GENERAL";"TAB5",#N/A,TRUE,"GENERAL"}</definedName>
    <definedName name="ewrt" localSheetId="1" hidden="1">{"TAB1",#N/A,TRUE,"GENERAL";"TAB2",#N/A,TRUE,"GENERAL";"TAB3",#N/A,TRUE,"GENERAL";"TAB4",#N/A,TRUE,"GENERAL";"TAB5",#N/A,TRUE,"GENERAL"}</definedName>
    <definedName name="ewrt" hidden="1">{"TAB1",#N/A,TRUE,"GENERAL";"TAB2",#N/A,TRUE,"GENERAL";"TAB3",#N/A,TRUE,"GENERAL";"TAB4",#N/A,TRUE,"GENERAL";"TAB5",#N/A,TRUE,"GENERAL"}</definedName>
    <definedName name="ewrwer" localSheetId="1"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acavacion_mecanica">#REF!</definedName>
    <definedName name="EXC">#REF!</definedName>
    <definedName name="EXCAV_1">#REF!</definedName>
    <definedName name="EXCAV_2">#REF!</definedName>
    <definedName name="Excavacion_manual_con_retiro">#REF!</definedName>
    <definedName name="exCEL">#REF!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3">#REF!</definedName>
    <definedName name="Excel_BuiltIn_Print_Area_3_X">#REF!</definedName>
    <definedName name="Excel_BuiltIn_Print_Titles_1_1">#REF!</definedName>
    <definedName name="Excel_BuiltIn_Print_Titles_1_1_1">#REF!</definedName>
    <definedName name="Excel_BuiltIn_Print_Titles_1_1_1_1">#REF!</definedName>
    <definedName name="Excel_BuiltIn_Print_Titles_10">[23]SKJ452!#REF!</definedName>
    <definedName name="Excel_BuiltIn_Print_Titles_11">[23]ITA878!#REF!</definedName>
    <definedName name="Excel_BuiltIn_Print_Titles_12">'[23]AEA-944'!#REF!</definedName>
    <definedName name="Excel_BuiltIn_Print_Titles_13">'[23]DUB-823'!#REF!</definedName>
    <definedName name="Excel_BuiltIn_Print_Titles_14">'[23]GPI 526'!#REF!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[23]XXJ617!#REF!</definedName>
    <definedName name="Excel_BuiltIn_Print_Titles_20">#REF!</definedName>
    <definedName name="Excel_BuiltIn_Print_Titles_21">[23]SNG_855!#REF!</definedName>
    <definedName name="Excel_BuiltIn_Print_Titles_23">#REF!</definedName>
    <definedName name="Excel_BuiltIn_Print_Titles_3">#REF!</definedName>
    <definedName name="Excel_BuiltIn_Print_Titles_4">#REF!</definedName>
    <definedName name="Excel_BuiltIn_Print_Titles_5">'[23]VEA 374'!#REF!</definedName>
    <definedName name="Excel_BuiltIn_Print_Titles_5_XX">'[23]VEA 374'!#REF!</definedName>
    <definedName name="Excel_BuiltIn_Print_Titles_6">#REF!</definedName>
    <definedName name="Excel_BuiltIn_Print_Titles_7">[23]HFB024!#REF!</definedName>
    <definedName name="Excel_BuiltIn_Print_Titles_8">#REF!</definedName>
    <definedName name="Excel_BuiltIn_Print_Titles_9">[23]PAJ825!#REF!</definedName>
    <definedName name="EXCROC">'[75]Análisis de precios'!$H$52</definedName>
    <definedName name="ExtensionCoordinador">#REF!</definedName>
    <definedName name="Extra_Pay">#REF!</definedName>
    <definedName name="Extracción_IM">#REF!</definedName>
    <definedName name="Extractor_de_Olores_con_Persiana_Ref.">#REF!</definedName>
    <definedName name="Extras">'[41]LIQUIDA-NOMINA'!$AH$4</definedName>
    <definedName name="F._INGRESO">#REF!</definedName>
    <definedName name="F._RETIRO">#REF!</definedName>
    <definedName name="F.L">#REF!</definedName>
    <definedName name="Facilidades">#REF!</definedName>
    <definedName name="factor">#REF!</definedName>
    <definedName name="FactorMultFinalFMMin">#REF!</definedName>
    <definedName name="FactorMultiplicaCalculadoFMMin">#REF!</definedName>
    <definedName name="FACTURADO">'[76]Itemes Renovación'!#REF!</definedName>
    <definedName name="FareWellStmnt" localSheetId="1">[52]!FareWellStmnt</definedName>
    <definedName name="FareWellStmnt" localSheetId="0">[52]!FareWellStmnt</definedName>
    <definedName name="FareWellStmnt">[52]!FareWellStmnt</definedName>
    <definedName name="FaseProyecto">#REF!</definedName>
    <definedName name="FD" localSheetId="1">F.M.!ERR</definedName>
    <definedName name="FD">[0]!ERR</definedName>
    <definedName name="fda" localSheetId="1" hidden="1">{"TAB1",#N/A,TRUE,"GENERAL";"TAB2",#N/A,TRUE,"GENERAL";"TAB3",#N/A,TRUE,"GENERAL";"TAB4",#N/A,TRUE,"GENERAL";"TAB5",#N/A,TRUE,"GENERAL"}</definedName>
    <definedName name="fda" hidden="1">{"TAB1",#N/A,TRUE,"GENERAL";"TAB2",#N/A,TRUE,"GENERAL";"TAB3",#N/A,TRUE,"GENERAL";"TAB4",#N/A,TRUE,"GENERAL";"TAB5",#N/A,TRUE,"GENERAL"}</definedName>
    <definedName name="fdbjp" localSheetId="1" hidden="1">{"TAB1",#N/A,TRUE,"GENERAL";"TAB2",#N/A,TRUE,"GENERAL";"TAB3",#N/A,TRUE,"GENERAL";"TAB4",#N/A,TRUE,"GENERAL";"TAB5",#N/A,TRUE,"GENERAL"}</definedName>
    <definedName name="fdbjp" hidden="1">{"TAB1",#N/A,TRUE,"GENERAL";"TAB2",#N/A,TRUE,"GENERAL";"TAB3",#N/A,TRUE,"GENERAL";"TAB4",#N/A,TRUE,"GENERAL";"TAB5",#N/A,TRUE,"GENERAL"}</definedName>
    <definedName name="fdf" localSheetId="1" hidden="1">{"TAB1",#N/A,TRUE,"GENERAL";"TAB2",#N/A,TRUE,"GENERAL";"TAB3",#N/A,TRUE,"GENERAL";"TAB4",#N/A,TRUE,"GENERAL";"TAB5",#N/A,TRUE,"GENERAL"}</definedName>
    <definedName name="fdf" hidden="1">{"TAB1",#N/A,TRUE,"GENERAL";"TAB2",#N/A,TRUE,"GENERAL";"TAB3",#N/A,TRUE,"GENERAL";"TAB4",#N/A,TRUE,"GENERAL";"TAB5",#N/A,TRUE,"GENERAL"}</definedName>
    <definedName name="fdg" localSheetId="1" hidden="1">{"via1",#N/A,TRUE,"general";"via2",#N/A,TRUE,"general";"via3",#N/A,TRUE,"general"}</definedName>
    <definedName name="fdg" hidden="1">{"via1",#N/A,TRUE,"general";"via2",#N/A,TRUE,"general";"via3",#N/A,TRUE,"general"}</definedName>
    <definedName name="FDGD" localSheetId="1" hidden="1">{"TAB1",#N/A,TRUE,"GENERAL";"TAB2",#N/A,TRUE,"GENERAL";"TAB3",#N/A,TRUE,"GENERAL";"TAB4",#N/A,TRUE,"GENERAL";"TAB5",#N/A,TRUE,"GENERAL"}</definedName>
    <definedName name="FDGD" hidden="1">{"TAB1",#N/A,TRUE,"GENERAL";"TAB2",#N/A,TRUE,"GENERAL";"TAB3",#N/A,TRUE,"GENERAL";"TAB4",#N/A,TRUE,"GENERAL";"TAB5",#N/A,TRUE,"GENERAL"}</definedName>
    <definedName name="FDGFDBBP" localSheetId="1" hidden="1">{"TAB1",#N/A,TRUE,"GENERAL";"TAB2",#N/A,TRUE,"GENERAL";"TAB3",#N/A,TRUE,"GENERAL";"TAB4",#N/A,TRUE,"GENERAL";"TAB5",#N/A,TRUE,"GENERAL"}</definedName>
    <definedName name="FDGFDBBP" hidden="1">{"TAB1",#N/A,TRUE,"GENERAL";"TAB2",#N/A,TRUE,"GENERAL";"TAB3",#N/A,TRUE,"GENERAL";"TAB4",#N/A,TRUE,"GENERAL";"TAB5",#N/A,TRUE,"GENERAL"}</definedName>
    <definedName name="fdh" localSheetId="1" hidden="1">{"TAB1",#N/A,TRUE,"GENERAL";"TAB2",#N/A,TRUE,"GENERAL";"TAB3",#N/A,TRUE,"GENERAL";"TAB4",#N/A,TRUE,"GENERAL";"TAB5",#N/A,TRUE,"GENERAL"}</definedName>
    <definedName name="fdh" hidden="1">{"TAB1",#N/A,TRUE,"GENERAL";"TAB2",#N/A,TRUE,"GENERAL";"TAB3",#N/A,TRUE,"GENERAL";"TAB4",#N/A,TRUE,"GENERAL";"TAB5",#N/A,TRUE,"GENERAL"}</definedName>
    <definedName name="fdsf" localSheetId="1" hidden="1">{"TAB1",#N/A,TRUE,"GENERAL";"TAB2",#N/A,TRUE,"GENERAL";"TAB3",#N/A,TRUE,"GENERAL";"TAB4",#N/A,TRUE,"GENERAL";"TAB5",#N/A,TRUE,"GENERAL"}</definedName>
    <definedName name="fdsf" hidden="1">{"TAB1",#N/A,TRUE,"GENERAL";"TAB2",#N/A,TRUE,"GENERAL";"TAB3",#N/A,TRUE,"GENERAL";"TAB4",#N/A,TRUE,"GENERAL";"TAB5",#N/A,TRUE,"GENERAL"}</definedName>
    <definedName name="fdsfds" localSheetId="1" hidden="1">{"TAB1",#N/A,TRUE,"GENERAL";"TAB2",#N/A,TRUE,"GENERAL";"TAB3",#N/A,TRUE,"GENERAL";"TAB4",#N/A,TRUE,"GENERAL";"TAB5",#N/A,TRUE,"GENERAL"}</definedName>
    <definedName name="fdsfds" hidden="1">{"TAB1",#N/A,TRUE,"GENERAL";"TAB2",#N/A,TRUE,"GENERAL";"TAB3",#N/A,TRUE,"GENERAL";"TAB4",#N/A,TRUE,"GENERAL";"TAB5",#N/A,TRUE,"GENERAL"}</definedName>
    <definedName name="fdsfdsf" localSheetId="1" hidden="1">{"via1",#N/A,TRUE,"general";"via2",#N/A,TRUE,"general";"via3",#N/A,TRUE,"general"}</definedName>
    <definedName name="fdsfdsf" hidden="1">{"via1",#N/A,TRUE,"general";"via2",#N/A,TRUE,"general";"via3",#N/A,TRUE,"general"}</definedName>
    <definedName name="fdsgfds" localSheetId="1" hidden="1">{"via1",#N/A,TRUE,"general";"via2",#N/A,TRUE,"general";"via3",#N/A,TRUE,"general"}</definedName>
    <definedName name="fdsgfds" hidden="1">{"via1",#N/A,TRUE,"general";"via2",#N/A,TRUE,"general";"via3",#N/A,TRUE,"general"}</definedName>
    <definedName name="fdsgsdfu" localSheetId="1" hidden="1">{"TAB1",#N/A,TRUE,"GENERAL";"TAB2",#N/A,TRUE,"GENERAL";"TAB3",#N/A,TRUE,"GENERAL";"TAB4",#N/A,TRUE,"GENERAL";"TAB5",#N/A,TRUE,"GENERAL"}</definedName>
    <definedName name="fdsgsdfu" hidden="1">{"TAB1",#N/A,TRUE,"GENERAL";"TAB2",#N/A,TRUE,"GENERAL";"TAB3",#N/A,TRUE,"GENERAL";"TAB4",#N/A,TRUE,"GENERAL";"TAB5",#N/A,TRUE,"GENERAL"}</definedName>
    <definedName name="FDSIO" localSheetId="1"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[77]Tablas!$B$1:$B$65536</definedName>
    <definedName name="FECHA.CONTRATO">[58]VARIABLES!$C$7</definedName>
    <definedName name="FechaInicio">[41]CONTRATO!$E$10</definedName>
    <definedName name="FechaTermina">[41]CONTRATO!$E$11</definedName>
    <definedName name="FechaTerminacion">#REF!</definedName>
    <definedName name="fer">'[38]Res-Accide-10'!#REF!</definedName>
    <definedName name="ferfer" localSheetId="1" hidden="1">{"via1",#N/A,TRUE,"general";"via2",#N/A,TRUE,"general";"via3",#N/A,TRUE,"general"}</definedName>
    <definedName name="ferfer" hidden="1">{"via1",#N/A,TRUE,"general";"via2",#N/A,TRUE,"general";"via3",#N/A,TRUE,"general"}</definedName>
    <definedName name="ff" localSheetId="1">F.M.!ERR</definedName>
    <definedName name="ff">[0]!ERR</definedName>
    <definedName name="fff" localSheetId="1" hidden="1">{"via1",#N/A,TRUE,"general";"via2",#N/A,TRUE,"general";"via3",#N/A,TRUE,"general"}</definedName>
    <definedName name="fff" hidden="1">{"via1",#N/A,TRUE,"general";"via2",#N/A,TRUE,"general";"via3",#N/A,TRUE,"general"}</definedName>
    <definedName name="ffffd" localSheetId="1" hidden="1">{"via1",#N/A,TRUE,"general";"via2",#N/A,TRUE,"general";"via3",#N/A,TRUE,"general"}</definedName>
    <definedName name="ffffd" hidden="1">{"via1",#N/A,TRUE,"general";"via2",#N/A,TRUE,"general";"via3",#N/A,TRUE,"general"}</definedName>
    <definedName name="fffffft" localSheetId="1" hidden="1">{"TAB1",#N/A,TRUE,"GENERAL";"TAB2",#N/A,TRUE,"GENERAL";"TAB3",#N/A,TRUE,"GENERAL";"TAB4",#N/A,TRUE,"GENERAL";"TAB5",#N/A,TRUE,"GENERAL"}</definedName>
    <definedName name="fffffft" hidden="1">{"TAB1",#N/A,TRUE,"GENERAL";"TAB2",#N/A,TRUE,"GENERAL";"TAB3",#N/A,TRUE,"GENERAL";"TAB4",#N/A,TRUE,"GENERAL";"TAB5",#N/A,TRUE,"GENERAL"}</definedName>
    <definedName name="fffffik" localSheetId="1" hidden="1">{"TAB1",#N/A,TRUE,"GENERAL";"TAB2",#N/A,TRUE,"GENERAL";"TAB3",#N/A,TRUE,"GENERAL";"TAB4",#N/A,TRUE,"GENERAL";"TAB5",#N/A,TRUE,"GENERAL"}</definedName>
    <definedName name="fffffik" hidden="1">{"TAB1",#N/A,TRUE,"GENERAL";"TAB2",#N/A,TRUE,"GENERAL";"TAB3",#N/A,TRUE,"GENERAL";"TAB4",#N/A,TRUE,"GENERAL";"TAB5",#N/A,TRUE,"GENERAL"}</definedName>
    <definedName name="fffffj" localSheetId="1" hidden="1">{"TAB1",#N/A,TRUE,"GENERAL";"TAB2",#N/A,TRUE,"GENERAL";"TAB3",#N/A,TRUE,"GENERAL";"TAB4",#N/A,TRUE,"GENERAL";"TAB5",#N/A,TRUE,"GENERAL"}</definedName>
    <definedName name="fffffj" hidden="1">{"TAB1",#N/A,TRUE,"GENERAL";"TAB2",#N/A,TRUE,"GENERAL";"TAB3",#N/A,TRUE,"GENERAL";"TAB4",#N/A,TRUE,"GENERAL";"TAB5",#N/A,TRUE,"GENERAL"}</definedName>
    <definedName name="ffffrd" localSheetId="1" hidden="1">{"via1",#N/A,TRUE,"general";"via2",#N/A,TRUE,"general";"via3",#N/A,TRUE,"general"}</definedName>
    <definedName name="ffffrd" hidden="1">{"via1",#N/A,TRUE,"general";"via2",#N/A,TRUE,"general";"via3",#N/A,TRUE,"general"}</definedName>
    <definedName name="ffffy" localSheetId="1" hidden="1">{"TAB1",#N/A,TRUE,"GENERAL";"TAB2",#N/A,TRUE,"GENERAL";"TAB3",#N/A,TRUE,"GENERAL";"TAB4",#N/A,TRUE,"GENERAL";"TAB5",#N/A,TRUE,"GENERAL"}</definedName>
    <definedName name="ffffy" hidden="1">{"TAB1",#N/A,TRUE,"GENERAL";"TAB2",#N/A,TRUE,"GENERAL";"TAB3",#N/A,TRUE,"GENERAL";"TAB4",#N/A,TRUE,"GENERAL";"TAB5",#N/A,TRUE,"GENERAL"}</definedName>
    <definedName name="fffrfr" localSheetId="1" hidden="1">{"TAB1",#N/A,TRUE,"GENERAL";"TAB2",#N/A,TRUE,"GENERAL";"TAB3",#N/A,TRUE,"GENERAL";"TAB4",#N/A,TRUE,"GENERAL";"TAB5",#N/A,TRUE,"GENERAL"}</definedName>
    <definedName name="fffrfr" hidden="1">{"TAB1",#N/A,TRUE,"GENERAL";"TAB2",#N/A,TRUE,"GENERAL";"TAB3",#N/A,TRUE,"GENERAL";"TAB4",#N/A,TRUE,"GENERAL";"TAB5",#N/A,TRUE,"GENERAL"}</definedName>
    <definedName name="fffs" localSheetId="1" hidden="1">{"TAB1",#N/A,TRUE,"GENERAL";"TAB2",#N/A,TRUE,"GENERAL";"TAB3",#N/A,TRUE,"GENERAL";"TAB4",#N/A,TRUE,"GENERAL";"TAB5",#N/A,TRUE,"GENERAL"}</definedName>
    <definedName name="fffs" hidden="1">{"TAB1",#N/A,TRUE,"GENERAL";"TAB2",#N/A,TRUE,"GENERAL";"TAB3",#N/A,TRUE,"GENERAL";"TAB4",#N/A,TRUE,"GENERAL";"TAB5",#N/A,TRUE,"GENERAL"}</definedName>
    <definedName name="fg" localSheetId="1">F.M.!ERR</definedName>
    <definedName name="fg">[0]!ERR</definedName>
    <definedName name="fgdfg" localSheetId="1" hidden="1">{"TAB1",#N/A,TRUE,"GENERAL";"TAB2",#N/A,TRUE,"GENERAL";"TAB3",#N/A,TRUE,"GENERAL";"TAB4",#N/A,TRUE,"GENERAL";"TAB5",#N/A,TRUE,"GENERAL"}</definedName>
    <definedName name="fgdfg" hidden="1">{"TAB1",#N/A,TRUE,"GENERAL";"TAB2",#N/A,TRUE,"GENERAL";"TAB3",#N/A,TRUE,"GENERAL";"TAB4",#N/A,TRUE,"GENERAL";"TAB5",#N/A,TRUE,"GENERAL"}</definedName>
    <definedName name="fgdfsgr" localSheetId="1" hidden="1">{"via1",#N/A,TRUE,"general";"via2",#N/A,TRUE,"general";"via3",#N/A,TRUE,"general"}</definedName>
    <definedName name="fgdfsgr" hidden="1">{"via1",#N/A,TRUE,"general";"via2",#N/A,TRUE,"general";"via3",#N/A,TRUE,"general"}</definedName>
    <definedName name="fgdsfg" localSheetId="1" hidden="1">{"TAB1",#N/A,TRUE,"GENERAL";"TAB2",#N/A,TRUE,"GENERAL";"TAB3",#N/A,TRUE,"GENERAL";"TAB4",#N/A,TRUE,"GENERAL";"TAB5",#N/A,TRUE,"GENERAL"}</definedName>
    <definedName name="fgdsfg" hidden="1">{"TAB1",#N/A,TRUE,"GENERAL";"TAB2",#N/A,TRUE,"GENERAL";"TAB3",#N/A,TRUE,"GENERAL";"TAB4",#N/A,TRUE,"GENERAL";"TAB5",#N/A,TRUE,"GENERAL"}</definedName>
    <definedName name="FGFDH" localSheetId="1" hidden="1">{"via1",#N/A,TRUE,"general";"via2",#N/A,TRUE,"general";"via3",#N/A,TRUE,"general"}</definedName>
    <definedName name="FGFDH" hidden="1">{"via1",#N/A,TRUE,"general";"via2",#N/A,TRUE,"general";"via3",#N/A,TRUE,"general"}</definedName>
    <definedName name="fgghhj" localSheetId="1" hidden="1">{"via1",#N/A,TRUE,"general";"via2",#N/A,TRUE,"general";"via3",#N/A,TRUE,"general"}</definedName>
    <definedName name="fgghhj" hidden="1">{"via1",#N/A,TRUE,"general";"via2",#N/A,TRUE,"general";"via3",#N/A,TRUE,"general"}</definedName>
    <definedName name="fgh">'[78]7422CW00'!#REF!</definedName>
    <definedName name="FGHFBC" localSheetId="1" hidden="1">{"via1",#N/A,TRUE,"general";"via2",#N/A,TRUE,"general";"via3",#N/A,TRUE,"general"}</definedName>
    <definedName name="FGHFBC" hidden="1">{"via1",#N/A,TRUE,"general";"via2",#N/A,TRUE,"general";"via3",#N/A,TRUE,"general"}</definedName>
    <definedName name="fghfg" localSheetId="1" hidden="1">{"TAB1",#N/A,TRUE,"GENERAL";"TAB2",#N/A,TRUE,"GENERAL";"TAB3",#N/A,TRUE,"GENERAL";"TAB4",#N/A,TRUE,"GENERAL";"TAB5",#N/A,TRUE,"GENERAL"}</definedName>
    <definedName name="fghfg" hidden="1">{"TAB1",#N/A,TRUE,"GENERAL";"TAB2",#N/A,TRUE,"GENERAL";"TAB3",#N/A,TRUE,"GENERAL";"TAB4",#N/A,TRUE,"GENERAL";"TAB5",#N/A,TRUE,"GENERAL"}</definedName>
    <definedName name="fghfgh" localSheetId="1" hidden="1">{"via1",#N/A,TRUE,"general";"via2",#N/A,TRUE,"general";"via3",#N/A,TRUE,"general"}</definedName>
    <definedName name="fghfgh" hidden="1">{"via1",#N/A,TRUE,"general";"via2",#N/A,TRUE,"general";"via3",#N/A,TRUE,"general"}</definedName>
    <definedName name="FGHFW" localSheetId="1" hidden="1">{"via1",#N/A,TRUE,"general";"via2",#N/A,TRUE,"general";"via3",#N/A,TRUE,"general"}</definedName>
    <definedName name="FGHFW" hidden="1">{"via1",#N/A,TRUE,"general";"via2",#N/A,TRUE,"general";"via3",#N/A,TRUE,"general"}</definedName>
    <definedName name="fghhh" localSheetId="1" hidden="1">{"TAB1",#N/A,TRUE,"GENERAL";"TAB2",#N/A,TRUE,"GENERAL";"TAB3",#N/A,TRUE,"GENERAL";"TAB4",#N/A,TRUE,"GENERAL";"TAB5",#N/A,TRUE,"GENERAL"}</definedName>
    <definedName name="fghhh" hidden="1">{"TAB1",#N/A,TRUE,"GENERAL";"TAB2",#N/A,TRUE,"GENERAL";"TAB3",#N/A,TRUE,"GENERAL";"TAB4",#N/A,TRUE,"GENERAL";"TAB5",#N/A,TRUE,"GENERAL"}</definedName>
    <definedName name="fghsfgh" localSheetId="1" hidden="1">{"via1",#N/A,TRUE,"general";"via2",#N/A,TRUE,"general";"via3",#N/A,TRUE,"general"}</definedName>
    <definedName name="fghsfgh" hidden="1">{"via1",#N/A,TRUE,"general";"via2",#N/A,TRUE,"general";"via3",#N/A,TRUE,"general"}</definedName>
    <definedName name="fght" localSheetId="1" hidden="1">{"TAB1",#N/A,TRUE,"GENERAL";"TAB2",#N/A,TRUE,"GENERAL";"TAB3",#N/A,TRUE,"GENERAL";"TAB4",#N/A,TRUE,"GENERAL";"TAB5",#N/A,TRUE,"GENERAL"}</definedName>
    <definedName name="fght" hidden="1">{"TAB1",#N/A,TRUE,"GENERAL";"TAB2",#N/A,TRUE,"GENERAL";"TAB3",#N/A,TRUE,"GENERAL";"TAB4",#N/A,TRUE,"GENERAL";"TAB5",#N/A,TRUE,"GENERAL"}</definedName>
    <definedName name="fgjgryi" localSheetId="1" hidden="1">{"TAB1",#N/A,TRUE,"GENERAL";"TAB2",#N/A,TRUE,"GENERAL";"TAB3",#N/A,TRUE,"GENERAL";"TAB4",#N/A,TRUE,"GENERAL";"TAB5",#N/A,TRUE,"GENERAL"}</definedName>
    <definedName name="fgjgryi" hidden="1">{"TAB1",#N/A,TRUE,"GENERAL";"TAB2",#N/A,TRUE,"GENERAL";"TAB3",#N/A,TRUE,"GENERAL";"TAB4",#N/A,TRUE,"GENERAL";"TAB5",#N/A,TRUE,"GENERAL"}</definedName>
    <definedName name="fhfg" localSheetId="1" hidden="1">{"TAB1",#N/A,TRUE,"GENERAL";"TAB2",#N/A,TRUE,"GENERAL";"TAB3",#N/A,TRUE,"GENERAL";"TAB4",#N/A,TRUE,"GENERAL";"TAB5",#N/A,TRUE,"GENERAL"}</definedName>
    <definedName name="fhfg" hidden="1">{"TAB1",#N/A,TRUE,"GENERAL";"TAB2",#N/A,TRUE,"GENERAL";"TAB3",#N/A,TRUE,"GENERAL";"TAB4",#N/A,TRUE,"GENERAL";"TAB5",#N/A,TRUE,"GENERAL"}</definedName>
    <definedName name="fhfgh" localSheetId="1" hidden="1">{"via1",#N/A,TRUE,"general";"via2",#N/A,TRUE,"general";"via3",#N/A,TRUE,"general"}</definedName>
    <definedName name="fhfgh" hidden="1">{"via1",#N/A,TRUE,"general";"via2",#N/A,TRUE,"general";"via3",#N/A,TRUE,"general"}</definedName>
    <definedName name="fhg" localSheetId="1" hidden="1">{#N/A,#N/A,TRUE,"1842CWN0"}</definedName>
    <definedName name="fhg" hidden="1">{#N/A,#N/A,TRUE,"1842CWN0"}</definedName>
    <definedName name="fhgh" localSheetId="1" hidden="1">{"via1",#N/A,TRUE,"general";"via2",#N/A,TRUE,"general";"via3",#N/A,TRUE,"general"}</definedName>
    <definedName name="fhgh" hidden="1">{"via1",#N/A,TRUE,"general";"via2",#N/A,TRUE,"general";"via3",#N/A,TRUE,"general"}</definedName>
    <definedName name="fhpltyunh" localSheetId="1" hidden="1">{"via1",#N/A,TRUE,"general";"via2",#N/A,TRUE,"general";"via3",#N/A,TRUE,"general"}</definedName>
    <definedName name="fhpltyunh" hidden="1">{"via1",#N/A,TRUE,"general";"via2",#N/A,TRUE,"general";"via3",#N/A,TRUE,"general"}</definedName>
    <definedName name="fi">#REF!</definedName>
    <definedName name="FIBER">#REF!</definedName>
    <definedName name="Fijamix_Alfa">#REF!</definedName>
    <definedName name="Fil_Fechas">#REF!</definedName>
    <definedName name="fill1" hidden="1">#REF!</definedName>
    <definedName name="FILTROS">#REF!</definedName>
    <definedName name="FINANCIACION" localSheetId="1">F.M.!ERR</definedName>
    <definedName name="FINANCIACION">[0]!ERR</definedName>
    <definedName name="FinePrint" localSheetId="1">[52]!FinePrint</definedName>
    <definedName name="FinePrint" localSheetId="0">[52]!FinePrint</definedName>
    <definedName name="FinePrint">[52]!FinePrint</definedName>
    <definedName name="Flexometro">#REF!</definedName>
    <definedName name="Flotador_Metálico_1_1_2__Bronce">#REF!</definedName>
    <definedName name="Flotador_Metálico_2__Bronce">#REF!</definedName>
    <definedName name="FM">1.18</definedName>
    <definedName name="FMA">#REF!</definedName>
    <definedName name="FMB">#REF!</definedName>
    <definedName name="FMC">#REF!</definedName>
    <definedName name="FMD">#REF!</definedName>
    <definedName name="FME">#REF!</definedName>
    <definedName name="fmr">#REF!</definedName>
    <definedName name="fnic">[56]Hoja1!$C$13</definedName>
    <definedName name="FO">1.32</definedName>
    <definedName name="FORDESCR">'[3]7422CW00'!#REF!</definedName>
    <definedName name="FORM_C3">[79]Hoja1!$A$33:$N$51</definedName>
    <definedName name="Formaleta_Entrepiso">#REF!</definedName>
    <definedName name="Formaleta_Entrepisos">#REF!</definedName>
    <definedName name="Formaleta_madera">#REF!</definedName>
    <definedName name="Formaleta_plaquetas">#REF!</definedName>
    <definedName name="Formaleta_Sardinel">#REF!</definedName>
    <definedName name="FORMOLT">'[3]7422CW00'!#REF!</definedName>
    <definedName name="formularioCantidades">#REF!</definedName>
    <definedName name="FORSHE">'[3]7422CW00'!#REF!</definedName>
    <definedName name="FORUNMIS">'[3]7422CW00'!#REF!</definedName>
    <definedName name="FP_PROFESIONALES">[50]PERSONAL!$G$6:$G$40</definedName>
    <definedName name="FP_PROMEDIO">'[50]FACTOR MULTIPLICADOR'!$E$9</definedName>
    <definedName name="FP_TÉCNICOS">[50]PERSONAL!$G$46:$G$54</definedName>
    <definedName name="FR">1.15</definedName>
    <definedName name="frbgsd" localSheetId="1" hidden="1">{"TAB1",#N/A,TRUE,"GENERAL";"TAB2",#N/A,TRUE,"GENERAL";"TAB3",#N/A,TRUE,"GENERAL";"TAB4",#N/A,TRUE,"GENERAL";"TAB5",#N/A,TRUE,"GENERAL"}</definedName>
    <definedName name="frbgsd" hidden="1">{"TAB1",#N/A,TRUE,"GENERAL";"TAB2",#N/A,TRUE,"GENERAL";"TAB3",#N/A,TRUE,"GENERAL";"TAB4",#N/A,TRUE,"GENERAL";"TAB5",#N/A,TRUE,"GENERAL"}</definedName>
    <definedName name="frefr" localSheetId="1" hidden="1">{"via1",#N/A,TRUE,"general";"via2",#N/A,TRUE,"general";"via3",#N/A,TRUE,"general"}</definedName>
    <definedName name="frefr" hidden="1">{"via1",#N/A,TRUE,"general";"via2",#N/A,TRUE,"general";"via3",#N/A,TRUE,"general"}</definedName>
    <definedName name="frfa" localSheetId="1" hidden="1">{"via1",#N/A,TRUE,"general";"via2",#N/A,TRUE,"general";"via3",#N/A,TRUE,"general"}</definedName>
    <definedName name="frfa" hidden="1">{"via1",#N/A,TRUE,"general";"via2",#N/A,TRUE,"general";"via3",#N/A,TRUE,"general"}</definedName>
    <definedName name="frfr" localSheetId="1"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1">F.M.!ERR</definedName>
    <definedName name="fu">[0]!ERR</definedName>
    <definedName name="Full_Print">#REF!</definedName>
    <definedName name="fwff" localSheetId="1" hidden="1">{"via1",#N/A,TRUE,"general";"via2",#N/A,TRUE,"general";"via3",#N/A,TRUE,"general"}</definedName>
    <definedName name="fwff" hidden="1">{"via1",#N/A,TRUE,"general";"via2",#N/A,TRUE,"general";"via3",#N/A,TRUE,"general"}</definedName>
    <definedName name="fwwe" localSheetId="1"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binete_Cerrado_de_Comunicaciones_de_100x60x60_cm.">#REF!</definedName>
    <definedName name="Gabinete_Cerrado_de_Comunicaciones_de_60x60x60_cm.">#REF!</definedName>
    <definedName name="Gabinetes_de_Incendio">#REF!</definedName>
    <definedName name="Gabinetes_de_Incendio_Clase_I">#REF!</definedName>
    <definedName name="Gabinetes_Metalicos__Cal._16_min__Color_Gris_Claro_para_T_GEN_1">#REF!</definedName>
    <definedName name="Gabinetes_Metalicos__Cal._16_min__Color_Gris_Claro_para_T_GEN_2">#REF!</definedName>
    <definedName name="Gabinetes_Metalicos__Cal._16_min__Color_Gris_Claro_para_T_GEN_3">#REF!</definedName>
    <definedName name="Gabinetes_Metalicos__Cal._16_min__Color_Gris_Claro_para_Tablero_General">#REF!</definedName>
    <definedName name="GAJ">#REF!</definedName>
    <definedName name="Gancho_teja_eternit_55_MM">#REF!</definedName>
    <definedName name="GAS">[12]Tablas!#REF!</definedName>
    <definedName name="gastos_contrato">[31]PRESUPUESTO!$AD$885</definedName>
    <definedName name="gba" localSheetId="1" hidden="1">{#N/A,#N/A,FALSE,"orthoflow";#N/A,#N/A,FALSE,"Miscelaneos";#N/A,#N/A,FALSE,"Instrumentacio";#N/A,#N/A,FALSE,"Electrico";#N/A,#N/A,FALSE,"Valv. Seguridad"}</definedName>
    <definedName name="gba" hidden="1">{#N/A,#N/A,FALSE,"orthoflow";#N/A,#N/A,FALSE,"Miscelaneos";#N/A,#N/A,FALSE,"Instrumentacio";#N/A,#N/A,FALSE,"Electrico";#N/A,#N/A,FALSE,"Valv. Seguridad"}</definedName>
    <definedName name="gbac" localSheetId="1" hidden="1">{#N/A,#N/A,FALSE,"Estatico";#N/A,#N/A,FALSE,"Tuberia";#N/A,#N/A,FALSE,"Instrumentación";#N/A,#N/A,FALSE,"Mecanica";#N/A,#N/A,FALSE,"Electrico";#N/A,#N/A,FALSE,"Ofic.Civiles"}</definedName>
    <definedName name="gbac" hidden="1">{#N/A,#N/A,FALSE,"Estatico";#N/A,#N/A,FALSE,"Tuberia";#N/A,#N/A,FALSE,"Instrumentación";#N/A,#N/A,FALSE,"Mecanica";#N/A,#N/A,FALSE,"Electrico";#N/A,#N/A,FALSE,"Ofic.Civiles"}</definedName>
    <definedName name="gbbfghghj" localSheetId="1"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1"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1" hidden="1">{"via1",#N/A,TRUE,"general";"via2",#N/A,TRUE,"general";"via3",#N/A,TRUE,"general"}</definedName>
    <definedName name="geg" hidden="1">{"via1",#N/A,TRUE,"general";"via2",#N/A,TRUE,"general";"via3",#N/A,TRUE,"general"}</definedName>
    <definedName name="GENERAL">#REF!</definedName>
    <definedName name="GENERAL1">#REF!</definedName>
    <definedName name="Geotex">#REF!</definedName>
    <definedName name="Geotextil_tejido_ST_200">#REF!</definedName>
    <definedName name="GERENCIA">#REF!</definedName>
    <definedName name="GERENCIA1">#REF!</definedName>
    <definedName name="GERENCIA2">#REF!</definedName>
    <definedName name="Gerente">[41]EMPRESA!$F$12</definedName>
    <definedName name="gerg" localSheetId="1" hidden="1">{"TAB1",#N/A,TRUE,"GENERAL";"TAB2",#N/A,TRUE,"GENERAL";"TAB3",#N/A,TRUE,"GENERAL";"TAB4",#N/A,TRUE,"GENERAL";"TAB5",#N/A,TRUE,"GENERAL"}</definedName>
    <definedName name="gerg" hidden="1">{"TAB1",#N/A,TRUE,"GENERAL";"TAB2",#N/A,TRUE,"GENERAL";"TAB3",#N/A,TRUE,"GENERAL";"TAB4",#N/A,TRUE,"GENERAL";"TAB5",#N/A,TRUE,"GENERAL"}</definedName>
    <definedName name="gerg54" localSheetId="1" hidden="1">{"via1",#N/A,TRUE,"general";"via2",#N/A,TRUE,"general";"via3",#N/A,TRUE,"general"}</definedName>
    <definedName name="gerg54" hidden="1">{"via1",#N/A,TRUE,"general";"via2",#N/A,TRUE,"general";"via3",#N/A,TRUE,"general"}</definedName>
    <definedName name="gergew" localSheetId="1" hidden="1">{"TAB1",#N/A,TRUE,"GENERAL";"TAB2",#N/A,TRUE,"GENERAL";"TAB3",#N/A,TRUE,"GENERAL";"TAB4",#N/A,TRUE,"GENERAL";"TAB5",#N/A,TRUE,"GENERAL"}</definedName>
    <definedName name="gergew" hidden="1">{"TAB1",#N/A,TRUE,"GENERAL";"TAB2",#N/A,TRUE,"GENERAL";"TAB3",#N/A,TRUE,"GENERAL";"TAB4",#N/A,TRUE,"GENERAL";"TAB5",#N/A,TRUE,"GENERAL"}</definedName>
    <definedName name="gergw" localSheetId="1" hidden="1">{"TAB1",#N/A,TRUE,"GENERAL";"TAB2",#N/A,TRUE,"GENERAL";"TAB3",#N/A,TRUE,"GENERAL";"TAB4",#N/A,TRUE,"GENERAL";"TAB5",#N/A,TRUE,"GENERAL"}</definedName>
    <definedName name="gergw" hidden="1">{"TAB1",#N/A,TRUE,"GENERAL";"TAB2",#N/A,TRUE,"GENERAL";"TAB3",#N/A,TRUE,"GENERAL";"TAB4",#N/A,TRUE,"GENERAL";"TAB5",#N/A,TRUE,"GENERAL"}</definedName>
    <definedName name="gfd" localSheetId="1" hidden="1">{"TAB1",#N/A,TRUE,"GENERAL";"TAB2",#N/A,TRUE,"GENERAL";"TAB3",#N/A,TRUE,"GENERAL";"TAB4",#N/A,TRUE,"GENERAL";"TAB5",#N/A,TRUE,"GENERAL"}</definedName>
    <definedName name="gfd" hidden="1">{"TAB1",#N/A,TRUE,"GENERAL";"TAB2",#N/A,TRUE,"GENERAL";"TAB3",#N/A,TRUE,"GENERAL";"TAB4",#N/A,TRUE,"GENERAL";"TAB5",#N/A,TRUE,"GENERAL"}</definedName>
    <definedName name="gfdg" localSheetId="1" hidden="1">{"via1",#N/A,TRUE,"general";"via2",#N/A,TRUE,"general";"via3",#N/A,TRUE,"general"}</definedName>
    <definedName name="gfdg" hidden="1">{"via1",#N/A,TRUE,"general";"via2",#N/A,TRUE,"general";"via3",#N/A,TRUE,"general"}</definedName>
    <definedName name="gffgfhhf" localSheetId="1" hidden="1">{#N/A,#N/A,TRUE,"INGENIERIA";#N/A,#N/A,TRUE,"COMPRAS";#N/A,#N/A,TRUE,"DIRECCION";#N/A,#N/A,TRUE,"RESUMEN"}</definedName>
    <definedName name="gffgfhhf" hidden="1">{#N/A,#N/A,TRUE,"INGENIERIA";#N/A,#N/A,TRUE,"COMPRAS";#N/A,#N/A,TRUE,"DIRECCION";#N/A,#N/A,TRUE,"RESUMEN"}</definedName>
    <definedName name="gfgfgr" localSheetId="1" hidden="1">{"via1",#N/A,TRUE,"general";"via2",#N/A,TRUE,"general";"via3",#N/A,TRUE,"general"}</definedName>
    <definedName name="gfgfgr" hidden="1">{"via1",#N/A,TRUE,"general";"via2",#N/A,TRUE,"general";"via3",#N/A,TRUE,"general"}</definedName>
    <definedName name="gfhf" localSheetId="1" hidden="1">{"via1",#N/A,TRUE,"general";"via2",#N/A,TRUE,"general";"via3",#N/A,TRUE,"general"}</definedName>
    <definedName name="gfhf" hidden="1">{"via1",#N/A,TRUE,"general";"via2",#N/A,TRUE,"general";"via3",#N/A,TRUE,"general"}</definedName>
    <definedName name="gfhfdh" localSheetId="1" hidden="1">{"TAB1",#N/A,TRUE,"GENERAL";"TAB2",#N/A,TRUE,"GENERAL";"TAB3",#N/A,TRUE,"GENERAL";"TAB4",#N/A,TRUE,"GENERAL";"TAB5",#N/A,TRUE,"GENERAL"}</definedName>
    <definedName name="gfhfdh" hidden="1">{"TAB1",#N/A,TRUE,"GENERAL";"TAB2",#N/A,TRUE,"GENERAL";"TAB3",#N/A,TRUE,"GENERAL";"TAB4",#N/A,TRUE,"GENERAL";"TAB5",#N/A,TRUE,"GENERAL"}</definedName>
    <definedName name="gfhgfh" localSheetId="1" hidden="1">{"TAB1",#N/A,TRUE,"GENERAL";"TAB2",#N/A,TRUE,"GENERAL";"TAB3",#N/A,TRUE,"GENERAL";"TAB4",#N/A,TRUE,"GENERAL";"TAB5",#N/A,TRUE,"GENERAL"}</definedName>
    <definedName name="gfhgfh" hidden="1">{"TAB1",#N/A,TRUE,"GENERAL";"TAB2",#N/A,TRUE,"GENERAL";"TAB3",#N/A,TRUE,"GENERAL";"TAB4",#N/A,TRUE,"GENERAL";"TAB5",#N/A,TRUE,"GENERAL"}</definedName>
    <definedName name="GFJHGJ" localSheetId="1" hidden="1">{"TAB1",#N/A,TRUE,"GENERAL";"TAB2",#N/A,TRUE,"GENERAL";"TAB3",#N/A,TRUE,"GENERAL";"TAB4",#N/A,TRUE,"GENERAL";"TAB5",#N/A,TRUE,"GENERAL"}</definedName>
    <definedName name="GFJHGJ" hidden="1">{"TAB1",#N/A,TRUE,"GENERAL";"TAB2",#N/A,TRUE,"GENERAL";"TAB3",#N/A,TRUE,"GENERAL";"TAB4",#N/A,TRUE,"GENERAL";"TAB5",#N/A,TRUE,"GENERAL"}</definedName>
    <definedName name="gfjjh" localSheetId="1" hidden="1">{"via1",#N/A,TRUE,"general";"via2",#N/A,TRUE,"general";"via3",#N/A,TRUE,"general"}</definedName>
    <definedName name="gfjjh" hidden="1">{"via1",#N/A,TRUE,"general";"via2",#N/A,TRUE,"general";"via3",#N/A,TRUE,"general"}</definedName>
    <definedName name="GFN">[12]Tablas!#REF!</definedName>
    <definedName name="gfutyj6" localSheetId="1" hidden="1">{"via1",#N/A,TRUE,"general";"via2",#N/A,TRUE,"general";"via3",#N/A,TRUE,"general"}</definedName>
    <definedName name="gfutyj6" hidden="1">{"via1",#N/A,TRUE,"general";"via2",#N/A,TRUE,"general";"via3",#N/A,TRUE,"general"}</definedName>
    <definedName name="gg" localSheetId="1" hidden="1">{"TAB1",#N/A,TRUE,"GENERAL";"TAB2",#N/A,TRUE,"GENERAL";"TAB3",#N/A,TRUE,"GENERAL";"TAB4",#N/A,TRUE,"GENERAL";"TAB5",#N/A,TRUE,"GENERAL"}</definedName>
    <definedName name="gg" hidden="1">{"TAB1",#N/A,TRUE,"GENERAL";"TAB2",#N/A,TRUE,"GENERAL";"TAB3",#N/A,TRUE,"GENERAL";"TAB4",#N/A,TRUE,"GENERAL";"TAB5",#N/A,TRUE,"GENERAL"}</definedName>
    <definedName name="ggdr" localSheetId="1" hidden="1">{"via1",#N/A,TRUE,"general";"via2",#N/A,TRUE,"general";"via3",#N/A,TRUE,"general"}</definedName>
    <definedName name="ggdr" hidden="1">{"via1",#N/A,TRUE,"general";"via2",#N/A,TRUE,"general";"via3",#N/A,TRUE,"general"}</definedName>
    <definedName name="ggerg" localSheetId="1" hidden="1">{"TAB1",#N/A,TRUE,"GENERAL";"TAB2",#N/A,TRUE,"GENERAL";"TAB3",#N/A,TRUE,"GENERAL";"TAB4",#N/A,TRUE,"GENERAL";"TAB5",#N/A,TRUE,"GENERAL"}</definedName>
    <definedName name="ggerg" hidden="1">{"TAB1",#N/A,TRUE,"GENERAL";"TAB2",#N/A,TRUE,"GENERAL";"TAB3",#N/A,TRUE,"GENERAL";"TAB4",#N/A,TRUE,"GENERAL";"TAB5",#N/A,TRUE,"GENERAL"}</definedName>
    <definedName name="GGG" localSheetId="1">F.M.!ERR</definedName>
    <definedName name="GGG">[0]!ERR</definedName>
    <definedName name="gggb" localSheetId="1" hidden="1">{"TAB1",#N/A,TRUE,"GENERAL";"TAB2",#N/A,TRUE,"GENERAL";"TAB3",#N/A,TRUE,"GENERAL";"TAB4",#N/A,TRUE,"GENERAL";"TAB5",#N/A,TRUE,"GENERAL"}</definedName>
    <definedName name="gggb" hidden="1">{"TAB1",#N/A,TRUE,"GENERAL";"TAB2",#N/A,TRUE,"GENERAL";"TAB3",#N/A,TRUE,"GENERAL";"TAB4",#N/A,TRUE,"GENERAL";"TAB5",#N/A,TRUE,"GENERAL"}</definedName>
    <definedName name="gggg" localSheetId="1" hidden="1">{"via1",#N/A,TRUE,"general";"via2",#N/A,TRUE,"general";"via3",#N/A,TRUE,"general"}</definedName>
    <definedName name="gggg" hidden="1">{"via1",#N/A,TRUE,"general";"via2",#N/A,TRUE,"general";"via3",#N/A,TRUE,"general"}</definedName>
    <definedName name="ggggd" localSheetId="1" hidden="1">{"TAB1",#N/A,TRUE,"GENERAL";"TAB2",#N/A,TRUE,"GENERAL";"TAB3",#N/A,TRUE,"GENERAL";"TAB4",#N/A,TRUE,"GENERAL";"TAB5",#N/A,TRUE,"GENERAL"}</definedName>
    <definedName name="ggggd" hidden="1">{"TAB1",#N/A,TRUE,"GENERAL";"TAB2",#N/A,TRUE,"GENERAL";"TAB3",#N/A,TRUE,"GENERAL";"TAB4",#N/A,TRUE,"GENERAL";"TAB5",#N/A,TRUE,"GENERAL"}</definedName>
    <definedName name="gggggt" localSheetId="1" hidden="1">{"via1",#N/A,TRUE,"general";"via2",#N/A,TRUE,"general";"via3",#N/A,TRUE,"general"}</definedName>
    <definedName name="gggggt" hidden="1">{"via1",#N/A,TRUE,"general";"via2",#N/A,TRUE,"general";"via3",#N/A,TRUE,"general"}</definedName>
    <definedName name="gggghn" localSheetId="1" hidden="1">{"TAB1",#N/A,TRUE,"GENERAL";"TAB2",#N/A,TRUE,"GENERAL";"TAB3",#N/A,TRUE,"GENERAL";"TAB4",#N/A,TRUE,"GENERAL";"TAB5",#N/A,TRUE,"GENERAL"}</definedName>
    <definedName name="gggghn" hidden="1">{"TAB1",#N/A,TRUE,"GENERAL";"TAB2",#N/A,TRUE,"GENERAL";"TAB3",#N/A,TRUE,"GENERAL";"TAB4",#N/A,TRUE,"GENERAL";"TAB5",#N/A,TRUE,"GENERAL"}</definedName>
    <definedName name="ggggt" localSheetId="1" hidden="1">{"TAB1",#N/A,TRUE,"GENERAL";"TAB2",#N/A,TRUE,"GENERAL";"TAB3",#N/A,TRUE,"GENERAL";"TAB4",#N/A,TRUE,"GENERAL";"TAB5",#N/A,TRUE,"GENERAL"}</definedName>
    <definedName name="ggggt" hidden="1">{"TAB1",#N/A,TRUE,"GENERAL";"TAB2",#N/A,TRUE,"GENERAL";"TAB3",#N/A,TRUE,"GENERAL";"TAB4",#N/A,TRUE,"GENERAL";"TAB5",#N/A,TRUE,"GENERAL"}</definedName>
    <definedName name="ggggy" localSheetId="1" hidden="1">{"TAB1",#N/A,TRUE,"GENERAL";"TAB2",#N/A,TRUE,"GENERAL";"TAB3",#N/A,TRUE,"GENERAL";"TAB4",#N/A,TRUE,"GENERAL";"TAB5",#N/A,TRUE,"GENERAL"}</definedName>
    <definedName name="ggggy" hidden="1">{"TAB1",#N/A,TRUE,"GENERAL";"TAB2",#N/A,TRUE,"GENERAL";"TAB3",#N/A,TRUE,"GENERAL";"TAB4",#N/A,TRUE,"GENERAL";"TAB5",#N/A,TRUE,"GENERAL"}</definedName>
    <definedName name="gggtgd" localSheetId="1" hidden="1">{"via1",#N/A,TRUE,"general";"via2",#N/A,TRUE,"general";"via3",#N/A,TRUE,"general"}</definedName>
    <definedName name="gggtgd" hidden="1">{"via1",#N/A,TRUE,"general";"via2",#N/A,TRUE,"general";"via3",#N/A,TRUE,"general"}</definedName>
    <definedName name="ggjgjkg" localSheetId="1" hidden="1">{#N/A,#N/A,TRUE,"1842CWN0"}</definedName>
    <definedName name="ggjgjkg" hidden="1">{#N/A,#N/A,TRUE,"1842CWN0"}</definedName>
    <definedName name="ggtgt" localSheetId="1" hidden="1">{"via1",#N/A,TRUE,"general";"via2",#N/A,TRUE,"general";"via3",#N/A,TRUE,"general"}</definedName>
    <definedName name="ggtgt" hidden="1">{"via1",#N/A,TRUE,"general";"via2",#N/A,TRUE,"general";"via3",#N/A,TRUE,"general"}</definedName>
    <definedName name="ghdghuy" localSheetId="1" hidden="1">{"via1",#N/A,TRUE,"general";"via2",#N/A,TRUE,"general";"via3",#N/A,TRUE,"general"}</definedName>
    <definedName name="ghdghuy" hidden="1">{"via1",#N/A,TRUE,"general";"via2",#N/A,TRUE,"general";"via3",#N/A,TRUE,"general"}</definedName>
    <definedName name="GHDP" localSheetId="1" hidden="1">{"via1",#N/A,TRUE,"general";"via2",#N/A,TRUE,"general";"via3",#N/A,TRUE,"general"}</definedName>
    <definedName name="GHDP" hidden="1">{"via1",#N/A,TRUE,"general";"via2",#N/A,TRUE,"general";"via3",#N/A,TRUE,"general"}</definedName>
    <definedName name="ghf">'[78]7422CW00'!#REF!</definedName>
    <definedName name="ghfg" localSheetId="1" hidden="1">{"via1",#N/A,TRUE,"general";"via2",#N/A,TRUE,"general";"via3",#N/A,TRUE,"general"}</definedName>
    <definedName name="ghfg" hidden="1">{"via1",#N/A,TRUE,"general";"via2",#N/A,TRUE,"general";"via3",#N/A,TRUE,"general"}</definedName>
    <definedName name="ghghy">#REF!</definedName>
    <definedName name="ghjghj" localSheetId="1" hidden="1">{"TAB1",#N/A,TRUE,"GENERAL";"TAB2",#N/A,TRUE,"GENERAL";"TAB3",#N/A,TRUE,"GENERAL";"TAB4",#N/A,TRUE,"GENERAL";"TAB5",#N/A,TRUE,"GENERAL"}</definedName>
    <definedName name="ghjghj" hidden="1">{"TAB1",#N/A,TRUE,"GENERAL";"TAB2",#N/A,TRUE,"GENERAL";"TAB3",#N/A,TRUE,"GENERAL";"TAB4",#N/A,TRUE,"GENERAL";"TAB5",#N/A,TRUE,"GENERAL"}</definedName>
    <definedName name="GHKJHK" localSheetId="1" hidden="1">{"TAB1",#N/A,TRUE,"GENERAL";"TAB2",#N/A,TRUE,"GENERAL";"TAB3",#N/A,TRUE,"GENERAL";"TAB4",#N/A,TRUE,"GENERAL";"TAB5",#N/A,TRUE,"GENERAL"}</definedName>
    <definedName name="GHKJHK" hidden="1">{"TAB1",#N/A,TRUE,"GENERAL";"TAB2",#N/A,TRUE,"GENERAL";"TAB3",#N/A,TRUE,"GENERAL";"TAB4",#N/A,TRUE,"GENERAL";"TAB5",#N/A,TRUE,"GENERAL"}</definedName>
    <definedName name="ghnbbfr" localSheetId="1" hidden="1">{#N/A,#N/A,TRUE,"1842CWN0"}</definedName>
    <definedName name="ghnbbfr" hidden="1">{#N/A,#N/A,TRUE,"1842CWN0"}</definedName>
    <definedName name="GJHVCB" localSheetId="1" hidden="1">{"TAB1",#N/A,TRUE,"GENERAL";"TAB2",#N/A,TRUE,"GENERAL";"TAB3",#N/A,TRUE,"GENERAL";"TAB4",#N/A,TRUE,"GENERAL";"TAB5",#N/A,TRUE,"GENERAL"}</definedName>
    <definedName name="GJHVCB" hidden="1">{"TAB1",#N/A,TRUE,"GENERAL";"TAB2",#N/A,TRUE,"GENERAL";"TAB3",#N/A,TRUE,"GENERAL";"TAB4",#N/A,TRUE,"GENERAL";"TAB5",#N/A,TRUE,"GENERAL"}</definedName>
    <definedName name="gk" localSheetId="1"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1" hidden="1">{"via1",#N/A,TRUE,"general";"via2",#N/A,TRUE,"general";"via3",#N/A,TRUE,"general"}</definedName>
    <definedName name="GRAF1ANO" hidden="1">{"via1",#N/A,TRUE,"general";"via2",#N/A,TRUE,"general";"via3",#N/A,TRUE,"general"}</definedName>
    <definedName name="GRAF1AÑO" localSheetId="1" hidden="1">{"TAB1",#N/A,TRUE,"GENERAL";"TAB2",#N/A,TRUE,"GENERAL";"TAB3",#N/A,TRUE,"GENERAL";"TAB4",#N/A,TRUE,"GENERAL";"TAB5",#N/A,TRUE,"GENERAL"}</definedName>
    <definedName name="GRAF1AÑO" hidden="1">{"TAB1",#N/A,TRUE,"GENERAL";"TAB2",#N/A,TRUE,"GENERAL";"TAB3",#N/A,TRUE,"GENERAL";"TAB4",#N/A,TRUE,"GENERAL";"TAB5",#N/A,TRUE,"GENERAL"}</definedName>
    <definedName name="GRAF2">#REF!</definedName>
    <definedName name="GRAF3">#REF!</definedName>
    <definedName name="Grama_Kikuyo">#REF!</definedName>
    <definedName name="Granito__No_hay_sugerencias__peruano_No_3">#REF!</definedName>
    <definedName name="Granito_Blanco_Huila_No._1">#REF!</definedName>
    <definedName name="Granito_Rosa_Porrino_JP__30___e_10mm">#REF!</definedName>
    <definedName name="Gravilla">#REF!</definedName>
    <definedName name="Gravilla_de_río">#REF!</definedName>
    <definedName name="GRC">[12]Tablas!#REF!</definedName>
    <definedName name="GRC_ON_ASO">[12]Tablas!#REF!</definedName>
    <definedName name="GRC_ON_DAPIAY">#REF!</definedName>
    <definedName name="GRC_ON_GER">#REF!</definedName>
    <definedName name="gregds" localSheetId="1" hidden="1">{"TAB1",#N/A,TRUE,"GENERAL";"TAB2",#N/A,TRUE,"GENERAL";"TAB3",#N/A,TRUE,"GENERAL";"TAB4",#N/A,TRUE,"GENERAL";"TAB5",#N/A,TRUE,"GENERAL"}</definedName>
    <definedName name="gregds" hidden="1">{"TAB1",#N/A,TRUE,"GENERAL";"TAB2",#N/A,TRUE,"GENERAL";"TAB3",#N/A,TRUE,"GENERAL";"TAB4",#N/A,TRUE,"GENERAL";"TAB5",#N/A,TRUE,"GENERAL"}</definedName>
    <definedName name="grehrtyh" localSheetId="1" hidden="1">{"TAB1",#N/A,TRUE,"GENERAL";"TAB2",#N/A,TRUE,"GENERAL";"TAB3",#N/A,TRUE,"GENERAL";"TAB4",#N/A,TRUE,"GENERAL";"TAB5",#N/A,TRUE,"GENERAL"}</definedName>
    <definedName name="grehrtyh" hidden="1">{"TAB1",#N/A,TRUE,"GENERAL";"TAB2",#N/A,TRUE,"GENERAL";"TAB3",#N/A,TRUE,"GENERAL";"TAB4",#N/A,TRUE,"GENERAL";"TAB5",#N/A,TRUE,"GENERAL"}</definedName>
    <definedName name="grggwero" localSheetId="1" hidden="1">{"via1",#N/A,TRUE,"general";"via2",#N/A,TRUE,"general";"via3",#N/A,TRUE,"general"}</definedName>
    <definedName name="grggwero" hidden="1">{"via1",#N/A,TRUE,"general";"via2",#N/A,TRUE,"general";"via3",#N/A,TRUE,"general"}</definedName>
    <definedName name="Griferia_Lavaplatos_Flamingo_Ref._90500_000_000">#REF!</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1" hidden="1">{"TAB1",#N/A,TRUE,"GENERAL";"TAB2",#N/A,TRUE,"GENERAL";"TAB3",#N/A,TRUE,"GENERAL";"TAB4",#N/A,TRUE,"GENERAL";"TAB5",#N/A,TRUE,"GENERAL"}</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rupo3">[56]Hoja1!$F$6</definedName>
    <definedName name="grupo4">[56]Hoja1!$F$7</definedName>
    <definedName name="grupo5">[56]Hoja1!$F$10</definedName>
    <definedName name="grupo6">[56]Hoja1!$F$11</definedName>
    <definedName name="grupo7">[56]Hoja1!$F$12</definedName>
    <definedName name="grupo8">[56]Hoja1!$F$13</definedName>
    <definedName name="grupo9">[56]Hoja1!$F$14</definedName>
    <definedName name="GSDG" localSheetId="1" hidden="1">{"TAB1",#N/A,TRUE,"GENERAL";"TAB2",#N/A,TRUE,"GENERAL";"TAB3",#N/A,TRUE,"GENERAL";"TAB4",#N/A,TRUE,"GENERAL";"TAB5",#N/A,TRUE,"GENERAL"}</definedName>
    <definedName name="GSDG" hidden="1">{"TAB1",#N/A,TRUE,"GENERAL";"TAB2",#N/A,TRUE,"GENERAL";"TAB3",#N/A,TRUE,"GENERAL";"TAB4",#N/A,TRUE,"GENERAL";"TAB5",#N/A,TRUE,"GENERAL"}</definedName>
    <definedName name="gsfsf" localSheetId="1" hidden="1">{"via1",#N/A,TRUE,"general";"via2",#N/A,TRUE,"general";"via3",#N/A,TRUE,"general"}</definedName>
    <definedName name="gsfsf" hidden="1">{"via1",#N/A,TRUE,"general";"via2",#N/A,TRUE,"general";"via3",#N/A,TRUE,"general"}</definedName>
    <definedName name="GT">[80]BASE!$C$4:$H$255</definedName>
    <definedName name="GTC">[12]Tablas!#REF!</definedName>
    <definedName name="GTE">[12]Tablas!#REF!</definedName>
    <definedName name="gtgt" localSheetId="1" hidden="1">{"via1",#N/A,TRUE,"general";"via2",#N/A,TRUE,"general";"via3",#N/A,TRUE,"general"}</definedName>
    <definedName name="gtgt" hidden="1">{"via1",#N/A,TRUE,"general";"via2",#N/A,TRUE,"general";"via3",#N/A,TRUE,"general"}</definedName>
    <definedName name="gtgtg" localSheetId="1" hidden="1">{"via1",#N/A,TRUE,"general";"via2",#N/A,TRUE,"general";"via3",#N/A,TRUE,"general"}</definedName>
    <definedName name="gtgtg" hidden="1">{"via1",#N/A,TRUE,"general";"via2",#N/A,TRUE,"general";"via3",#N/A,TRUE,"general"}</definedName>
    <definedName name="gtgtgff" localSheetId="1" hidden="1">{"via1",#N/A,TRUE,"general";"via2",#N/A,TRUE,"general";"via3",#N/A,TRUE,"general"}</definedName>
    <definedName name="gtgtgff" hidden="1">{"via1",#N/A,TRUE,"general";"via2",#N/A,TRUE,"general";"via3",#N/A,TRUE,"general"}</definedName>
    <definedName name="gtgtgyh" localSheetId="1" hidden="1">{"TAB1",#N/A,TRUE,"GENERAL";"TAB2",#N/A,TRUE,"GENERAL";"TAB3",#N/A,TRUE,"GENERAL";"TAB4",#N/A,TRUE,"GENERAL";"TAB5",#N/A,TRUE,"GENERAL"}</definedName>
    <definedName name="gtgtgyh" hidden="1">{"TAB1",#N/A,TRUE,"GENERAL";"TAB2",#N/A,TRUE,"GENERAL";"TAB3",#N/A,TRUE,"GENERAL";"TAB4",#N/A,TRUE,"GENERAL";"TAB5",#N/A,TRUE,"GENERAL"}</definedName>
    <definedName name="gtgth" localSheetId="1"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#REF!</definedName>
    <definedName name="Guardaescoba_en_Aluminio__incl._Instalacion">#REF!</definedName>
    <definedName name="h">#REF!</definedName>
    <definedName name="H_pump">#REF!</definedName>
    <definedName name="h9h" localSheetId="1" hidden="1">{"via1",#N/A,TRUE,"general";"via2",#N/A,TRUE,"general";"via3",#N/A,TRUE,"general"}</definedName>
    <definedName name="h9h" hidden="1">{"via1",#N/A,TRUE,"general";"via2",#N/A,TRUE,"general";"via3",#N/A,TRUE,"general"}</definedName>
    <definedName name="Hazards">#REF!</definedName>
    <definedName name="hbfdhrw" localSheetId="1" hidden="1">{"TAB1",#N/A,TRUE,"GENERAL";"TAB2",#N/A,TRUE,"GENERAL";"TAB3",#N/A,TRUE,"GENERAL";"TAB4",#N/A,TRUE,"GENERAL";"TAB5",#N/A,TRUE,"GENERAL"}</definedName>
    <definedName name="hbfdhrw" hidden="1">{"TAB1",#N/A,TRUE,"GENERAL";"TAB2",#N/A,TRUE,"GENERAL";"TAB3",#N/A,TRUE,"GENERAL";"TAB4",#N/A,TRUE,"GENERAL";"TAB5",#N/A,TRUE,"GENERAL"}</definedName>
    <definedName name="hdfh" localSheetId="1" hidden="1">{"via1",#N/A,TRUE,"general";"via2",#N/A,TRUE,"general";"via3",#N/A,TRUE,"general"}</definedName>
    <definedName name="hdfh" hidden="1">{"via1",#N/A,TRUE,"general";"via2",#N/A,TRUE,"general";"via3",#N/A,TRUE,"general"}</definedName>
    <definedName name="hdfh4" localSheetId="1" hidden="1">{"TAB1",#N/A,TRUE,"GENERAL";"TAB2",#N/A,TRUE,"GENERAL";"TAB3",#N/A,TRUE,"GENERAL";"TAB4",#N/A,TRUE,"GENERAL";"TAB5",#N/A,TRUE,"GENERAL"}</definedName>
    <definedName name="hdfh4" hidden="1">{"TAB1",#N/A,TRUE,"GENERAL";"TAB2",#N/A,TRUE,"GENERAL";"TAB3",#N/A,TRUE,"GENERAL";"TAB4",#N/A,TRUE,"GENERAL";"TAB5",#N/A,TRUE,"GENERAL"}</definedName>
    <definedName name="hdfhwq" localSheetId="1" hidden="1">{"TAB1",#N/A,TRUE,"GENERAL";"TAB2",#N/A,TRUE,"GENERAL";"TAB3",#N/A,TRUE,"GENERAL";"TAB4",#N/A,TRUE,"GENERAL";"TAB5",#N/A,TRUE,"GENERAL"}</definedName>
    <definedName name="hdfhwq" hidden="1">{"TAB1",#N/A,TRUE,"GENERAL";"TAB2",#N/A,TRUE,"GENERAL";"TAB3",#N/A,TRUE,"GENERAL";"TAB4",#N/A,TRUE,"GENERAL";"TAB5",#N/A,TRUE,"GENERAL"}</definedName>
    <definedName name="hdgh" localSheetId="1" hidden="1">{"via1",#N/A,TRUE,"general";"via2",#N/A,TRUE,"general";"via3",#N/A,TRUE,"general"}</definedName>
    <definedName name="hdgh" hidden="1">{"via1",#N/A,TRUE,"general";"via2",#N/A,TRUE,"general";"via3",#N/A,TRUE,"general"}</definedName>
    <definedName name="hdhf" localSheetId="1"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[56]Datos!$D$8</definedName>
    <definedName name="hen">[56]Datos!$D$9</definedName>
    <definedName name="Herramienta_menor">#REF!</definedName>
    <definedName name="herramientas">[31]PRESUPUESTO!$AD$878</definedName>
    <definedName name="HERRERO">#REF!</definedName>
    <definedName name="hfgh" localSheetId="1" hidden="1">{"via1",#N/A,TRUE,"general";"via2",#N/A,TRUE,"general";"via3",#N/A,TRUE,"general"}</definedName>
    <definedName name="hfgh" hidden="1">{"via1",#N/A,TRUE,"general";"via2",#N/A,TRUE,"general";"via3",#N/A,TRUE,"general"}</definedName>
    <definedName name="hfh" localSheetId="1" hidden="1">{"TAB1",#N/A,TRUE,"GENERAL";"TAB2",#N/A,TRUE,"GENERAL";"TAB3",#N/A,TRUE,"GENERAL";"TAB4",#N/A,TRUE,"GENERAL";"TAB5",#N/A,TRUE,"GENERAL"}</definedName>
    <definedName name="hfh" hidden="1">{"TAB1",#N/A,TRUE,"GENERAL";"TAB2",#N/A,TRUE,"GENERAL";"TAB3",#N/A,TRUE,"GENERAL";"TAB4",#N/A,TRUE,"GENERAL";"TAB5",#N/A,TRUE,"GENERAL"}</definedName>
    <definedName name="hfhg" localSheetId="1" hidden="1">{"TAB1",#N/A,TRUE,"GENERAL";"TAB2",#N/A,TRUE,"GENERAL";"TAB3",#N/A,TRUE,"GENERAL";"TAB4",#N/A,TRUE,"GENERAL";"TAB5",#N/A,TRUE,"GENERAL"}</definedName>
    <definedName name="hfhg" hidden="1">{"TAB1",#N/A,TRUE,"GENERAL";"TAB2",#N/A,TRUE,"GENERAL";"TAB3",#N/A,TRUE,"GENERAL";"TAB4",#N/A,TRUE,"GENERAL";"TAB5",#N/A,TRUE,"GENERAL"}</definedName>
    <definedName name="hfthr" localSheetId="1" hidden="1">{"via1",#N/A,TRUE,"general";"via2",#N/A,TRUE,"general";"via3",#N/A,TRUE,"general"}</definedName>
    <definedName name="hfthr" hidden="1">{"via1",#N/A,TRUE,"general";"via2",#N/A,TRUE,"general";"via3",#N/A,TRUE,"general"}</definedName>
    <definedName name="hg" localSheetId="1" hidden="1">{"via1",#N/A,TRUE,"general";"via2",#N/A,TRUE,"general";"via3",#N/A,TRUE,"general"}</definedName>
    <definedName name="hg" hidden="1">{"via1",#N/A,TRUE,"general";"via2",#N/A,TRUE,"general";"via3",#N/A,TRUE,"general"}</definedName>
    <definedName name="HGFH" localSheetId="1" hidden="1">{"via1",#N/A,TRUE,"general";"via2",#N/A,TRUE,"general";"via3",#N/A,TRUE,"general"}</definedName>
    <definedName name="HGFH" hidden="1">{"via1",#N/A,TRUE,"general";"via2",#N/A,TRUE,"general";"via3",#N/A,TRUE,"general"}</definedName>
    <definedName name="hgfhty" localSheetId="1" hidden="1">{"via1",#N/A,TRUE,"general";"via2",#N/A,TRUE,"general";"via3",#N/A,TRUE,"general"}</definedName>
    <definedName name="hgfhty" hidden="1">{"via1",#N/A,TRUE,"general";"via2",#N/A,TRUE,"general";"via3",#N/A,TRUE,"general"}</definedName>
    <definedName name="HGHFH7" localSheetId="1" hidden="1">{"TAB1",#N/A,TRUE,"GENERAL";"TAB2",#N/A,TRUE,"GENERAL";"TAB3",#N/A,TRUE,"GENERAL";"TAB4",#N/A,TRUE,"GENERAL";"TAB5",#N/A,TRUE,"GENERAL"}</definedName>
    <definedName name="HGHFH7" hidden="1">{"TAB1",#N/A,TRUE,"GENERAL";"TAB2",#N/A,TRUE,"GENERAL";"TAB3",#N/A,TRUE,"GENERAL";"TAB4",#N/A,TRUE,"GENERAL";"TAB5",#N/A,TRUE,"GENERAL"}</definedName>
    <definedName name="hghhj" localSheetId="1" hidden="1">{"TAB1",#N/A,TRUE,"GENERAL";"TAB2",#N/A,TRUE,"GENERAL";"TAB3",#N/A,TRUE,"GENERAL";"TAB4",#N/A,TRUE,"GENERAL";"TAB5",#N/A,TRUE,"GENERAL"}</definedName>
    <definedName name="hghhj" hidden="1">{"TAB1",#N/A,TRUE,"GENERAL";"TAB2",#N/A,TRUE,"GENERAL";"TAB3",#N/A,TRUE,"GENERAL";"TAB4",#N/A,TRUE,"GENERAL";"TAB5",#N/A,TRUE,"GENERAL"}</definedName>
    <definedName name="hghydj" localSheetId="1" hidden="1">{"via1",#N/A,TRUE,"general";"via2",#N/A,TRUE,"general";"via3",#N/A,TRUE,"general"}</definedName>
    <definedName name="hghydj" hidden="1">{"via1",#N/A,TRUE,"general";"via2",#N/A,TRUE,"general";"via3",#N/A,TRUE,"general"}</definedName>
    <definedName name="hgjfjw" localSheetId="1" hidden="1">{"via1",#N/A,TRUE,"general";"via2",#N/A,TRUE,"general";"via3",#N/A,TRUE,"general"}</definedName>
    <definedName name="hgjfjw" hidden="1">{"via1",#N/A,TRUE,"general";"via2",#N/A,TRUE,"general";"via3",#N/A,TRUE,"general"}</definedName>
    <definedName name="HGJG" localSheetId="1" hidden="1">{"TAB1",#N/A,TRUE,"GENERAL";"TAB2",#N/A,TRUE,"GENERAL";"TAB3",#N/A,TRUE,"GENERAL";"TAB4",#N/A,TRUE,"GENERAL";"TAB5",#N/A,TRUE,"GENERAL"}</definedName>
    <definedName name="HGJG" hidden="1">{"TAB1",#N/A,TRUE,"GENERAL";"TAB2",#N/A,TRUE,"GENERAL";"TAB3",#N/A,TRUE,"GENERAL";"TAB4",#N/A,TRUE,"GENERAL";"TAB5",#N/A,TRUE,"GENERAL"}</definedName>
    <definedName name="hh" localSheetId="1">F.M.!ERR</definedName>
    <definedName name="hh">[0]!ERR</definedName>
    <definedName name="hhg" localSheetId="1" hidden="1">{#N/A,#N/A,TRUE,"1842CWN0"}</definedName>
    <definedName name="hhg" hidden="1">{#N/A,#N/A,TRUE,"1842CWN0"}</definedName>
    <definedName name="hhh" localSheetId="1" hidden="1">{"TAB1",#N/A,TRUE,"GENERAL";"TAB2",#N/A,TRUE,"GENERAL";"TAB3",#N/A,TRUE,"GENERAL";"TAB4",#N/A,TRUE,"GENERAL";"TAB5",#N/A,TRUE,"GENERAL"}</definedName>
    <definedName name="hhh" hidden="1">{"TAB1",#N/A,TRUE,"GENERAL";"TAB2",#N/A,TRUE,"GENERAL";"TAB3",#N/A,TRUE,"GENERAL";"TAB4",#N/A,TRUE,"GENERAL";"TAB5",#N/A,TRUE,"GENERAL"}</definedName>
    <definedName name="hhhhhh" localSheetId="1" hidden="1">{"via1",#N/A,TRUE,"general";"via2",#N/A,TRUE,"general";"via3",#N/A,TRUE,"general"}</definedName>
    <definedName name="hhhhhh" hidden="1">{"via1",#N/A,TRUE,"general";"via2",#N/A,TRUE,"general";"via3",#N/A,TRUE,"general"}</definedName>
    <definedName name="hhhhhho" localSheetId="1" hidden="1">{"TAB1",#N/A,TRUE,"GENERAL";"TAB2",#N/A,TRUE,"GENERAL";"TAB3",#N/A,TRUE,"GENERAL";"TAB4",#N/A,TRUE,"GENERAL";"TAB5",#N/A,TRUE,"GENERAL"}</definedName>
    <definedName name="hhhhhho" hidden="1">{"TAB1",#N/A,TRUE,"GENERAL";"TAB2",#N/A,TRUE,"GENERAL";"TAB3",#N/A,TRUE,"GENERAL";"TAB4",#N/A,TRUE,"GENERAL";"TAB5",#N/A,TRUE,"GENERAL"}</definedName>
    <definedName name="hhhhhpy" localSheetId="1" hidden="1">{"TAB1",#N/A,TRUE,"GENERAL";"TAB2",#N/A,TRUE,"GENERAL";"TAB3",#N/A,TRUE,"GENERAL";"TAB4",#N/A,TRUE,"GENERAL";"TAB5",#N/A,TRUE,"GENERAL"}</definedName>
    <definedName name="hhhhhpy" hidden="1">{"TAB1",#N/A,TRUE,"GENERAL";"TAB2",#N/A,TRUE,"GENERAL";"TAB3",#N/A,TRUE,"GENERAL";"TAB4",#N/A,TRUE,"GENERAL";"TAB5",#N/A,TRUE,"GENERAL"}</definedName>
    <definedName name="hhhhth" localSheetId="1" hidden="1">{"via1",#N/A,TRUE,"general";"via2",#N/A,TRUE,"general";"via3",#N/A,TRUE,"general"}</definedName>
    <definedName name="hhhhth" hidden="1">{"via1",#N/A,TRUE,"general";"via2",#N/A,TRUE,"general";"via3",#N/A,TRUE,"general"}</definedName>
    <definedName name="hhhyhyh" localSheetId="1" hidden="1">{"TAB1",#N/A,TRUE,"GENERAL";"TAB2",#N/A,TRUE,"GENERAL";"TAB3",#N/A,TRUE,"GENERAL";"TAB4",#N/A,TRUE,"GENERAL";"TAB5",#N/A,TRUE,"GENERAL"}</definedName>
    <definedName name="hhhyhyh" hidden="1">{"TAB1",#N/A,TRUE,"GENERAL";"TAB2",#N/A,TRUE,"GENERAL";"TAB3",#N/A,TRUE,"GENERAL";"TAB4",#N/A,TRUE,"GENERAL";"TAB5",#N/A,TRUE,"GENERAL"}</definedName>
    <definedName name="hhtrhreh" localSheetId="1" hidden="1">{"via1",#N/A,TRUE,"general";"via2",#N/A,TRUE,"general";"via3",#N/A,TRUE,"general"}</definedName>
    <definedName name="hhtrhreh" hidden="1">{"via1",#N/A,TRUE,"general";"via2",#N/A,TRUE,"general";"via3",#N/A,TRUE,"general"}</definedName>
    <definedName name="Hid">'[20]Interc de Hidr.'!$E$1:$E$65536</definedName>
    <definedName name="HIDE1">[46]steel!$F$7:$J$7</definedName>
    <definedName name="hjfg" localSheetId="1" hidden="1">{"via1",#N/A,TRUE,"general";"via2",#N/A,TRUE,"general";"via3",#N/A,TRUE,"general"}</definedName>
    <definedName name="hjfg" hidden="1">{"via1",#N/A,TRUE,"general";"via2",#N/A,TRUE,"general";"via3",#N/A,TRUE,"general"}</definedName>
    <definedName name="hjgh" localSheetId="1" hidden="1">{"TAB1",#N/A,TRUE,"GENERAL";"TAB2",#N/A,TRUE,"GENERAL";"TAB3",#N/A,TRUE,"GENERAL";"TAB4",#N/A,TRUE,"GENERAL";"TAB5",#N/A,TRUE,"GENERAL"}</definedName>
    <definedName name="hjgh" hidden="1">{"TAB1",#N/A,TRUE,"GENERAL";"TAB2",#N/A,TRUE,"GENERAL";"TAB3",#N/A,TRUE,"GENERAL";"TAB4",#N/A,TRUE,"GENERAL";"TAB5",#N/A,TRUE,"GENERAL"}</definedName>
    <definedName name="hjghj" localSheetId="1" hidden="1">{"TAB1",#N/A,TRUE,"GENERAL";"TAB2",#N/A,TRUE,"GENERAL";"TAB3",#N/A,TRUE,"GENERAL";"TAB4",#N/A,TRUE,"GENERAL";"TAB5",#N/A,TRUE,"GENERAL"}</definedName>
    <definedName name="hjghj" hidden="1">{"TAB1",#N/A,TRUE,"GENERAL";"TAB2",#N/A,TRUE,"GENERAL";"TAB3",#N/A,TRUE,"GENERAL";"TAB4",#N/A,TRUE,"GENERAL";"TAB5",#N/A,TRUE,"GENERAL"}</definedName>
    <definedName name="hjhjhg" localSheetId="1" hidden="1">{"TAB1",#N/A,TRUE,"GENERAL";"TAB2",#N/A,TRUE,"GENERAL";"TAB3",#N/A,TRUE,"GENERAL";"TAB4",#N/A,TRUE,"GENERAL";"TAB5",#N/A,TRUE,"GENERAL"}</definedName>
    <definedName name="hjhjhg" hidden="1">{"TAB1",#N/A,TRUE,"GENERAL";"TAB2",#N/A,TRUE,"GENERAL";"TAB3",#N/A,TRUE,"GENERAL";"TAB4",#N/A,TRUE,"GENERAL";"TAB5",#N/A,TRUE,"GENERAL"}</definedName>
    <definedName name="HJKH" localSheetId="1" hidden="1">{"via1",#N/A,TRUE,"general";"via2",#N/A,TRUE,"general";"via3",#N/A,TRUE,"general"}</definedName>
    <definedName name="HJKH" hidden="1">{"via1",#N/A,TRUE,"general";"via2",#N/A,TRUE,"general";"via3",#N/A,TRUE,"general"}</definedName>
    <definedName name="hjkjk" localSheetId="1" hidden="1">{"via1",#N/A,TRUE,"general";"via2",#N/A,TRUE,"general";"via3",#N/A,TRUE,"general"}</definedName>
    <definedName name="hjkjk" hidden="1">{"via1",#N/A,TRUE,"general";"via2",#N/A,TRUE,"general";"via3",#N/A,TRUE,"general"}</definedName>
    <definedName name="HK" localSheetId="1">F.M.!ERR</definedName>
    <definedName name="HK">[0]!ERR</definedName>
    <definedName name="HM">#REF!</definedName>
    <definedName name="hn" localSheetId="1" hidden="1">{"TAB1",#N/A,TRUE,"GENERAL";"TAB2",#N/A,TRUE,"GENERAL";"TAB3",#N/A,TRUE,"GENERAL";"TAB4",#N/A,TRUE,"GENERAL";"TAB5",#N/A,TRUE,"GENERAL"}</definedName>
    <definedName name="hn" hidden="1">{"TAB1",#N/A,TRUE,"GENERAL";"TAB2",#N/A,TRUE,"GENERAL";"TAB3",#N/A,TRUE,"GENERAL";"TAB4",#N/A,TRUE,"GENERAL";"TAB5",#N/A,TRUE,"GENERAL"}</definedName>
    <definedName name="Hoja_Entamborada_en_Madera_2.10x1.50_2_Hojas">#REF!</definedName>
    <definedName name="Hoja_Entamborada_en_Madera_2.10x75">#REF!</definedName>
    <definedName name="Hoja_Entamborada_en_Madera_2.10x90">#REF!</definedName>
    <definedName name="Hoja_Entamborada_en_Madera_2.25x90">#REF!</definedName>
    <definedName name="Hoja_Entamborada_en_Madera_2.40x4.80_4_Hojas_Plegable">#REF!</definedName>
    <definedName name="HOJA1">#REF!</definedName>
    <definedName name="HonoraProfesionales">#REF!</definedName>
    <definedName name="HonoraTecnicos">#REF!</definedName>
    <definedName name="horat">'[20]Itemes Renovación'!#REF!</definedName>
    <definedName name="Horno_Microondas">#REF!</definedName>
    <definedName name="Hornos">#REF!</definedName>
    <definedName name="HP_stg_Hz">#REF!</definedName>
    <definedName name="hreer" localSheetId="1" hidden="1">{"TAB1",#N/A,TRUE,"GENERAL";"TAB2",#N/A,TRUE,"GENERAL";"TAB3",#N/A,TRUE,"GENERAL";"TAB4",#N/A,TRUE,"GENERAL";"TAB5",#N/A,TRUE,"GENERAL"}</definedName>
    <definedName name="hreer" hidden="1">{"TAB1",#N/A,TRUE,"GENERAL";"TAB2",#N/A,TRUE,"GENERAL";"TAB3",#N/A,TRUE,"GENERAL";"TAB4",#N/A,TRUE,"GENERAL";"TAB5",#N/A,TRUE,"GENERAL"}</definedName>
    <definedName name="hrhth" localSheetId="1" hidden="1">{"TAB1",#N/A,TRUE,"GENERAL";"TAB2",#N/A,TRUE,"GENERAL";"TAB3",#N/A,TRUE,"GENERAL";"TAB4",#N/A,TRUE,"GENERAL";"TAB5",#N/A,TRUE,"GENERAL"}</definedName>
    <definedName name="hrhth" hidden="1">{"TAB1",#N/A,TRUE,"GENERAL";"TAB2",#N/A,TRUE,"GENERAL";"TAB3",#N/A,TRUE,"GENERAL";"TAB4",#N/A,TRUE,"GENERAL";"TAB5",#N/A,TRUE,"GENERAL"}</definedName>
    <definedName name="hrn">[56]Datos!$D$7</definedName>
    <definedName name="hrthtrh" localSheetId="1"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1" hidden="1">{"via1",#N/A,TRUE,"general";"via2",#N/A,TRUE,"general";"via3",#N/A,TRUE,"general"}</definedName>
    <definedName name="hsfg" hidden="1">{"via1",#N/A,TRUE,"general";"via2",#N/A,TRUE,"general";"via3",#N/A,TRUE,"general"}</definedName>
    <definedName name="HTAS">#REF!</definedName>
    <definedName name="HTAS1">#REF!</definedName>
    <definedName name="hthdrf" localSheetId="1" hidden="1">{"TAB1",#N/A,TRUE,"GENERAL";"TAB2",#N/A,TRUE,"GENERAL";"TAB3",#N/A,TRUE,"GENERAL";"TAB4",#N/A,TRUE,"GENERAL";"TAB5",#N/A,TRUE,"GENERAL"}</definedName>
    <definedName name="hthdrf" hidden="1">{"TAB1",#N/A,TRUE,"GENERAL";"TAB2",#N/A,TRUE,"GENERAL";"TAB3",#N/A,TRUE,"GENERAL";"TAB4",#N/A,TRUE,"GENERAL";"TAB5",#N/A,TRUE,"GENERAL"}</definedName>
    <definedName name="htryrt7" localSheetId="1" hidden="1">{"via1",#N/A,TRUE,"general";"via2",#N/A,TRUE,"general";"via3",#N/A,TRUE,"general"}</definedName>
    <definedName name="htryrt7" hidden="1">{"via1",#N/A,TRUE,"general";"via2",#N/A,TRUE,"general";"via3",#N/A,TRUE,"general"}</definedName>
    <definedName name="hut">#REF!</definedName>
    <definedName name="hxdfk">#REF!</definedName>
    <definedName name="hyhjop" localSheetId="1" hidden="1">{"TAB1",#N/A,TRUE,"GENERAL";"TAB2",#N/A,TRUE,"GENERAL";"TAB3",#N/A,TRUE,"GENERAL";"TAB4",#N/A,TRUE,"GENERAL";"TAB5",#N/A,TRUE,"GENERAL"}</definedName>
    <definedName name="hyhjop" hidden="1">{"TAB1",#N/A,TRUE,"GENERAL";"TAB2",#N/A,TRUE,"GENERAL";"TAB3",#N/A,TRUE,"GENERAL";"TAB4",#N/A,TRUE,"GENERAL";"TAB5",#N/A,TRUE,"GENERAL"}</definedName>
    <definedName name="hyhyh" localSheetId="1" hidden="1">{"TAB1",#N/A,TRUE,"GENERAL";"TAB2",#N/A,TRUE,"GENERAL";"TAB3",#N/A,TRUE,"GENERAL";"TAB4",#N/A,TRUE,"GENERAL";"TAB5",#N/A,TRUE,"GENERAL"}</definedName>
    <definedName name="hyhyh" hidden="1">{"TAB1",#N/A,TRUE,"GENERAL";"TAB2",#N/A,TRUE,"GENERAL";"TAB3",#N/A,TRUE,"GENERAL";"TAB4",#N/A,TRUE,"GENERAL";"TAB5",#N/A,TRUE,"GENERAL"}</definedName>
    <definedName name="hytirs" localSheetId="1" hidden="1">{"via1",#N/A,TRUE,"general";"via2",#N/A,TRUE,"general";"via3",#N/A,TRUE,"general"}</definedName>
    <definedName name="hytirs" hidden="1">{"via1",#N/A,TRUE,"general";"via2",#N/A,TRUE,"general";"via3",#N/A,TRUE,"general"}</definedName>
    <definedName name="I">#REF!</definedName>
    <definedName name="i0">#REF!</definedName>
    <definedName name="i8i" localSheetId="1" hidden="1">{"TAB1",#N/A,TRUE,"GENERAL";"TAB2",#N/A,TRUE,"GENERAL";"TAB3",#N/A,TRUE,"GENERAL";"TAB4",#N/A,TRUE,"GENERAL";"TAB5",#N/A,TRUE,"GENERAL"}</definedName>
    <definedName name="i8i" hidden="1">{"TAB1",#N/A,TRUE,"GENERAL";"TAB2",#N/A,TRUE,"GENERAL";"TAB3",#N/A,TRUE,"GENERAL";"TAB4",#N/A,TRUE,"GENERAL";"TAB5",#N/A,TRUE,"GENERAL"}</definedName>
    <definedName name="ic">[56]Hoja1!$C$17</definedName>
    <definedName name="icbf">[56]Hoja1!$C$15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1">F.M.!ERR</definedName>
    <definedName name="ID">[0]!ERR</definedName>
    <definedName name="IF">'[53]A. P. U.'!#REF!</definedName>
    <definedName name="Ig">#REF!</definedName>
    <definedName name="ii" localSheetId="1" hidden="1">{"TAB1",#N/A,TRUE,"GENERAL";"TAB2",#N/A,TRUE,"GENERAL";"TAB3",#N/A,TRUE,"GENERAL";"TAB4",#N/A,TRUE,"GENERAL";"TAB5",#N/A,TRUE,"GENERAL"}</definedName>
    <definedName name="ii" hidden="1">{"TAB1",#N/A,TRUE,"GENERAL";"TAB2",#N/A,TRUE,"GENERAL";"TAB3",#N/A,TRUE,"GENERAL";"TAB4",#N/A,TRUE,"GENERAL";"TAB5",#N/A,TRUE,"GENERAL"}</definedName>
    <definedName name="iii" localSheetId="1" hidden="1">{"via1",#N/A,TRUE,"general";"via2",#N/A,TRUE,"general";"via3",#N/A,TRUE,"general"}</definedName>
    <definedName name="iii" hidden="1">{"via1",#N/A,TRUE,"general";"via2",#N/A,TRUE,"general";"via3",#N/A,TRUE,"general"}</definedName>
    <definedName name="iiii" localSheetId="1" hidden="1">{"via1",#N/A,TRUE,"general";"via2",#N/A,TRUE,"general";"via3",#N/A,TRUE,"general"}</definedName>
    <definedName name="iiii" hidden="1">{"via1",#N/A,TRUE,"general";"via2",#N/A,TRUE,"general";"via3",#N/A,TRUE,"general"}</definedName>
    <definedName name="iiiiiiik" localSheetId="1" hidden="1">{"via1",#N/A,TRUE,"general";"via2",#N/A,TRUE,"general";"via3",#N/A,TRUE,"general"}</definedName>
    <definedName name="iiiiiiik" hidden="1">{"via1",#N/A,TRUE,"general";"via2",#N/A,TRUE,"general";"via3",#N/A,TRUE,"general"}</definedName>
    <definedName name="iiiiuh" localSheetId="1" hidden="1">{"TAB1",#N/A,TRUE,"GENERAL";"TAB2",#N/A,TRUE,"GENERAL";"TAB3",#N/A,TRUE,"GENERAL";"TAB4",#N/A,TRUE,"GENERAL";"TAB5",#N/A,TRUE,"GENERAL"}</definedName>
    <definedName name="iiiiuh" hidden="1">{"TAB1",#N/A,TRUE,"GENERAL";"TAB2",#N/A,TRUE,"GENERAL";"TAB3",#N/A,TRUE,"GENERAL";"TAB4",#N/A,TRUE,"GENERAL";"TAB5",#N/A,TRUE,"GENERAL"}</definedName>
    <definedName name="iktgvfmu" localSheetId="1"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'[81]1'!$N$41</definedName>
    <definedName name="IMP">[25]otros!$C$3</definedName>
    <definedName name="Impermeabilizante_concreto_de_3000_P.S.I.">#REF!</definedName>
    <definedName name="Impermeabilizante_mortero_1_3">#REF!</definedName>
    <definedName name="Impermeabilizante_mortero_1_4">#REF!</definedName>
    <definedName name="IMPRESSION">#REF!</definedName>
    <definedName name="imprimir">#REF!</definedName>
    <definedName name="IMPTOS">#REF!</definedName>
    <definedName name="IMPTOS1">#REF!</definedName>
    <definedName name="INC">#REF!</definedName>
    <definedName name="INCR._PRODC.">#REF!</definedName>
    <definedName name="Incremento_Fluido_3000_psi">#REF!</definedName>
    <definedName name="INDI1">#REF!</definedName>
    <definedName name="INDICE">#REF!</definedName>
    <definedName name="inf">#REF!</definedName>
    <definedName name="INFORME">[82]TABLAS!$A$1:$A$65536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[36]BASES!$E$26</definedName>
    <definedName name="inn">#REF!</definedName>
    <definedName name="INPU">#REF!</definedName>
    <definedName name="INPUT">'[3]7422CW00'!#REF!</definedName>
    <definedName name="inst_provis">[31]PRESUPUESTO!$AD$882</definedName>
    <definedName name="instalacion_lavamanos">#REF!</definedName>
    <definedName name="instalacion_lavaplatos">#REF!</definedName>
    <definedName name="instalacion_sanitario">#REF!</definedName>
    <definedName name="Instalación_y_dotación">#REF!</definedName>
    <definedName name="INSU">[83]INSUMOS!$A$1:$E$65536</definedName>
    <definedName name="Insumos_auxiliares">[84]Insumos!#REF!</definedName>
    <definedName name="Insumos_basicos">#REF!</definedName>
    <definedName name="Int">#REF!</definedName>
    <definedName name="InTap">[20]Interc.tapones!$E$1:$E$65536</definedName>
    <definedName name="INTER">[74]Hoja3!$F$7:$F$9</definedName>
    <definedName name="Intercambiadores">#REF!</definedName>
    <definedName name="Interest_Rate">#REF!</definedName>
    <definedName name="INTERMEDIA_I">#REF!</definedName>
    <definedName name="Interventor">[41]CONTRATO!$E$12</definedName>
    <definedName name="IntVal">'[20]Interc.válv.'!$E$1:$E$65536</definedName>
    <definedName name="INV_11">'[85]PR 1'!$A$2:$N$655</definedName>
    <definedName name="INV_Payments" localSheetId="1">[52]!INV_Payments</definedName>
    <definedName name="INV_Payments" localSheetId="0">[52]!INV_Payments</definedName>
    <definedName name="INV_Payments">[52]!INV_Payments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1">F.M.!ERR</definedName>
    <definedName name="IOUHH">[0]!ERR</definedName>
    <definedName name="IP">#REF!</definedName>
    <definedName name="irng" hidden="1">#REF!</definedName>
    <definedName name="Iss">'[41]LIQUIDA-NOMINA'!$AT$4</definedName>
    <definedName name="issafp">[56]Hoja1!$C$19</definedName>
    <definedName name="isscs">[56]Hoja1!$C$21</definedName>
    <definedName name="isseps">[56]Hoja1!$C$20</definedName>
    <definedName name="ITEM">[80]BASE!$C$4:$H$255</definedName>
    <definedName name="ITEM1">#REF!</definedName>
    <definedName name="ITEM15">#REF!</definedName>
    <definedName name="ITEM2">#REF!</definedName>
    <definedName name="item210.3">#REF!</definedName>
    <definedName name="item230.1">#REF!</definedName>
    <definedName name="ITEM3">#REF!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Codos">#REF!</definedName>
    <definedName name="IUI" localSheetId="1" hidden="1">{"TAB1",#N/A,TRUE,"GENERAL";"TAB2",#N/A,TRUE,"GENERAL";"TAB3",#N/A,TRUE,"GENERAL";"TAB4",#N/A,TRUE,"GENERAL";"TAB5",#N/A,TRUE,"GENERAL"}</definedName>
    <definedName name="IUI" hidden="1">{"TAB1",#N/A,TRUE,"GENERAL";"TAB2",#N/A,TRUE,"GENERAL";"TAB3",#N/A,TRUE,"GENERAL";"TAB4",#N/A,TRUE,"GENERAL";"TAB5",#N/A,TRUE,"GENERAL"}</definedName>
    <definedName name="iuit7" localSheetId="1" hidden="1">{"TAB1",#N/A,TRUE,"GENERAL";"TAB2",#N/A,TRUE,"GENERAL";"TAB3",#N/A,TRUE,"GENERAL";"TAB4",#N/A,TRUE,"GENERAL";"TAB5",#N/A,TRUE,"GENERAL"}</definedName>
    <definedName name="iuit7" hidden="1">{"TAB1",#N/A,TRUE,"GENERAL";"TAB2",#N/A,TRUE,"GENERAL";"TAB3",#N/A,TRUE,"GENERAL";"TAB4",#N/A,TRUE,"GENERAL";"TAB5",#N/A,TRUE,"GENERAL"}</definedName>
    <definedName name="iul" localSheetId="1" hidden="1">{"via1",#N/A,TRUE,"general";"via2",#N/A,TRUE,"general";"via3",#N/A,TRUE,"general"}</definedName>
    <definedName name="iul" hidden="1">{"via1",#N/A,TRUE,"general";"via2",#N/A,TRUE,"general";"via3",#N/A,TRUE,"general"}</definedName>
    <definedName name="iuouio" localSheetId="1" hidden="1">{"via1",#N/A,TRUE,"general";"via2",#N/A,TRUE,"general";"via3",#N/A,TRUE,"general"}</definedName>
    <definedName name="iuouio" hidden="1">{"via1",#N/A,TRUE,"general";"via2",#N/A,TRUE,"general";"via3",#N/A,TRUE,"general"}</definedName>
    <definedName name="iuyi9" localSheetId="1" hidden="1">{"TAB1",#N/A,TRUE,"GENERAL";"TAB2",#N/A,TRUE,"GENERAL";"TAB3",#N/A,TRUE,"GENERAL";"TAB4",#N/A,TRUE,"GENERAL";"TAB5",#N/A,TRUE,"GENERAL"}</definedName>
    <definedName name="iuyi9" hidden="1">{"TAB1",#N/A,TRUE,"GENERAL";"TAB2",#N/A,TRUE,"GENERAL";"TAB3",#N/A,TRUE,"GENERAL";"TAB4",#N/A,TRUE,"GENERAL";"TAB5",#N/A,TRUE,"GENERAL"}</definedName>
    <definedName name="IVA">#REF!</definedName>
    <definedName name="iwjer">#REF!</definedName>
    <definedName name="iyuiuyi" localSheetId="1" hidden="1">{"via1",#N/A,TRUE,"general";"via2",#N/A,TRUE,"general";"via3",#N/A,TRUE,"general"}</definedName>
    <definedName name="iyuiuyi" hidden="1">{"via1",#N/A,TRUE,"general";"via2",#N/A,TRUE,"general";"via3",#N/A,TRUE,"general"}</definedName>
    <definedName name="j" localSheetId="1" hidden="1">{"TAB1",#N/A,TRUE,"GENERAL";"TAB2",#N/A,TRUE,"GENERAL";"TAB3",#N/A,TRUE,"GENERAL";"TAB4",#N/A,TRUE,"GENERAL";"TAB5",#N/A,TRUE,"GENERAL"}</definedName>
    <definedName name="j" hidden="1">{"TAB1",#N/A,TRUE,"GENERAL";"TAB2",#N/A,TRUE,"GENERAL";"TAB3",#N/A,TRUE,"GENERAL";"TAB4",#N/A,TRUE,"GENERAL";"TAB5",#N/A,TRUE,"GENERAL"}</definedName>
    <definedName name="Jardines">#REF!</definedName>
    <definedName name="jd" localSheetId="1" hidden="1">{"via1",#N/A,TRUE,"general";"via2",#N/A,TRUE,"general";"via3",#N/A,TRUE,"general"}</definedName>
    <definedName name="jd" hidden="1">{"via1",#N/A,TRUE,"general";"via2",#N/A,TRUE,"general";"via3",#N/A,TRUE,"general"}</definedName>
    <definedName name="jdh" localSheetId="1" hidden="1">{"TAB1",#N/A,TRUE,"GENERAL";"TAB2",#N/A,TRUE,"GENERAL";"TAB3",#N/A,TRUE,"GENERAL";"TAB4",#N/A,TRUE,"GENERAL";"TAB5",#N/A,TRUE,"GENERAL"}</definedName>
    <definedName name="jdh" hidden="1">{"TAB1",#N/A,TRUE,"GENERAL";"TAB2",#N/A,TRUE,"GENERAL";"TAB3",#N/A,TRUE,"GENERAL";"TAB4",#N/A,TRUE,"GENERAL";"TAB5",#N/A,TRUE,"GENERAL"}</definedName>
    <definedName name="jeytj" localSheetId="1"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1" hidden="1">{"TAB1",#N/A,TRUE,"GENERAL";"TAB2",#N/A,TRUE,"GENERAL";"TAB3",#N/A,TRUE,"GENERAL";"TAB4",#N/A,TRUE,"GENERAL";"TAB5",#N/A,TRUE,"GENERAL"}</definedName>
    <definedName name="jfhjfrt" hidden="1">{"TAB1",#N/A,TRUE,"GENERAL";"TAB2",#N/A,TRUE,"GENERAL";"TAB3",#N/A,TRUE,"GENERAL";"TAB4",#N/A,TRUE,"GENERAL";"TAB5",#N/A,TRUE,"GENERAL"}</definedName>
    <definedName name="jgfj" localSheetId="1" hidden="1">{"via1",#N/A,TRUE,"general";"via2",#N/A,TRUE,"general";"via3",#N/A,TRUE,"general"}</definedName>
    <definedName name="jgfj" hidden="1">{"via1",#N/A,TRUE,"general";"via2",#N/A,TRUE,"general";"via3",#N/A,TRUE,"general"}</definedName>
    <definedName name="jghj" localSheetId="1" hidden="1">{"TAB1",#N/A,TRUE,"GENERAL";"TAB2",#N/A,TRUE,"GENERAL";"TAB3",#N/A,TRUE,"GENERAL";"TAB4",#N/A,TRUE,"GENERAL";"TAB5",#N/A,TRUE,"GENERAL"}</definedName>
    <definedName name="jghj" hidden="1">{"TAB1",#N/A,TRUE,"GENERAL";"TAB2",#N/A,TRUE,"GENERAL";"TAB3",#N/A,TRUE,"GENERAL";"TAB4",#N/A,TRUE,"GENERAL";"TAB5",#N/A,TRUE,"GENERAL"}</definedName>
    <definedName name="jgj" localSheetId="1" hidden="1">{"TAB1",#N/A,TRUE,"GENERAL";"TAB2",#N/A,TRUE,"GENERAL";"TAB3",#N/A,TRUE,"GENERAL";"TAB4",#N/A,TRUE,"GENERAL";"TAB5",#N/A,TRUE,"GENERAL"}</definedName>
    <definedName name="jgj" hidden="1">{"TAB1",#N/A,TRUE,"GENERAL";"TAB2",#N/A,TRUE,"GENERAL";"TAB3",#N/A,TRUE,"GENERAL";"TAB4",#N/A,TRUE,"GENERAL";"TAB5",#N/A,TRUE,"GENERAL"}</definedName>
    <definedName name="jhg" localSheetId="1" hidden="1">{"TAB1",#N/A,TRUE,"GENERAL";"TAB2",#N/A,TRUE,"GENERAL";"TAB3",#N/A,TRUE,"GENERAL";"TAB4",#N/A,TRUE,"GENERAL";"TAB5",#N/A,TRUE,"GENERAL"}</definedName>
    <definedName name="jhg" hidden="1">{"TAB1",#N/A,TRUE,"GENERAL";"TAB2",#N/A,TRUE,"GENERAL";"TAB3",#N/A,TRUE,"GENERAL";"TAB4",#N/A,TRUE,"GENERAL";"TAB5",#N/A,TRUE,"GENERAL"}</definedName>
    <definedName name="jhjyj" localSheetId="1" hidden="1">{"via1",#N/A,TRUE,"general";"via2",#N/A,TRUE,"general";"via3",#N/A,TRUE,"general"}</definedName>
    <definedName name="jhjyj" hidden="1">{"via1",#N/A,TRUE,"general";"via2",#N/A,TRUE,"general";"via3",#N/A,TRUE,"general"}</definedName>
    <definedName name="JHK" localSheetId="1" hidden="1">{"TAB1",#N/A,TRUE,"GENERAL";"TAB2",#N/A,TRUE,"GENERAL";"TAB3",#N/A,TRUE,"GENERAL";"TAB4",#N/A,TRUE,"GENERAL";"TAB5",#N/A,TRUE,"GENERAL"}</definedName>
    <definedName name="JHK" hidden="1">{"TAB1",#N/A,TRUE,"GENERAL";"TAB2",#N/A,TRUE,"GENERAL";"TAB3",#N/A,TRUE,"GENERAL";"TAB4",#N/A,TRUE,"GENERAL";"TAB5",#N/A,TRUE,"GENERAL"}</definedName>
    <definedName name="jhkgjkvf" localSheetId="1" hidden="1">{"TAB1",#N/A,TRUE,"GENERAL";"TAB2",#N/A,TRUE,"GENERAL";"TAB3",#N/A,TRUE,"GENERAL";"TAB4",#N/A,TRUE,"GENERAL";"TAB5",#N/A,TRUE,"GENERAL"}</definedName>
    <definedName name="jhkgjkvf" hidden="1">{"TAB1",#N/A,TRUE,"GENERAL";"TAB2",#N/A,TRUE,"GENERAL";"TAB3",#N/A,TRUE,"GENERAL";"TAB4",#N/A,TRUE,"GENERAL";"TAB5",#N/A,TRUE,"GENERAL"}</definedName>
    <definedName name="jj" localSheetId="1">F.M.!ERR</definedName>
    <definedName name="jj">[0]!ERR</definedName>
    <definedName name="jjfq" localSheetId="1" hidden="1">{"via1",#N/A,TRUE,"general";"via2",#N/A,TRUE,"general";"via3",#N/A,TRUE,"general"}</definedName>
    <definedName name="jjfq" hidden="1">{"via1",#N/A,TRUE,"general";"via2",#N/A,TRUE,"general";"via3",#N/A,TRUE,"general"}</definedName>
    <definedName name="JJJ" localSheetId="1" hidden="1">{#N/A,#N/A,FALSE,"Hoja1";#N/A,#N/A,FALSE,"Hoja2"}</definedName>
    <definedName name="JJJ" hidden="1">{#N/A,#N/A,FALSE,"Hoja1";#N/A,#N/A,FALSE,"Hoja2"}</definedName>
    <definedName name="jjjhjddfg" localSheetId="1" hidden="1">{"via1",#N/A,TRUE,"general";"via2",#N/A,TRUE,"general";"via3",#N/A,TRUE,"general"}</definedName>
    <definedName name="jjjhjddfg" hidden="1">{"via1",#N/A,TRUE,"general";"via2",#N/A,TRUE,"general";"via3",#N/A,TRUE,"general"}</definedName>
    <definedName name="jjjjju" localSheetId="1" hidden="1">{"via1",#N/A,TRUE,"general";"via2",#N/A,TRUE,"general";"via3",#N/A,TRUE,"general"}</definedName>
    <definedName name="jjjjju" hidden="1">{"via1",#N/A,TRUE,"general";"via2",#N/A,TRUE,"general";"via3",#N/A,TRUE,"general"}</definedName>
    <definedName name="jjujujty" localSheetId="1" hidden="1">{"TAB1",#N/A,TRUE,"GENERAL";"TAB2",#N/A,TRUE,"GENERAL";"TAB3",#N/A,TRUE,"GENERAL";"TAB4",#N/A,TRUE,"GENERAL";"TAB5",#N/A,TRUE,"GENERAL"}</definedName>
    <definedName name="jjujujty" hidden="1">{"TAB1",#N/A,TRUE,"GENERAL";"TAB2",#N/A,TRUE,"GENERAL";"TAB3",#N/A,TRUE,"GENERAL";"TAB4",#N/A,TRUE,"GENERAL";"TAB5",#N/A,TRUE,"GENERAL"}</definedName>
    <definedName name="jjyjy" localSheetId="1" hidden="1">{"via1",#N/A,TRUE,"general";"via2",#N/A,TRUE,"general";"via3",#N/A,TRUE,"general"}</definedName>
    <definedName name="jjyjy" hidden="1">{"via1",#N/A,TRUE,"general";"via2",#N/A,TRUE,"general";"via3",#N/A,TRUE,"general"}</definedName>
    <definedName name="jkk" localSheetId="1" hidden="1">{"TAB1",#N/A,TRUE,"GENERAL";"TAB2",#N/A,TRUE,"GENERAL";"TAB3",#N/A,TRUE,"GENERAL";"TAB4",#N/A,TRUE,"GENERAL";"TAB5",#N/A,TRUE,"GENERAL"}</definedName>
    <definedName name="jkk" hidden="1">{"TAB1",#N/A,TRUE,"GENERAL";"TAB2",#N/A,TRUE,"GENERAL";"TAB3",#N/A,TRUE,"GENERAL";"TAB4",#N/A,TRUE,"GENERAL";"TAB5",#N/A,TRUE,"GENERAL"}</definedName>
    <definedName name="jkl">#REF!</definedName>
    <definedName name="JOHNNY" localSheetId="1">F.M.!ERR</definedName>
    <definedName name="JOHNNY">[0]!ERR</definedName>
    <definedName name="JRYJ" localSheetId="1" hidden="1">{"via1",#N/A,TRUE,"general";"via2",#N/A,TRUE,"general";"via3",#N/A,TRUE,"general"}</definedName>
    <definedName name="JRYJ" hidden="1">{"via1",#N/A,TRUE,"general";"via2",#N/A,TRUE,"general";"via3",#N/A,TRUE,"general"}</definedName>
    <definedName name="jtyj" localSheetId="1" hidden="1">{"TAB1",#N/A,TRUE,"GENERAL";"TAB2",#N/A,TRUE,"GENERAL";"TAB3",#N/A,TRUE,"GENERAL";"TAB4",#N/A,TRUE,"GENERAL";"TAB5",#N/A,TRUE,"GENERAL"}</definedName>
    <definedName name="jtyj" hidden="1">{"TAB1",#N/A,TRUE,"GENERAL";"TAB2",#N/A,TRUE,"GENERAL";"TAB3",#N/A,TRUE,"GENERAL";"TAB4",#N/A,TRUE,"GENERAL";"TAB5",#N/A,TRUE,"GENERAL"}</definedName>
    <definedName name="jtyry" localSheetId="1" hidden="1">{"TAB1",#N/A,TRUE,"GENERAL";"TAB2",#N/A,TRUE,"GENERAL";"TAB3",#N/A,TRUE,"GENERAL";"TAB4",#N/A,TRUE,"GENERAL";"TAB5",#N/A,TRUE,"GENERAL"}</definedName>
    <definedName name="jtyry" hidden="1">{"TAB1",#N/A,TRUE,"GENERAL";"TAB2",#N/A,TRUE,"GENERAL";"TAB3",#N/A,TRUE,"GENERAL";"TAB4",#N/A,TRUE,"GENERAL";"TAB5",#N/A,TRUE,"GENERAL"}</definedName>
    <definedName name="Juego_de_incrustaciones_acuacer">#REF!</definedName>
    <definedName name="Juego_de_incrustaciones_en_color_blanco">#REF!</definedName>
    <definedName name="Juegos_infantiles_según_catálogo_I.D.R.D.">#REF!</definedName>
    <definedName name="juj" localSheetId="1" hidden="1">{"via1",#N/A,TRUE,"general";"via2",#N/A,TRUE,"general";"via3",#N/A,TRUE,"general"}</definedName>
    <definedName name="juj" hidden="1">{"via1",#N/A,TRUE,"general";"via2",#N/A,TRUE,"general";"via3",#N/A,TRUE,"general"}</definedName>
    <definedName name="jujcx" localSheetId="1" hidden="1">{"via1",#N/A,TRUE,"general";"via2",#N/A,TRUE,"general";"via3",#N/A,TRUE,"general"}</definedName>
    <definedName name="jujcx" hidden="1">{"via1",#N/A,TRUE,"general";"via2",#N/A,TRUE,"general";"via3",#N/A,TRUE,"general"}</definedName>
    <definedName name="jujuj" localSheetId="1" hidden="1">{"via1",#N/A,TRUE,"general";"via2",#N/A,TRUE,"general";"via3",#N/A,TRUE,"general"}</definedName>
    <definedName name="jujuj" hidden="1">{"via1",#N/A,TRUE,"general";"via2",#N/A,TRUE,"general";"via3",#N/A,TRUE,"general"}</definedName>
    <definedName name="jujujuju" localSheetId="1" hidden="1">{"TAB1",#N/A,TRUE,"GENERAL";"TAB2",#N/A,TRUE,"GENERAL";"TAB3",#N/A,TRUE,"GENERAL";"TAB4",#N/A,TRUE,"GENERAL";"TAB5",#N/A,TRUE,"GENERAL"}</definedName>
    <definedName name="jujujuju" hidden="1">{"TAB1",#N/A,TRUE,"GENERAL";"TAB2",#N/A,TRUE,"GENERAL";"TAB3",#N/A,TRUE,"GENERAL";"TAB4",#N/A,TRUE,"GENERAL";"TAB5",#N/A,TRUE,"GENERAL"}</definedName>
    <definedName name="juuuhb" localSheetId="1" hidden="1">{"TAB1",#N/A,TRUE,"GENERAL";"TAB2",#N/A,TRUE,"GENERAL";"TAB3",#N/A,TRUE,"GENERAL";"TAB4",#N/A,TRUE,"GENERAL";"TAB5",#N/A,TRUE,"GENERAL"}</definedName>
    <definedName name="juuuhb" hidden="1">{"TAB1",#N/A,TRUE,"GENERAL";"TAB2",#N/A,TRUE,"GENERAL";"TAB3",#N/A,TRUE,"GENERAL";"TAB4",#N/A,TRUE,"GENERAL";"TAB5",#N/A,TRUE,"GENERAL"}</definedName>
    <definedName name="jvv">#REF!</definedName>
    <definedName name="jyjt7" localSheetId="1" hidden="1">{"via1",#N/A,TRUE,"general";"via2",#N/A,TRUE,"general";"via3",#N/A,TRUE,"general"}</definedName>
    <definedName name="jyjt7" hidden="1">{"via1",#N/A,TRUE,"general";"via2",#N/A,TRUE,"general";"via3",#N/A,TRUE,"general"}</definedName>
    <definedName name="jyt" localSheetId="1" hidden="1">{"via1",#N/A,TRUE,"general";"via2",#N/A,TRUE,"general";"via3",#N/A,TRUE,"general"}</definedName>
    <definedName name="jyt" hidden="1">{"via1",#N/A,TRUE,"general";"via2",#N/A,TRUE,"general";"via3",#N/A,TRUE,"general"}</definedName>
    <definedName name="jytj" localSheetId="1" hidden="1">{"via1",#N/A,TRUE,"general";"via2",#N/A,TRUE,"general";"via3",#N/A,TRUE,"general"}</definedName>
    <definedName name="jytj" hidden="1">{"via1",#N/A,TRUE,"general";"via2",#N/A,TRUE,"general";"via3",#N/A,TRUE,"general"}</definedName>
    <definedName name="jyuju" localSheetId="1" hidden="1">{"via1",#N/A,TRUE,"general";"via2",#N/A,TRUE,"general";"via3",#N/A,TRUE,"general"}</definedName>
    <definedName name="jyuju" hidden="1">{"via1",#N/A,TRUE,"general";"via2",#N/A,TRUE,"general";"via3",#N/A,TRUE,"general"}</definedName>
    <definedName name="jyujyuj" localSheetId="1"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mfm" hidden="1">#REF!</definedName>
    <definedName name="kf">#REF!</definedName>
    <definedName name="kh">#REF!</definedName>
    <definedName name="KHGGH" localSheetId="1" hidden="1">{"via1",#N/A,TRUE,"general";"via2",#N/A,TRUE,"general";"via3",#N/A,TRUE,"general"}</definedName>
    <definedName name="KHGGH" hidden="1">{"via1",#N/A,TRUE,"general";"via2",#N/A,TRUE,"general";"via3",#N/A,TRUE,"general"}</definedName>
    <definedName name="khjk7" localSheetId="1" hidden="1">{"TAB1",#N/A,TRUE,"GENERAL";"TAB2",#N/A,TRUE,"GENERAL";"TAB3",#N/A,TRUE,"GENERAL";"TAB4",#N/A,TRUE,"GENERAL";"TAB5",#N/A,TRUE,"GENERAL"}</definedName>
    <definedName name="khjk7" hidden="1">{"TAB1",#N/A,TRUE,"GENERAL";"TAB2",#N/A,TRUE,"GENERAL";"TAB3",#N/A,TRUE,"GENERAL";"TAB4",#N/A,TRUE,"GENERAL";"TAB5",#N/A,TRUE,"GENERAL"}</definedName>
    <definedName name="kikik" localSheetId="1" hidden="1">{"via1",#N/A,TRUE,"general";"via2",#N/A,TRUE,"general";"via3",#N/A,TRUE,"general"}</definedName>
    <definedName name="kikik" hidden="1">{"via1",#N/A,TRUE,"general";"via2",#N/A,TRUE,"general";"via3",#N/A,TRUE,"general"}</definedName>
    <definedName name="kj">#REF!</definedName>
    <definedName name="kjhkd" localSheetId="1" hidden="1">{"via1",#N/A,TRUE,"general";"via2",#N/A,TRUE,"general";"via3",#N/A,TRUE,"general"}</definedName>
    <definedName name="kjhkd" hidden="1">{"via1",#N/A,TRUE,"general";"via2",#N/A,TRUE,"general";"via3",#N/A,TRUE,"general"}</definedName>
    <definedName name="kjj">#REF!</definedName>
    <definedName name="kjk" localSheetId="1" hidden="1">{"via1",#N/A,TRUE,"general";"via2",#N/A,TRUE,"general";"via3",#N/A,TRUE,"general"}</definedName>
    <definedName name="kjk" hidden="1">{"via1",#N/A,TRUE,"general";"via2",#N/A,TRUE,"general";"via3",#N/A,TRUE,"general"}</definedName>
    <definedName name="kjtrkjr" localSheetId="1" hidden="1">{"via1",#N/A,TRUE,"general";"via2",#N/A,TRUE,"general";"via3",#N/A,TRUE,"general"}</definedName>
    <definedName name="kjtrkjr" hidden="1">{"via1",#N/A,TRUE,"general";"via2",#N/A,TRUE,"general";"via3",#N/A,TRUE,"general"}</definedName>
    <definedName name="kk">#REF!</definedName>
    <definedName name="kkkki" localSheetId="1" hidden="1">{"via1",#N/A,TRUE,"general";"via2",#N/A,TRUE,"general";"via3",#N/A,TRUE,"general"}</definedName>
    <definedName name="kkkki" hidden="1">{"via1",#N/A,TRUE,"general";"via2",#N/A,TRUE,"general";"via3",#N/A,TRUE,"general"}</definedName>
    <definedName name="kkkkkki" localSheetId="1" hidden="1">{"TAB1",#N/A,TRUE,"GENERAL";"TAB2",#N/A,TRUE,"GENERAL";"TAB3",#N/A,TRUE,"GENERAL";"TAB4",#N/A,TRUE,"GENERAL";"TAB5",#N/A,TRUE,"GENERAL"}</definedName>
    <definedName name="kkkkkki" hidden="1">{"TAB1",#N/A,TRUE,"GENERAL";"TAB2",#N/A,TRUE,"GENERAL";"TAB3",#N/A,TRUE,"GENERAL";"TAB4",#N/A,TRUE,"GENERAL";"TAB5",#N/A,TRUE,"GENERAL"}</definedName>
    <definedName name="kl" localSheetId="1">F.M.!ERR</definedName>
    <definedName name="kl">[0]!ERR</definedName>
    <definedName name="klklk">#REF!</definedName>
    <definedName name="km">#REF!</definedName>
    <definedName name="krtrk" localSheetId="1"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1"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drillo_cuarto_x_26_tono_natural_rustico">#REF!</definedName>
    <definedName name="Ladrillo_Jamba_Doble_Coral_Moore">#REF!</definedName>
    <definedName name="Ladrillo_Portante_Trefilado_14__15x30x10">#REF!</definedName>
    <definedName name="Ladrillo_prensado_fino_santafe">#REF!</definedName>
    <definedName name="Ladrillo_tablon_natural_1_4___26___6_Tono_natural.">#REF!</definedName>
    <definedName name="Ladrillo_tolete_comun">#REF!</definedName>
    <definedName name="Ladrillo_Tolete_Recocido">#REF!</definedName>
    <definedName name="LAF">#REF!</definedName>
    <definedName name="lame" hidden="1">#REF!</definedName>
    <definedName name="Lámina_cold_rolled_cal_18">#REF!</definedName>
    <definedName name="Lamina_HR_6mm">#REF!</definedName>
    <definedName name="lamina_identificacion">#REF!</definedName>
    <definedName name="LANODO">#REF!</definedName>
    <definedName name="LANODOFT">#REF!</definedName>
    <definedName name="Last_Row">#N/A</definedName>
    <definedName name="Lavamanos_de_sobre_poner_Corona">#REF!</definedName>
    <definedName name="Lavamanos_de_sobreponer_en_acero_inoxidable.">#REF!</definedName>
    <definedName name="Lavamanos_de_Sobreponer_Ref._07349">#REF!</definedName>
    <definedName name="Lavaplatos_Bar_Redondo_Ref._0556_999">#REF!</definedName>
    <definedName name="lb">#REF!</definedName>
    <definedName name="ld">#REF!</definedName>
    <definedName name="Libro1_Hoja1_Lista">[86]LISTADO!#REF!</definedName>
    <definedName name="LICITACION">#REF!</definedName>
    <definedName name="Lija">#REF!</definedName>
    <definedName name="LINEA">[87]CONT_ADI!#REF!</definedName>
    <definedName name="ListaCantidad">#REF!</definedName>
    <definedName name="Listado">#REF!</definedName>
    <definedName name="Listado1">#REF!</definedName>
    <definedName name="ListaItem">#REF!</definedName>
    <definedName name="ListaUni">[88]TOTALES!$D$7:$D$654</definedName>
    <definedName name="Listón_1.5x3x3">#REF!</definedName>
    <definedName name="Listón_M.H._Guayacán">#REF!</definedName>
    <definedName name="liuoo" localSheetId="1" hidden="1">{"TAB1",#N/A,TRUE,"GENERAL";"TAB2",#N/A,TRUE,"GENERAL";"TAB3",#N/A,TRUE,"GENERAL";"TAB4",#N/A,TRUE,"GENERAL";"TAB5",#N/A,TRUE,"GENERAL"}</definedName>
    <definedName name="liuoo" hidden="1">{"TAB1",#N/A,TRUE,"GENERAL";"TAB2",#N/A,TRUE,"GENERAL";"TAB3",#N/A,TRUE,"GENERAL";"TAB4",#N/A,TRUE,"GENERAL";"TAB5",#N/A,TRUE,"GENERAL"}</definedName>
    <definedName name="lkj" localSheetId="1" hidden="1">{"via1",#N/A,TRUE,"general";"via2",#N/A,TRUE,"general";"via3",#N/A,TRUE,"general"}</definedName>
    <definedName name="lkj" hidden="1">{"via1",#N/A,TRUE,"general";"via2",#N/A,TRUE,"general";"via3",#N/A,TRUE,"general"}</definedName>
    <definedName name="LKJLJK" localSheetId="1" hidden="1">{"TAB1",#N/A,TRUE,"GENERAL";"TAB2",#N/A,TRUE,"GENERAL";"TAB3",#N/A,TRUE,"GENERAL";"TAB4",#N/A,TRUE,"GENERAL";"TAB5",#N/A,TRUE,"GENERAL"}</definedName>
    <definedName name="LKJLJK" hidden="1">{"TAB1",#N/A,TRUE,"GENERAL";"TAB2",#N/A,TRUE,"GENERAL";"TAB3",#N/A,TRUE,"GENERAL";"TAB4",#N/A,TRUE,"GENERAL";"TAB5",#N/A,TRUE,"GENERAL"}</definedName>
    <definedName name="LL" localSheetId="1" hidden="1">{#N/A,#N/A,FALSE,"orthoflow";#N/A,#N/A,FALSE,"Miscelaneos";#N/A,#N/A,FALSE,"Instrumentacio";#N/A,#N/A,FALSE,"Electrico";#N/A,#N/A,FALSE,"Valv. Seguridad"}</definedName>
    <definedName name="LL" hidden="1">{#N/A,#N/A,FALSE,"orthoflow";#N/A,#N/A,FALSE,"Miscelaneos";#N/A,#N/A,FALSE,"Instrumentacio";#N/A,#N/A,FALSE,"Electrico";#N/A,#N/A,FALSE,"Valv. Seguridad"}</definedName>
    <definedName name="llam">#REF!</definedName>
    <definedName name="Llave_automatica_Ref._71100_000_000">#REF!</definedName>
    <definedName name="Llave_Manguera">#REF!</definedName>
    <definedName name="LLL">[89]tub!$C$1:$J$39</definedName>
    <definedName name="lllllh" localSheetId="1" hidden="1">{"via1",#N/A,TRUE,"general";"via2",#N/A,TRUE,"general";"via3",#N/A,TRUE,"general"}</definedName>
    <definedName name="lllllh" hidden="1">{"via1",#N/A,TRUE,"general";"via2",#N/A,TRUE,"general";"via3",#N/A,TRUE,"general"}</definedName>
    <definedName name="lllllllo" localSheetId="1"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 localSheetId="0">[26]!absc</definedName>
    <definedName name="LOCA">[26]!absc</definedName>
    <definedName name="LOCA1" localSheetId="1">[39]!absc</definedName>
    <definedName name="LOCA1" localSheetId="0">[39]!absc</definedName>
    <definedName name="LOCA1">[39]!absc</definedName>
    <definedName name="LOCALIZACION_Y_REPLANTEO">#REF!</definedName>
    <definedName name="LOGO" localSheetId="1">F.M.!ERR</definedName>
    <definedName name="LOGO">[0]!ERR</definedName>
    <definedName name="lolol" localSheetId="1"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1" hidden="1">{"via1",#N/A,TRUE,"general";"via2",#N/A,TRUE,"general";"via3",#N/A,TRUE,"general"}</definedName>
    <definedName name="lplpl" hidden="1">{"via1",#N/A,TRUE,"general";"via2",#N/A,TRUE,"general";"via3",#N/A,TRUE,"general"}</definedName>
    <definedName name="lt">#REF!</definedName>
    <definedName name="Luminaria_Artistica_Riel_2.43_m__6_Proyectores_Incand._de_100_W._120_V.">#REF!</definedName>
    <definedName name="Luminaria_Cerrada_Tipo_AP_de_Sodio_de_150_W._220_V.__Incluye_Fotocelda">#REF!</definedName>
    <definedName name="Luminaria_Cerrada_Tipo_AP_de_Sodio_de_250_W._220_V.">#REF!</definedName>
    <definedName name="Luminaria_Hermetica_de_Piso_Grado_IP65_de_90_W._120_V.">#REF!</definedName>
    <definedName name="Luminaria_Industrial_Metal_Halide_de_250_W._220_V.">#REF!</definedName>
    <definedName name="Luminaria_Tipo_Wall_Pack_de_70_W._220_V.">#REF!</definedName>
    <definedName name="Luminarias_Fluorescentes_Sistema_Modular_de_2x32_W__120_V__Tipo_T_8">#REF!</definedName>
    <definedName name="Luminarias_Fluorescentes_Tipo_Industrial_de_2x32_W__120_V__Tipo_T_8">#REF!</definedName>
    <definedName name="Luminarias_Fluorescentes_Tubos_en__U__de_2x32_W__120_V__Tipo_T_8">#REF!</definedName>
    <definedName name="lun">'[38]Res-Accide-10'!#REF!</definedName>
    <definedName name="lv">#REF!</definedName>
    <definedName name="m">#REF!</definedName>
    <definedName name="M.D.O._Alistado_de_Pisos">#REF!</definedName>
    <definedName name="M.D.O._Aseo_Durnate_la_Obra">#REF!</definedName>
    <definedName name="M.D.O._Aseo_Final">#REF!</definedName>
    <definedName name="M.D.O._Cargue_Volqueta">#REF!</definedName>
    <definedName name="M.D.O._Chazos_en_Madera">#REF!</definedName>
    <definedName name="M.D.O._Demolicion_Muro">#REF!</definedName>
    <definedName name="M.D.O._Enchape_Ceramica">#REF!</definedName>
    <definedName name="M.D.O._Instalacion_Alfombra">#REF!</definedName>
    <definedName name="M.D.O._Instalacion_Cieloraso">#REF!</definedName>
    <definedName name="M.D.O._Instalacion_Granito">#REF!</definedName>
    <definedName name="M.D.O._Instalacion_Zocalo_en_Granito">#REF!</definedName>
    <definedName name="M.D.O._Pañete_Liso_Muros">#REF!</definedName>
    <definedName name="M.D.O._Preparacion_Grouting">#REF!</definedName>
    <definedName name="M.D.O._Preparacion_Mortero">#REF!</definedName>
    <definedName name="M.D.O._Replanteo">#REF!</definedName>
    <definedName name="M.D.O._Trasciego_de_Escombros">#REF!</definedName>
    <definedName name="M.D.O._Vinilo_Estuco">#REF!</definedName>
    <definedName name="MA">'[38]Res-Accide-10'!#REF!</definedName>
    <definedName name="Macetas">#REF!</definedName>
    <definedName name="MACR">#REF!</definedName>
    <definedName name="MACRDEL">'[3]7422CW00'!#REF!</definedName>
    <definedName name="Macroactividad">#REF!</definedName>
    <definedName name="Madera_teca_suministro__instalacion__pulida_y_lacada">#REF!</definedName>
    <definedName name="mafdsf" localSheetId="1" hidden="1">{"via1",#N/A,TRUE,"general";"via2",#N/A,TRUE,"general";"via3",#N/A,TRUE,"general"}</definedName>
    <definedName name="mafdsf" hidden="1">{"via1",#N/A,TRUE,"general";"via2",#N/A,TRUE,"general";"via3",#N/A,TRUE,"general"}</definedName>
    <definedName name="Magnolio_1.50_m">#REF!</definedName>
    <definedName name="Malla_electrosoldada_Q_3.1">#REF!</definedName>
    <definedName name="Malla_eslabonada">#REF!</definedName>
    <definedName name="Malla_IMT_30_Cal_12_e_2mm">#REF!</definedName>
    <definedName name="Mallas_electrosoldadas_M___063">#REF!</definedName>
    <definedName name="Manguera_para_Agua_1_2">#REF!</definedName>
    <definedName name="Manguera_para_Niveles_3_8">#REF!</definedName>
    <definedName name="Mano_de_Obra_AA">#REF!</definedName>
    <definedName name="Mano_de_Obra_BB">#REF!</definedName>
    <definedName name="Mano_de_Obra_CC">#REF!</definedName>
    <definedName name="Mano_de_Obra_DD">#REF!</definedName>
    <definedName name="Mano_de_Oso_80_cm.">#REF!</definedName>
    <definedName name="mano_obra_apoyo">[31]PRESUPUESTO!$AD$881</definedName>
    <definedName name="mano_obra_direccion">[31]PRESUPUESTO!$AD$880</definedName>
    <definedName name="mano_obra_directa">[31]PRESUPUESTO!$AD$872</definedName>
    <definedName name="Manto_Fiber_GLass_600_XT">#REF!</definedName>
    <definedName name="MANUAL">#REF!</definedName>
    <definedName name="Manual_de_Operación_y_Mantenimiento">#REF!</definedName>
    <definedName name="mao" localSheetId="1" hidden="1">{"TAB1",#N/A,TRUE,"GENERAL";"TAB2",#N/A,TRUE,"GENERAL";"TAB3",#N/A,TRUE,"GENERAL";"TAB4",#N/A,TRUE,"GENERAL";"TAB5",#N/A,TRUE,"GENERAL"}</definedName>
    <definedName name="mao" hidden="1">{"TAB1",#N/A,TRUE,"GENERAL";"TAB2",#N/A,TRUE,"GENERAL";"TAB3",#N/A,TRUE,"GENERAL";"TAB4",#N/A,TRUE,"GENERAL";"TAB5",#N/A,TRUE,"GENERAL"}</definedName>
    <definedName name="maow" localSheetId="1" hidden="1">{"via1",#N/A,TRUE,"general";"via2",#N/A,TRUE,"general";"via3",#N/A,TRUE,"general"}</definedName>
    <definedName name="maow" hidden="1">{"via1",#N/A,TRUE,"general";"via2",#N/A,TRUE,"general";"via3",#N/A,TRUE,"general"}</definedName>
    <definedName name="MAQUINAR">[55]Insum!$A$68:$H$98</definedName>
    <definedName name="mar">'[38]Res-Accide-10'!#REF!</definedName>
    <definedName name="Marco_en_Lamina_Cal._18_2.10x1.50_P_13">#REF!</definedName>
    <definedName name="Marco_en_Lamina_Cal._18_2.10x75_P_9">#REF!</definedName>
    <definedName name="Marco_en_Lamina_Cal._18_2.10x90_P_7">#REF!</definedName>
    <definedName name="Marco_en_Lamina_Cal._18_2.25x90_P_6">#REF!</definedName>
    <definedName name="Marco_en_Lamina_Cal._18_2.40x4.80__Corrediza__P_16">#REF!</definedName>
    <definedName name="MARCO_H">#REF!</definedName>
    <definedName name="Marco_para_Segueta">#REF!</definedName>
    <definedName name="Marco_tapa_caja_de_inspeccion_ORNAMENTACION.">#REF!</definedName>
    <definedName name="Marcos_en_concreto_visto_para_ventana_de_correr_7.5_X_30_cm.">#REF!</definedName>
    <definedName name="marina">'[90]Informe Semanal 1'!#REF!</definedName>
    <definedName name="Marmolina">#REF!</definedName>
    <definedName name="Marquesinas_en_lamina_puntos_fijos">#REF!</definedName>
    <definedName name="masor" localSheetId="1" hidden="1">{"via1",#N/A,TRUE,"general";"via2",#N/A,TRUE,"general";"via3",#N/A,TRUE,"general"}</definedName>
    <definedName name="masor" hidden="1">{"via1",#N/A,TRUE,"general";"via2",#N/A,TRUE,"general";"via3",#N/A,TRUE,"general"}</definedName>
    <definedName name="MAT">#REF!</definedName>
    <definedName name="MATERIAL">'[91]TABLA MATERIALES'!$A$3:$D$654</definedName>
    <definedName name="materiales">[71]materiales!$A$7:$A$1317</definedName>
    <definedName name="materiales1">#REF!</definedName>
    <definedName name="MaterialTub">#REF!</definedName>
    <definedName name="MATRIZ">#REF!</definedName>
    <definedName name="MATRIZ_DE_DATOS">#REF!</definedName>
    <definedName name="MCCs">#REF!</definedName>
    <definedName name="mdd" localSheetId="1" hidden="1">{"via1",#N/A,TRUE,"general";"via2",#N/A,TRUE,"general";"via3",#N/A,TRUE,"general"}</definedName>
    <definedName name="mdd" hidden="1">{"via1",#N/A,TRUE,"general";"via2",#N/A,TRUE,"general";"via3",#N/A,TRUE,"general"}</definedName>
    <definedName name="Mecheros_Bunsen">#REF!</definedName>
    <definedName name="mediah_reposo_comida">'[92]CCP,LEYES, Y DEC.'!#REF!</definedName>
    <definedName name="Medidores__Domestico__2">#REF!</definedName>
    <definedName name="Medidores__Incendio__1_1_2">#REF!</definedName>
    <definedName name="meg" localSheetId="1"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'[41]LIQUIDA-NOMINA'!$H$3</definedName>
    <definedName name="MESES">#REF!</definedName>
    <definedName name="MesesMora">'[10]LIQ-NOM'!$I$3</definedName>
    <definedName name="Mesones_de_atención_en_granito_color_gris_jaspe.">#REF!</definedName>
    <definedName name="Meta1">#REF!</definedName>
    <definedName name="Meta2">#REF!</definedName>
    <definedName name="Meta3">#REF!</definedName>
    <definedName name="Metal_Deck_Cal_22">#REF!</definedName>
    <definedName name="mfgjrdt" localSheetId="1" hidden="1">{"TAB1",#N/A,TRUE,"GENERAL";"TAB2",#N/A,TRUE,"GENERAL";"TAB3",#N/A,TRUE,"GENERAL";"TAB4",#N/A,TRUE,"GENERAL";"TAB5",#N/A,TRUE,"GENERAL"}</definedName>
    <definedName name="mfgjrdt" hidden="1">{"TAB1",#N/A,TRUE,"GENERAL";"TAB2",#N/A,TRUE,"GENERAL";"TAB3",#N/A,TRUE,"GENERAL";"TAB4",#N/A,TRUE,"GENERAL";"TAB5",#N/A,TRUE,"GENERAL"}</definedName>
    <definedName name="mghm" localSheetId="1"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ineral">#REF!</definedName>
    <definedName name="mjmj" localSheetId="1" hidden="1">{"via1",#N/A,TRUE,"general";"via2",#N/A,TRUE,"general";"via3",#N/A,TRUE,"general"}</definedName>
    <definedName name="mjmj" hidden="1">{"via1",#N/A,TRUE,"general";"via2",#N/A,TRUE,"general";"via3",#N/A,TRUE,"general"}</definedName>
    <definedName name="mjmjmn" localSheetId="1" hidden="1">{"via1",#N/A,TRUE,"general";"via2",#N/A,TRUE,"general";"via3",#N/A,TRUE,"general"}</definedName>
    <definedName name="mjmjmn" hidden="1">{"via1",#N/A,TRUE,"general";"via2",#N/A,TRUE,"general";"via3",#N/A,TRUE,"general"}</definedName>
    <definedName name="mjnhgkio" localSheetId="1" hidden="1">{"via1",#N/A,TRUE,"general";"via2",#N/A,TRUE,"general";"via3",#N/A,TRUE,"general"}</definedName>
    <definedName name="mjnhgkio" hidden="1">{"via1",#N/A,TRUE,"general";"via2",#N/A,TRUE,"general";"via3",#N/A,TRUE,"general"}</definedName>
    <definedName name="MJU">#REF!</definedName>
    <definedName name="mmjmjh" localSheetId="1" hidden="1">{"TAB1",#N/A,TRUE,"GENERAL";"TAB2",#N/A,TRUE,"GENERAL";"TAB3",#N/A,TRUE,"GENERAL";"TAB4",#N/A,TRUE,"GENERAL";"TAB5",#N/A,TRUE,"GENERAL"}</definedName>
    <definedName name="mmjmjh" hidden="1">{"TAB1",#N/A,TRUE,"GENERAL";"TAB2",#N/A,TRUE,"GENERAL";"TAB3",#N/A,TRUE,"GENERAL";"TAB4",#N/A,TRUE,"GENERAL";"TAB5",#N/A,TRUE,"GENERAL"}</definedName>
    <definedName name="mmm" localSheetId="1" hidden="1">{"TAB1",#N/A,TRUE,"GENERAL";"TAB2",#N/A,TRUE,"GENERAL";"TAB3",#N/A,TRUE,"GENERAL";"TAB4",#N/A,TRUE,"GENERAL";"TAB5",#N/A,TRUE,"GENERAL"}</definedName>
    <definedName name="mmm" hidden="1">{"TAB1",#N/A,TRUE,"GENERAL";"TAB2",#N/A,TRUE,"GENERAL";"TAB3",#N/A,TRUE,"GENERAL";"TAB4",#N/A,TRUE,"GENERAL";"TAB5",#N/A,TRUE,"GENERAL"}</definedName>
    <definedName name="mmmh" localSheetId="1" hidden="1">{"via1",#N/A,TRUE,"general";"via2",#N/A,TRUE,"general";"via3",#N/A,TRUE,"general"}</definedName>
    <definedName name="mmmh" hidden="1">{"via1",#N/A,TRUE,"general";"via2",#N/A,TRUE,"general";"via3",#N/A,TRUE,"general"}</definedName>
    <definedName name="mmmmmjyt" localSheetId="1" hidden="1">{"TAB1",#N/A,TRUE,"GENERAL";"TAB2",#N/A,TRUE,"GENERAL";"TAB3",#N/A,TRUE,"GENERAL";"TAB4",#N/A,TRUE,"GENERAL";"TAB5",#N/A,TRUE,"GENERAL"}</definedName>
    <definedName name="mmmmmjyt" hidden="1">{"TAB1",#N/A,TRUE,"GENERAL";"TAB2",#N/A,TRUE,"GENERAL";"TAB3",#N/A,TRUE,"GENERAL";"TAB4",#N/A,TRUE,"GENERAL";"TAB5",#N/A,TRUE,"GENERAL"}</definedName>
    <definedName name="mmmmmmg" localSheetId="1" hidden="1">{"via1",#N/A,TRUE,"general";"via2",#N/A,TRUE,"general";"via3",#N/A,TRUE,"general"}</definedName>
    <definedName name="mmmmmmg" hidden="1">{"via1",#N/A,TRUE,"general";"via2",#N/A,TRUE,"general";"via3",#N/A,TRUE,"general"}</definedName>
    <definedName name="MN" localSheetId="1" hidden="1">{"via1",#N/A,TRUE,"general";"via2",#N/A,TRUE,"general";"via3",#N/A,TRUE,"general"}</definedName>
    <definedName name="MN" hidden="1">{"via1",#N/A,TRUE,"general";"via2",#N/A,TRUE,"general";"via3",#N/A,TRUE,"general"}</definedName>
    <definedName name="MOA" localSheetId="1" hidden="1">{#N/A,#N/A,FALSE,"Hoja1";#N/A,#N/A,FALSE,"Hoja2"}</definedName>
    <definedName name="MOA" hidden="1">{#N/A,#N/A,FALSE,"Hoja1";#N/A,#N/A,FALSE,"Hoja2"}</definedName>
    <definedName name="MOD">#REF!</definedName>
    <definedName name="MODIVejec" localSheetId="1" hidden="1">{#N/A,#N/A,FALSE,"Hoja1";#N/A,#N/A,FALSE,"Hoja2"}</definedName>
    <definedName name="MODIVejec" hidden="1">{#N/A,#N/A,FALSE,"Hoja1";#N/A,#N/A,FALSE,"Hoja2"}</definedName>
    <definedName name="Módulo3.anexo1" localSheetId="1">[9]!Módulo3.anexo1</definedName>
    <definedName name="Módulo3.anexo1" localSheetId="0">[9]!Módulo3.anexo1</definedName>
    <definedName name="Módulo3.anexo1">[9]!Módulo3.anexo1</definedName>
    <definedName name="Módulo3.anexo10" localSheetId="1">[9]!Módulo3.anexo10</definedName>
    <definedName name="Módulo3.anexo10" localSheetId="0">[9]!Módulo3.anexo10</definedName>
    <definedName name="Módulo3.anexo10">[9]!Módulo3.anexo10</definedName>
    <definedName name="Módulo3.anexo11" localSheetId="1">[9]!Módulo3.anexo11</definedName>
    <definedName name="Módulo3.anexo11" localSheetId="0">[9]!Módulo3.anexo11</definedName>
    <definedName name="Módulo3.anexo11">[9]!Módulo3.anexo11</definedName>
    <definedName name="Módulo3.anexo12" localSheetId="1">[9]!Módulo3.anexo12</definedName>
    <definedName name="Módulo3.anexo12" localSheetId="0">[9]!Módulo3.anexo12</definedName>
    <definedName name="Módulo3.anexo12">[9]!Módulo3.anexo12</definedName>
    <definedName name="Módulo3.anexo3" localSheetId="1">[9]!Módulo3.anexo3</definedName>
    <definedName name="Módulo3.anexo3" localSheetId="0">[9]!Módulo3.anexo3</definedName>
    <definedName name="Módulo3.anexo3">[9]!Módulo3.anexo3</definedName>
    <definedName name="Módulo3.anexo4" localSheetId="1">[9]!Módulo3.anexo4</definedName>
    <definedName name="Módulo3.anexo4" localSheetId="0">[9]!Módulo3.anexo4</definedName>
    <definedName name="Módulo3.anexo4">[9]!Módulo3.anexo4</definedName>
    <definedName name="Módulo3.anexo5" localSheetId="1">[9]!Módulo3.anexo5</definedName>
    <definedName name="Módulo3.anexo5" localSheetId="0">[9]!Módulo3.anexo5</definedName>
    <definedName name="Módulo3.anexo5">[9]!Módulo3.anexo5</definedName>
    <definedName name="Módulo3.anexo6" localSheetId="1">[9]!Módulo3.anexo6</definedName>
    <definedName name="Módulo3.anexo6" localSheetId="0">[9]!Módulo3.anexo6</definedName>
    <definedName name="Módulo3.anexo6">[9]!Módulo3.anexo6</definedName>
    <definedName name="Módulo8.anexo16" localSheetId="1">[9]!Módulo8.anexo16</definedName>
    <definedName name="Módulo8.anexo16" localSheetId="0">[9]!Módulo8.anexo16</definedName>
    <definedName name="Módulo8.anexo16">[9]!Módulo8.anexo16</definedName>
    <definedName name="MOE" localSheetId="1" hidden="1">{#N/A,#N/A,FALSE,"Hoja1";#N/A,#N/A,FALSE,"Hoja2"}</definedName>
    <definedName name="MOE" hidden="1">{#N/A,#N/A,FALSE,"Hoja1";#N/A,#N/A,FALSE,"Hoja2"}</definedName>
    <definedName name="MONEDA">[93]Tablas!$AO$6:$AO$7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ortero_1___3">#REF!</definedName>
    <definedName name="Mortero_1_3_impermeabilizado">#REF!</definedName>
    <definedName name="Mortero_1_4">#REF!</definedName>
    <definedName name="Mortero_a_granel_con_silo_puesto_en_obra__1_3_de_4000_P.S.I.">#REF!</definedName>
    <definedName name="Mortero_a_granel_con_silo_puesto_en_obra__1_4_de_3000_P.S.I.">#REF!</definedName>
    <definedName name="Mortero_a_granel_con_silo_puesto_en_obra__1_5_de_2000_P.S.I.">#REF!</definedName>
    <definedName name="Mortero_impermeabilizado_1_4">#REF!</definedName>
    <definedName name="MRLART">[2]STRSUMM0!#REF!</definedName>
    <definedName name="MRSUPDET">[46]steel!#REF!</definedName>
    <definedName name="Mtz_Avance">#REF!</definedName>
    <definedName name="Mv">#REF!</definedName>
    <definedName name="n" localSheetId="1" hidden="1">{"via1",#N/A,TRUE,"general";"via2",#N/A,TRUE,"general";"via3",#N/A,TRUE,"general"}</definedName>
    <definedName name="n" hidden="1">{"via1",#N/A,TRUE,"general";"via2",#N/A,TRUE,"general";"via3",#N/A,TRUE,"general"}</definedName>
    <definedName name="Nada" localSheetId="1">[52]!Nada</definedName>
    <definedName name="Nada" localSheetId="0">[52]!Nada</definedName>
    <definedName name="Nada">[52]!Nada</definedName>
    <definedName name="Nafta_2">'[94] ASR+Nafta'!$K$19:$AS$19</definedName>
    <definedName name="Nafta2">'[94] ASR+Nafta'!$K$19:$AS$19</definedName>
    <definedName name="Nafta3">'[94]Todos+Nafta'!$K$19:$AS$19</definedName>
    <definedName name="nbvnv" localSheetId="1" hidden="1">{"via1",#N/A,TRUE,"general";"via2",#N/A,TRUE,"general";"via3",#N/A,TRUE,"general"}</definedName>
    <definedName name="nbvnv" hidden="1">{"via1",#N/A,TRUE,"general";"via2",#N/A,TRUE,"general";"via3",#N/A,TRUE,"general"}</definedName>
    <definedName name="NDHS" localSheetId="1" hidden="1">{"TAB1",#N/A,TRUE,"GENERAL";"TAB2",#N/A,TRUE,"GENERAL";"TAB3",#N/A,TRUE,"GENERAL";"TAB4",#N/A,TRUE,"GENERAL";"TAB5",#N/A,TRUE,"GENERAL"}</definedName>
    <definedName name="NDHS" hidden="1">{"TAB1",#N/A,TRUE,"GENERAL";"TAB2",#N/A,TRUE,"GENERAL";"TAB3",#N/A,TRUE,"GENERAL";"TAB4",#N/A,TRUE,"GENERAL";"TAB5",#N/A,TRUE,"GENERAL"}</definedName>
    <definedName name="Nevera">#REF!</definedName>
    <definedName name="nf" localSheetId="1" hidden="1">{"TAB1",#N/A,TRUE,"GENERAL";"TAB2",#N/A,TRUE,"GENERAL";"TAB3",#N/A,TRUE,"GENERAL";"TAB4",#N/A,TRUE,"GENERAL";"TAB5",#N/A,TRUE,"GENERAL"}</definedName>
    <definedName name="nf" hidden="1">{"TAB1",#N/A,TRUE,"GENERAL";"TAB2",#N/A,TRUE,"GENERAL";"TAB3",#N/A,TRUE,"GENERAL";"TAB4",#N/A,TRUE,"GENERAL";"TAB5",#N/A,TRUE,"GENERAL"}</definedName>
    <definedName name="nfg" localSheetId="1" hidden="1">{"via1",#N/A,TRUE,"general";"via2",#N/A,TRUE,"general";"via3",#N/A,TRUE,"general"}</definedName>
    <definedName name="nfg" hidden="1">{"via1",#N/A,TRUE,"general";"via2",#N/A,TRUE,"general";"via3",#N/A,TRUE,"general"}</definedName>
    <definedName name="nfgn" localSheetId="1" hidden="1">{"via1",#N/A,TRUE,"general";"via2",#N/A,TRUE,"general";"via3",#N/A,TRUE,"general"}</definedName>
    <definedName name="nfgn" hidden="1">{"via1",#N/A,TRUE,"general";"via2",#N/A,TRUE,"general";"via3",#N/A,TRUE,"general"}</definedName>
    <definedName name="ng">#REF!</definedName>
    <definedName name="ngdn" localSheetId="1" hidden="1">{"TAB1",#N/A,TRUE,"GENERAL";"TAB2",#N/A,TRUE,"GENERAL";"TAB3",#N/A,TRUE,"GENERAL";"TAB4",#N/A,TRUE,"GENERAL";"TAB5",#N/A,TRUE,"GENERAL"}</definedName>
    <definedName name="ngdn" hidden="1">{"TAB1",#N/A,TRUE,"GENERAL";"TAB2",#N/A,TRUE,"GENERAL";"TAB3",#N/A,TRUE,"GENERAL";"TAB4",#N/A,TRUE,"GENERAL";"TAB5",#N/A,TRUE,"GENERAL"}</definedName>
    <definedName name="ngfh" localSheetId="1" hidden="1">{"via1",#N/A,TRUE,"general";"via2",#N/A,TRUE,"general";"via3",#N/A,TRUE,"general"}</definedName>
    <definedName name="ngfh" hidden="1">{"via1",#N/A,TRUE,"general";"via2",#N/A,TRUE,"general";"via3",#N/A,TRUE,"general"}</definedName>
    <definedName name="NH">#REF!</definedName>
    <definedName name="nhn" localSheetId="1" hidden="1">{"via1",#N/A,TRUE,"general";"via2",#N/A,TRUE,"general";"via3",#N/A,TRUE,"general"}</definedName>
    <definedName name="nhn" hidden="1">{"via1",#N/A,TRUE,"general";"via2",#N/A,TRUE,"general";"via3",#N/A,TRUE,"general"}</definedName>
    <definedName name="nhncfgn" localSheetId="1" hidden="1">{"TAB1",#N/A,TRUE,"GENERAL";"TAB2",#N/A,TRUE,"GENERAL";"TAB3",#N/A,TRUE,"GENERAL";"TAB4",#N/A,TRUE,"GENERAL";"TAB5",#N/A,TRUE,"GENERAL"}</definedName>
    <definedName name="nhncfgn" hidden="1">{"TAB1",#N/A,TRUE,"GENERAL";"TAB2",#N/A,TRUE,"GENERAL";"TAB3",#N/A,TRUE,"GENERAL";"TAB4",#N/A,TRUE,"GENERAL";"TAB5",#N/A,TRUE,"GENERAL"}</definedName>
    <definedName name="nhndr" localSheetId="1" hidden="1">{"via1",#N/A,TRUE,"general";"via2",#N/A,TRUE,"general";"via3",#N/A,TRUE,"general"}</definedName>
    <definedName name="nhndr" hidden="1">{"via1",#N/A,TRUE,"general";"via2",#N/A,TRUE,"general";"via3",#N/A,TRUE,"general"}</definedName>
    <definedName name="Niple_Pasamuros_en_Tuberia_y_Lamina_de_Acero_1">#REF!</definedName>
    <definedName name="Niple_Pasamuros_en_Tuberia_y_Lamina_de_Acero_1_1_2">#REF!</definedName>
    <definedName name="Niple_Pasamuros_en_Tuberia_y_Lamina_de_Acero_12">#REF!</definedName>
    <definedName name="Niple_Pasamuros_en_Tuberia_y_Lamina_de_Acero_14">#REF!</definedName>
    <definedName name="Niple_Pasamuros_en_Tuberia_y_Lamina_de_Acero_2">#REF!</definedName>
    <definedName name="Niple_Pasamuros_en_Tuberia_y_Lamina_de_Acero_3">#REF!</definedName>
    <definedName name="Nit">[41]EMPRESA!$F$8</definedName>
    <definedName name="Nmax">#REF!</definedName>
    <definedName name="nmdlf">#REF!</definedName>
    <definedName name="nmmmm" localSheetId="1" hidden="1">{"via1",#N/A,TRUE,"general";"via2",#N/A,TRUE,"general";"via3",#N/A,TRUE,"general"}</definedName>
    <definedName name="nmmmm" hidden="1">{"via1",#N/A,TRUE,"general";"via2",#N/A,TRUE,"general";"via3",#N/A,TRUE,"general"}</definedName>
    <definedName name="NN" localSheetId="1" hidden="1">{"TAB1",#N/A,TRUE,"GENERAL";"TAB2",#N/A,TRUE,"GENERAL";"TAB3",#N/A,TRUE,"GENERAL";"TAB4",#N/A,TRUE,"GENERAL";"TAB5",#N/A,TRUE,"GENERAL"}</definedName>
    <definedName name="NN" hidden="1">{"TAB1",#N/A,TRUE,"GENERAL";"TAB2",#N/A,TRUE,"GENERAL";"TAB3",#N/A,TRUE,"GENERAL";"TAB4",#N/A,TRUE,"GENERAL";"TAB5",#N/A,TRUE,"GENERAL"}</definedName>
    <definedName name="nndng" localSheetId="1" hidden="1">{"TAB1",#N/A,TRUE,"GENERAL";"TAB2",#N/A,TRUE,"GENERAL";"TAB3",#N/A,TRUE,"GENERAL";"TAB4",#N/A,TRUE,"GENERAL";"TAB5",#N/A,TRUE,"GENERAL"}</definedName>
    <definedName name="nndng" hidden="1">{"TAB1",#N/A,TRUE,"GENERAL";"TAB2",#N/A,TRUE,"GENERAL";"TAB3",#N/A,TRUE,"GENERAL";"TAB4",#N/A,TRUE,"GENERAL";"TAB5",#N/A,TRUE,"GENERAL"}</definedName>
    <definedName name="nnn" localSheetId="1" hidden="1">{"TAB1",#N/A,TRUE,"GENERAL";"TAB2",#N/A,TRUE,"GENERAL";"TAB3",#N/A,TRUE,"GENERAL";"TAB4",#N/A,TRUE,"GENERAL";"TAB5",#N/A,TRUE,"GENERAL"}</definedName>
    <definedName name="nnn" hidden="1">{"TAB1",#N/A,TRUE,"GENERAL";"TAB2",#N/A,TRUE,"GENERAL";"TAB3",#N/A,TRUE,"GENERAL";"TAB4",#N/A,TRUE,"GENERAL";"TAB5",#N/A,TRUE,"GENERAL"}</definedName>
    <definedName name="nnnhd" localSheetId="1" hidden="1">{"via1",#N/A,TRUE,"general";"via2",#N/A,TRUE,"general";"via3",#N/A,TRUE,"general"}</definedName>
    <definedName name="nnnhd" hidden="1">{"via1",#N/A,TRUE,"general";"via2",#N/A,TRUE,"general";"via3",#N/A,TRUE,"general"}</definedName>
    <definedName name="nnnnn" localSheetId="1" hidden="1">{"via1",#N/A,TRUE,"general";"via2",#N/A,TRUE,"general";"via3",#N/A,TRUE,"general"}</definedName>
    <definedName name="nnnnn" hidden="1">{"via1",#N/A,TRUE,"general";"via2",#N/A,TRUE,"general";"via3",#N/A,TRUE,"general"}</definedName>
    <definedName name="nnnnnd" localSheetId="1" hidden="1">{"TAB1",#N/A,TRUE,"GENERAL";"TAB2",#N/A,TRUE,"GENERAL";"TAB3",#N/A,TRUE,"GENERAL";"TAB4",#N/A,TRUE,"GENERAL";"TAB5",#N/A,TRUE,"GENERAL"}</definedName>
    <definedName name="nnnnnd" hidden="1">{"TAB1",#N/A,TRUE,"GENERAL";"TAB2",#N/A,TRUE,"GENERAL";"TAB3",#N/A,TRUE,"GENERAL";"TAB4",#N/A,TRUE,"GENERAL";"TAB5",#N/A,TRUE,"GENERAL"}</definedName>
    <definedName name="nnnnnf" localSheetId="1" hidden="1">{"TAB1",#N/A,TRUE,"GENERAL";"TAB2",#N/A,TRUE,"GENERAL";"TAB3",#N/A,TRUE,"GENERAL";"TAB4",#N/A,TRUE,"GENERAL";"TAB5",#N/A,TRUE,"GENERAL"}</definedName>
    <definedName name="nnnnnf" hidden="1">{"TAB1",#N/A,TRUE,"GENERAL";"TAB2",#N/A,TRUE,"GENERAL";"TAB3",#N/A,TRUE,"GENERAL";"TAB4",#N/A,TRUE,"GENERAL";"TAB5",#N/A,TRUE,"GENERAL"}</definedName>
    <definedName name="nnnnnh" localSheetId="1" hidden="1">{"via1",#N/A,TRUE,"general";"via2",#N/A,TRUE,"general";"via3",#N/A,TRUE,"general"}</definedName>
    <definedName name="nnnnnh" hidden="1">{"via1",#N/A,TRUE,"general";"via2",#N/A,TRUE,"general";"via3",#N/A,TRUE,"general"}</definedName>
    <definedName name="NO" localSheetId="1">F.M.!ERR</definedName>
    <definedName name="NO">[0]!ERR</definedName>
    <definedName name="No_desarrolladas">'[27]Reservas de Petróleo'!$A$2,'[27]Reservas de Petróleo'!$A$1,'[27]Reservas de Petróleo'!$D$4,'[27]Reservas de Petróleo'!$G$1:$G$65536</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#REF!</definedName>
    <definedName name="Num_Pmt_Per_Year">#REF!</definedName>
    <definedName name="Number_of_Payments" localSheetId="1">MATCH(0.01,End_Bal,-1)+1</definedName>
    <definedName name="Number_of_Payments">MATCH(0.01,End_Bal,-1)+1</definedName>
    <definedName name="nxn" localSheetId="1" hidden="1">{"via1",#N/A,TRUE,"general";"via2",#N/A,TRUE,"general";"via3",#N/A,TRUE,"general"}</definedName>
    <definedName name="nxn" hidden="1">{"via1",#N/A,TRUE,"general";"via2",#N/A,TRUE,"general";"via3",#N/A,TRUE,"general"}</definedName>
    <definedName name="ñpñpñ" localSheetId="1" hidden="1">{"via1",#N/A,TRUE,"general";"via2",#N/A,TRUE,"general";"via3",#N/A,TRUE,"general"}</definedName>
    <definedName name="ñpñpñ" hidden="1">{"via1",#N/A,TRUE,"general";"via2",#N/A,TRUE,"general";"via3",#N/A,TRUE,"general"}</definedName>
    <definedName name="º1">#REF!</definedName>
    <definedName name="o9o9" localSheetId="1" hidden="1">{"via1",#N/A,TRUE,"general";"via2",#N/A,TRUE,"general";"via3",#N/A,TRUE,"general"}</definedName>
    <definedName name="o9o9" hidden="1">{"via1",#N/A,TRUE,"general";"via2",#N/A,TRUE,"general";"via3",#N/A,TRUE,"general"}</definedName>
    <definedName name="OBJ">[25]PRESUPUESTO!$C$10</definedName>
    <definedName name="ObjetivoProyecto">#REF!</definedName>
    <definedName name="OBJETO.CONTRATO">[58]VARIABLES!$C$8</definedName>
    <definedName name="Obra">#REF!</definedName>
    <definedName name="obras" hidden="1">#REF!</definedName>
    <definedName name="obras1" localSheetId="1">DATE(YEAR([95]!Loan_Start),MONTH([95]!Loan_Start)+Payment_Number,DAY([95]!Loan_Start))</definedName>
    <definedName name="obras1" localSheetId="0">DATE(YEAR([95]!Loan_Start),MONTH([95]!Loan_Start)+Payment_Number,DAY([95]!Loan_Start))</definedName>
    <definedName name="obras1">DATE(YEAR([95]!Loan_Start),MONTH([95]!Loan_Start)+Payment_Number,DAY([95]!Loan_Start))</definedName>
    <definedName name="obras11" hidden="1">#REF!</definedName>
    <definedName name="obras111" localSheetId="1">DATE(YEAR([96]!Loan_Start),MONTH([96]!Loan_Start)+Payment_Number,DAY([96]!Loan_Start))</definedName>
    <definedName name="obras111" localSheetId="0">DATE(YEAR([96]!Loan_Start),MONTH([96]!Loan_Start)+Payment_Number,DAY([96]!Loan_Start))</definedName>
    <definedName name="obras111">DATE(YEAR([96]!Loan_Start),MONTH([96]!Loan_Start)+Payment_Number,DAY([96]!Loan_Start))</definedName>
    <definedName name="obser">[97]BD_SITP_08!$AP:$AV</definedName>
    <definedName name="OBSERVACION">[72]Hoja2!$D$3:$D$5</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localSheetId="1" hidden="1">{#N/A,#N/A,FALSE,"orthoflow";#N/A,#N/A,FALSE,"Miscelaneos";#N/A,#N/A,FALSE,"Instrumentacio";#N/A,#N/A,FALSE,"Electrico";#N/A,#N/A,FALSE,"Valv. Seguridad"}</definedName>
    <definedName name="OCTUBRE" hidden="1">{#N/A,#N/A,FALSE,"orthoflow";#N/A,#N/A,FALSE,"Miscelaneos";#N/A,#N/A,FALSE,"Instrumentacio";#N/A,#N/A,FALSE,"Electrico";#N/A,#N/A,FALSE,"Valv. Seguridad"}</definedName>
    <definedName name="OD">#REF!</definedName>
    <definedName name="Oficial">#REF!</definedName>
    <definedName name="oiret" localSheetId="1" hidden="1">{"TAB1",#N/A,TRUE,"GENERAL";"TAB2",#N/A,TRUE,"GENERAL";"TAB3",#N/A,TRUE,"GENERAL";"TAB4",#N/A,TRUE,"GENERAL";"TAB5",#N/A,TRUE,"GENERAL"}</definedName>
    <definedName name="oiret" hidden="1">{"TAB1",#N/A,TRUE,"GENERAL";"TAB2",#N/A,TRUE,"GENERAL";"TAB3",#N/A,TRUE,"GENERAL";"TAB4",#N/A,TRUE,"GENERAL";"TAB5",#N/A,TRUE,"GENERAL"}</definedName>
    <definedName name="oirgrth" localSheetId="1" hidden="1">{"TAB1",#N/A,TRUE,"GENERAL";"TAB2",#N/A,TRUE,"GENERAL";"TAB3",#N/A,TRUE,"GENERAL";"TAB4",#N/A,TRUE,"GENERAL";"TAB5",#N/A,TRUE,"GENERAL"}</definedName>
    <definedName name="oirgrth" hidden="1">{"TAB1",#N/A,TRUE,"GENERAL";"TAB2",#N/A,TRUE,"GENERAL";"TAB3",#N/A,TRUE,"GENERAL";"TAB4",#N/A,TRUE,"GENERAL";"TAB5",#N/A,TRUE,"GENERAL"}</definedName>
    <definedName name="OIUOIU" localSheetId="1" hidden="1">{"via1",#N/A,TRUE,"general";"via2",#N/A,TRUE,"general";"via3",#N/A,TRUE,"general"}</definedName>
    <definedName name="OIUOIU" hidden="1">{"via1",#N/A,TRUE,"general";"via2",#N/A,TRUE,"general";"via3",#N/A,TRUE,"general"}</definedName>
    <definedName name="OnceThru">0</definedName>
    <definedName name="OÑ">#REF!</definedName>
    <definedName name="ooo" localSheetId="1" hidden="1">{"via1",#N/A,TRUE,"general";"via2",#N/A,TRUE,"general";"via3",#N/A,TRUE,"general"}</definedName>
    <definedName name="ooo" hidden="1">{"via1",#N/A,TRUE,"general";"via2",#N/A,TRUE,"general";"via3",#N/A,TRUE,"general"}</definedName>
    <definedName name="ooooiii" localSheetId="1" hidden="1">{"TAB1",#N/A,TRUE,"GENERAL";"TAB2",#N/A,TRUE,"GENERAL";"TAB3",#N/A,TRUE,"GENERAL";"TAB4",#N/A,TRUE,"GENERAL";"TAB5",#N/A,TRUE,"GENERAL"}</definedName>
    <definedName name="ooooiii" hidden="1">{"TAB1",#N/A,TRUE,"GENERAL";"TAB2",#N/A,TRUE,"GENERAL";"TAB3",#N/A,TRUE,"GENERAL";"TAB4",#N/A,TRUE,"GENERAL";"TAB5",#N/A,TRUE,"GENERAL"}</definedName>
    <definedName name="oooos" localSheetId="1"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ganizador_de_Cables_de_Puenteo">#REF!</definedName>
    <definedName name="ORIGEN">#REF!</definedName>
    <definedName name="ORIGINAL" localSheetId="1" hidden="1">{#N/A,#N/A,FALSE,"orthoflow";#N/A,#N/A,FALSE,"Miscelaneos";#N/A,#N/A,FALSE,"Instrumentacio";#N/A,#N/A,FALSE,"Electrico";#N/A,#N/A,FALSE,"Valv. Seguridad"}</definedName>
    <definedName name="ORIGINAL" hidden="1">{#N/A,#N/A,FALSE,"orthoflow";#N/A,#N/A,FALSE,"Miscelaneos";#N/A,#N/A,FALSE,"Instrumentacio";#N/A,#N/A,FALSE,"Electrico";#N/A,#N/A,FALSE,"Valv. Seguridad"}</definedName>
    <definedName name="Orinal_Mediano_Ref._08860">#REF!</definedName>
    <definedName name="OROZCO" hidden="1">[7]INST!#REF!</definedName>
    <definedName name="otros">[71]otros!$A$6:$A$1235</definedName>
    <definedName name="OTROS1">#REF!</definedName>
    <definedName name="OUT">#REF!</definedName>
    <definedName name="P">#REF!</definedName>
    <definedName name="P_1___2.7x4.55___Plano_de_Detalle_No._A_170">#REF!</definedName>
    <definedName name="P_2___2.7x4.8___Plano_de_Detalle_No._A_170">#REF!</definedName>
    <definedName name="P_2´___2.2x4.8___Plano_de_Detalle_No._A_171">#REF!</definedName>
    <definedName name="P_3___2.7x1.05___Plano_de_Detalle_No._A_170">#REF!</definedName>
    <definedName name="P_4___2.7x1.5___Plano_de_Detalle_No._A_170">#REF!</definedName>
    <definedName name="P_5___2.7x4.2___Plano_de_Detalle_No._A_171">#REF!</definedName>
    <definedName name="P_7´___2.7x0.9___Plano_de_Detalle_No._A_172">#REF!</definedName>
    <definedName name="P_Yacimiento">#REF!</definedName>
    <definedName name="p0p0" localSheetId="1" hidden="1">{"via1",#N/A,TRUE,"general";"via2",#N/A,TRUE,"general";"via3",#N/A,TRUE,"general"}</definedName>
    <definedName name="p0p0" hidden="1">{"via1",#N/A,TRUE,"general";"via2",#N/A,TRUE,"general";"via3",#N/A,TRUE,"general"}</definedName>
    <definedName name="Pabmeril_Pliego_9_x11">#REF!</definedName>
    <definedName name="Page____1____of____2">#REF!</definedName>
    <definedName name="Palas">#REF!</definedName>
    <definedName name="Papelera_AI_Ref._CA_08R">#REF!</definedName>
    <definedName name="Paral_Telescópico_2_2_m">#REF!</definedName>
    <definedName name="Paral_Telescópico_2_4">#REF!</definedName>
    <definedName name="Parales_estrcuturales_para_presiana_Luxalon">#REF!</definedName>
    <definedName name="Parametro_Peso">[59]Tablas!$A$1:$A$65536</definedName>
    <definedName name="Pararayos_Ionizante__Incluye_Bajante_y_Pozo_de_Tierra">#REF!</definedName>
    <definedName name="Pared_en_Dry_Wall_E.10_CM">#REF!</definedName>
    <definedName name="Pared_en_sistema_dray_wall_e_0.15">#REF!</definedName>
    <definedName name="Pasos_escalera_nariz__L__especial_de_Moore_o_similar__tono_coral">#REF!</definedName>
    <definedName name="Patch_Panel_de_16_Puertos_RJ_45_Cat._5E">#REF!</definedName>
    <definedName name="Patch_Panel_de_32_Puertos_RJ_45_Cat._5E">#REF!</definedName>
    <definedName name="Pay_Date">#REF!</definedName>
    <definedName name="Pay_Num">#REF!</definedName>
    <definedName name="Payment_Date" localSheetId="1">DATE(YEAR([0]!Loan_Start),MONTH([0]!Loan_Start)+Payment_Number,DAY([0]!Loan_Start))</definedName>
    <definedName name="Payment_Date" localSheetId="0">DATE(YEAR([0]!Loan_Start),MONTH([0]!Loan_Start)+Payment_Number,DAY([0]!Loan_Start))</definedName>
    <definedName name="Payment_Date">DATE(YEAR(Loan_Start),MONTH(Loan_Start)+Payment_Number,DAY(Loan_Start))</definedName>
    <definedName name="Payment_Date1" localSheetId="1">DATE(YEAR([96]!Loan_Start),MONTH([96]!Loan_Start)+Payment_Number,DAY([96]!Loan_Start))</definedName>
    <definedName name="Payment_Date1" localSheetId="0">DATE(YEAR([96]!Loan_Start),MONTH([96]!Loan_Start)+Payment_Number,DAY([96]!Loan_Start))</definedName>
    <definedName name="Payment_Date1">DATE(YEAR([96]!Loan_Start),MONTH([96]!Loan_Start)+Payment_Number,DAY([96]!Loan_Start))</definedName>
    <definedName name="Payment_Needed">"Pago necesario"</definedName>
    <definedName name="Pb">#REF!</definedName>
    <definedName name="Pd">#REF!</definedName>
    <definedName name="Pegacor">#REF!</definedName>
    <definedName name="Pegante_Colbón">#REF!</definedName>
    <definedName name="PEPE" localSheetId="1">F.M.!ERR</definedName>
    <definedName name="PEPE">[0]!ERR</definedName>
    <definedName name="Percha_en_AI_Doble_Ref._FB_5502">#REF!</definedName>
    <definedName name="Periodo">[43]Hoja1!$C$1</definedName>
    <definedName name="PeriodoPago">'[41]LIQUIDA-NOMINA'!$C$4</definedName>
    <definedName name="PeriodoRepago">#REF!</definedName>
    <definedName name="PeriodoRepagoCCP">#REF!</definedName>
    <definedName name="Persianas_Luxalon_Cortasol_84RLSL5">#REF!</definedName>
    <definedName name="phed">[56]Hoja1!$C$4</definedName>
    <definedName name="phen">[56]Hoja1!$C$5</definedName>
    <definedName name="Piedra_Media_Zonga">#REF!</definedName>
    <definedName name="Pindis">#REF!</definedName>
    <definedName name="pint">'[78]7422CW00'!#REF!</definedName>
    <definedName name="pintura">'[78]7422CW00'!#REF!</definedName>
    <definedName name="Pintura_blanca_para_trafico">#REF!</definedName>
    <definedName name="Pintura_electrostática">#REF!</definedName>
    <definedName name="pintyura">[98]STRSUMM0!#REF!</definedName>
    <definedName name="PIP">#REF!</definedName>
    <definedName name="Piscinas">#REF!</definedName>
    <definedName name="Piso_olimpia_base_20___20">#REF!</definedName>
    <definedName name="PKHK" localSheetId="1" hidden="1">{"TAB1",#N/A,TRUE,"GENERAL";"TAB2",#N/A,TRUE,"GENERAL";"TAB3",#N/A,TRUE,"GENERAL";"TAB4",#N/A,TRUE,"GENERAL";"TAB5",#N/A,TRUE,"GENERAL"}</definedName>
    <definedName name="PKHK" hidden="1">{"TAB1",#N/A,TRUE,"GENERAL";"TAB2",#N/A,TRUE,"GENERAL";"TAB3",#N/A,TRUE,"GENERAL";"TAB4",#N/A,TRUE,"GENERAL";"TAB5",#N/A,TRUE,"GENERAL"}</definedName>
    <definedName name="pkj" localSheetId="1"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1" hidden="1">{"TAB1",#N/A,TRUE,"GENERAL";"TAB2",#N/A,TRUE,"GENERAL";"TAB3",#N/A,TRUE,"GENERAL";"TAB4",#N/A,TRUE,"GENERAL";"TAB5",#N/A,TRUE,"GENERAL"}</definedName>
    <definedName name="PLAD" hidden="1">{"TAB1",#N/A,TRUE,"GENERAL";"TAB2",#N/A,TRUE,"GENERAL";"TAB3",#N/A,TRUE,"GENERAL";"TAB4",#N/A,TRUE,"GENERAL";"TAB5",#N/A,TRUE,"GENERAL"}</definedName>
    <definedName name="Plancha">#REF!</definedName>
    <definedName name="Planchón_Ordinario_3_M">#REF!</definedName>
    <definedName name="Planos_Record">#REF!</definedName>
    <definedName name="Planta_Telefonica_Digital_de_10_Lineas_Troncales_20_Extensiones_y_5_Directos">#REF!</definedName>
    <definedName name="Plaquetas_en_concreto_0_40_x_0_40_tipo_IDU">#REF!</definedName>
    <definedName name="Platina_hierro_1_2__x_1_8">#REF!</definedName>
    <definedName name="Platinas">#REF!</definedName>
    <definedName name="Plazo">[36]BASES!$E$27</definedName>
    <definedName name="PlazoAIU">#REF!</definedName>
    <definedName name="PLPLUNN" localSheetId="1"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 localSheetId="1">[30]!absc</definedName>
    <definedName name="po" localSheetId="0">[30]!absc</definedName>
    <definedName name="po">[30]!absc</definedName>
    <definedName name="Poceta_en_acero_inoxidable_tipo_SOCODA">#REF!</definedName>
    <definedName name="POCETAS">#REF!</definedName>
    <definedName name="Pocetas_en_granito_lavado_blanco_Huila_grano_1.">#REF!</definedName>
    <definedName name="POIUP" localSheetId="1" hidden="1">{"via1",#N/A,TRUE,"general";"via2",#N/A,TRUE,"general";"via3",#N/A,TRUE,"general"}</definedName>
    <definedName name="POIUP" hidden="1">{"via1",#N/A,TRUE,"general";"via2",#N/A,TRUE,"general";"via3",#N/A,TRUE,"general"}</definedName>
    <definedName name="popop" localSheetId="1" hidden="1">{"via1",#N/A,TRUE,"general";"via2",#N/A,TRUE,"general";"via3",#N/A,TRUE,"general"}</definedName>
    <definedName name="popop" hidden="1">{"via1",#N/A,TRUE,"general";"via2",#N/A,TRUE,"general";"via3",#N/A,TRUE,"general"}</definedName>
    <definedName name="popp" localSheetId="1" hidden="1">{"via1",#N/A,TRUE,"general";"via2",#N/A,TRUE,"general";"via3",#N/A,TRUE,"general"}</definedName>
    <definedName name="popp" hidden="1">{"via1",#N/A,TRUE,"general";"via2",#N/A,TRUE,"general";"via3",#N/A,TRUE,"general"}</definedName>
    <definedName name="popu">#REF!</definedName>
    <definedName name="popvds" localSheetId="1" hidden="1">{"TAB1",#N/A,TRUE,"GENERAL";"TAB2",#N/A,TRUE,"GENERAL";"TAB3",#N/A,TRUE,"GENERAL";"TAB4",#N/A,TRUE,"GENERAL";"TAB5",#N/A,TRUE,"GENERAL"}</definedName>
    <definedName name="popvds" hidden="1">{"TAB1",#N/A,TRUE,"GENERAL";"TAB2",#N/A,TRUE,"GENERAL";"TAB3",#N/A,TRUE,"GENERAL";"TAB4",#N/A,TRUE,"GENERAL";"TAB5",#N/A,TRUE,"GENERAL"}</definedName>
    <definedName name="porc">#REF!</definedName>
    <definedName name="PORCE">[37]BASES!$E$26</definedName>
    <definedName name="Porcelanato_Gris_Dolphin_Ref.">#REF!</definedName>
    <definedName name="Porcentaje">#REF!</definedName>
    <definedName name="PORCENTAJE1">#REF!</definedName>
    <definedName name="Porta_candado_simple_3_.">#REF!</definedName>
    <definedName name="Porta_Papel_Doble_con_Tapa_Ref._B_288">#REF!</definedName>
    <definedName name="PORTADA2">'[99]Hoja 1 '!#REF!</definedName>
    <definedName name="POSICION_PRESUP">[11]Tablas!#REF!</definedName>
    <definedName name="POSICIONES">#REF!</definedName>
    <definedName name="pouig" localSheetId="1" hidden="1">{"via1",#N/A,TRUE,"general";"via2",#N/A,TRUE,"general";"via3",#N/A,TRUE,"general"}</definedName>
    <definedName name="pouig" hidden="1">{"via1",#N/A,TRUE,"general";"via2",#N/A,TRUE,"general";"via3",#N/A,TRUE,"general"}</definedName>
    <definedName name="POZO">[59]Tablas!$C$1:$C$65536</definedName>
    <definedName name="PPPP" localSheetId="1" hidden="1">{#N/A,#N/A,FALSE,"orthoflow";#N/A,#N/A,FALSE,"Miscelaneos";#N/A,#N/A,FALSE,"Instrumentacio";#N/A,#N/A,FALSE,"Electrico";#N/A,#N/A,FALSE,"Valv. Seguridad"}</definedName>
    <definedName name="PPPP" hidden="1">{#N/A,#N/A,FALSE,"orthoflow";#N/A,#N/A,FALSE,"Miscelaneos";#N/A,#N/A,FALSE,"Instrumentacio";#N/A,#N/A,FALSE,"Electrico";#N/A,#N/A,FALSE,"Valv. Seguridad"}</definedName>
    <definedName name="ppppp9" localSheetId="1" hidden="1">{"via1",#N/A,TRUE,"general";"via2",#N/A,TRUE,"general";"via3",#N/A,TRUE,"general"}</definedName>
    <definedName name="ppppp9" hidden="1">{"via1",#N/A,TRUE,"general";"via2",#N/A,TRUE,"general";"via3",#N/A,TRUE,"general"}</definedName>
    <definedName name="pppppd" localSheetId="1"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1" hidden="1">{"via1",#N/A,TRUE,"general";"via2",#N/A,TRUE,"general";"via3",#N/A,TRUE,"general"}</definedName>
    <definedName name="pqroj" hidden="1">{"via1",#N/A,TRUE,"general";"via2",#N/A,TRUE,"general";"via3",#N/A,TRUE,"general"}</definedName>
    <definedName name="Pr">[47]medelo!$D$46</definedName>
    <definedName name="PRE">#REF!</definedName>
    <definedName name="Precio">#REF!</definedName>
    <definedName name="precio2">#REF!</definedName>
    <definedName name="PrecioS">#REF!</definedName>
    <definedName name="PREST">#REF!</definedName>
    <definedName name="PrestacionesSeguridadOtrosFMMin">#REF!</definedName>
    <definedName name="PRIMER" localSheetId="1" hidden="1">{"via1",#N/A,TRUE,"general";"via2",#N/A,TRUE,"general";"via3",#N/A,TRUE,"general"}</definedName>
    <definedName name="PRIMER" hidden="1">{"via1",#N/A,TRUE,"general";"via2",#N/A,TRUE,"general";"via3",#N/A,TRUE,"general"}</definedName>
    <definedName name="PRIMERO">'[90]Informe Semanal 1'!$V$43:$W$43</definedName>
    <definedName name="PRIMET" localSheetId="1"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#REF!</definedName>
    <definedName name="Print_Area_Reset" localSheetId="1">OFFSET(Full_Print,0,0,Last_Row)</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[56]Hoja1!$C$3</definedName>
    <definedName name="prnf">[56]Hoja1!$C$6</definedName>
    <definedName name="ProbRange">0</definedName>
    <definedName name="ProbRangeMit">0</definedName>
    <definedName name="PROC">#REF!</definedName>
    <definedName name="PROCEDIM_SELECC">#REF!</definedName>
    <definedName name="PROCESO">#REF!</definedName>
    <definedName name="PRODUCTO">#REF!</definedName>
    <definedName name="PROF.F1">[50]PERSONAL!$B$6:$H$20</definedName>
    <definedName name="PrOfic">[36]BASES!$B$31</definedName>
    <definedName name="PROGDES">#REF!</definedName>
    <definedName name="Programa">#REF!</definedName>
    <definedName name="programainv" localSheetId="1">F.M.!ERR</definedName>
    <definedName name="programainv">[0]!ERR</definedName>
    <definedName name="Proponente">#REF!</definedName>
    <definedName name="PRUEBA" localSheetId="1">[100]!absc</definedName>
    <definedName name="PRUEBA" localSheetId="0">[100]!absc</definedName>
    <definedName name="PRUEBA">[100]!absc</definedName>
    <definedName name="prueba1" localSheetId="1">[100]!absc</definedName>
    <definedName name="prueba1" localSheetId="0">[100]!absc</definedName>
    <definedName name="prueba1">[100]!absc</definedName>
    <definedName name="PRUEBA2">#REF!</definedName>
    <definedName name="ps">#REF!</definedName>
    <definedName name="PSTRESS_RELIEVI">#REF!</definedName>
    <definedName name="PTAR" localSheetId="1" hidden="1">{#N/A,#N/A,FALSE,"Estatico";#N/A,#N/A,FALSE,"Tuberia";#N/A,#N/A,FALSE,"Instrumentación";#N/A,#N/A,FALSE,"Mecanica";#N/A,#N/A,FALSE,"Electrico";#N/A,#N/A,FALSE,"Ofic.Civiles"}</definedName>
    <definedName name="PTAR" hidden="1">{#N/A,#N/A,FALSE,"Estatico";#N/A,#N/A,FALSE,"Tuberia";#N/A,#N/A,FALSE,"Instrumentación";#N/A,#N/A,FALSE,"Mecanica";#N/A,#N/A,FALSE,"Electrico";#N/A,#N/A,FALSE,"Ofic.Civiles"}</definedName>
    <definedName name="ptope" localSheetId="1" hidden="1">{"TAB1",#N/A,TRUE,"GENERAL";"TAB2",#N/A,TRUE,"GENERAL";"TAB3",#N/A,TRUE,"GENERAL";"TAB4",#N/A,TRUE,"GENERAL";"TAB5",#N/A,TRUE,"GENERAL"}</definedName>
    <definedName name="ptope" hidden="1">{"TAB1",#N/A,TRUE,"GENERAL";"TAB2",#N/A,TRUE,"GENERAL";"TAB3",#N/A,TRUE,"GENERAL";"TAB4",#N/A,TRUE,"GENERAL";"TAB5",#N/A,TRUE,"GENERAL"}</definedName>
    <definedName name="ptopes" localSheetId="1" hidden="1">{"via1",#N/A,TRUE,"general";"via2",#N/A,TRUE,"general";"via3",#N/A,TRUE,"general"}</definedName>
    <definedName name="ptopes" hidden="1">{"via1",#N/A,TRUE,"general";"via2",#N/A,TRUE,"general";"via3",#N/A,TRUE,"general"}</definedName>
    <definedName name="Puentes_metalicos_Según_Diseño">#REF!</definedName>
    <definedName name="Puerta_en_Lamina_Cal._18_2.10x60__Incluye_marco_y_Rejilla__P_10">#REF!</definedName>
    <definedName name="Puerta_en_Lamina_Cal._18_2.10x75__Incluye_marco_y_Rejilla__P_8">#REF!</definedName>
    <definedName name="Puerta_en_Lamina_Cal._18_2.10x90__Incluye_marco_y_Rejilla__P_6´">#REF!</definedName>
    <definedName name="Puerta_en_Lamina_Cal._18_2.70x1.50__Incluye_marco_y_Rejilla__2_Hojas_P_12">#REF!</definedName>
    <definedName name="Puerta_marco_y_hoja">#REF!</definedName>
    <definedName name="Puesta_a_Tierra_Subestacion_Según_N._CODENSA_CTS_523_2">#REF!</definedName>
    <definedName name="Puesta_a_Tierra_T_GEN_3__3_Varillas_CW_5_8_x2.44_m">#REF!</definedName>
    <definedName name="Pulida_pisos_en_granito">#REF!</definedName>
    <definedName name="Punteros">#REF!</definedName>
    <definedName name="Puntilla_acerada_1.5">#REF!</definedName>
    <definedName name="Puntilla_con_Cabeza_1">#REF!</definedName>
    <definedName name="Puntilla_con_Cabeza_2">#REF!</definedName>
    <definedName name="Puntilla_sin_Cabeza_1">#REF!</definedName>
    <definedName name="PV_1___2.15x2.25___Plano_de_Detalle_No._A_168">#REF!</definedName>
    <definedName name="PV_2___2.15x2.1___Plano_de_Detalle_No._A_168">#REF!</definedName>
    <definedName name="PV_2´___2.15x2.175___Plano_de_Detalle_No._A_168">#REF!</definedName>
    <definedName name="PV_3___2.7x2.25___Plano_de_Detalle_No._A_168">#REF!</definedName>
    <definedName name="PV_4___2.7x6.6___Plano_de_Detalle_No._A_168">#REF!</definedName>
    <definedName name="PV_5___2.7x6.75___Plano_de_Detalle_No._A_169">#REF!</definedName>
    <definedName name="PW">#REF!</definedName>
    <definedName name="Pwf">'[101]ORITO 02 '!$A$12</definedName>
    <definedName name="Pwf_actual">'[101]ORITO 02 '!$E$6</definedName>
    <definedName name="Pwf_i">[47]medelo!$A$66:$A$83</definedName>
    <definedName name="Pwf_min">'[101]ORITO 02 '!$E$8</definedName>
    <definedName name="Pwfd">#REF!</definedName>
    <definedName name="Q">#REF!</definedName>
    <definedName name="Q_actual">'[101]ORITO 02 '!$E$7</definedName>
    <definedName name="Q_BRUTO">#REF!</definedName>
    <definedName name="q1q1q" localSheetId="1" hidden="1">{"via1",#N/A,TRUE,"general";"via2",#N/A,TRUE,"general";"via3",#N/A,TRUE,"general"}</definedName>
    <definedName name="q1q1q" hidden="1">{"via1",#N/A,TRUE,"general";"via2",#N/A,TRUE,"general";"via3",#N/A,TRUE,"general"}</definedName>
    <definedName name="qaedtguj" localSheetId="1" hidden="1">{"via1",#N/A,TRUE,"general";"via2",#N/A,TRUE,"general";"via3",#N/A,TRUE,"general"}</definedName>
    <definedName name="qaedtguj" hidden="1">{"via1",#N/A,TRUE,"general";"via2",#N/A,TRUE,"general";"via3",#N/A,TRUE,"general"}</definedName>
    <definedName name="QAQSWS" localSheetId="1" hidden="1">{"via1",#N/A,TRUE,"general";"via2",#N/A,TRUE,"general";"via3",#N/A,TRUE,"general"}</definedName>
    <definedName name="QAQSWS" hidden="1">{"via1",#N/A,TRUE,"general";"via2",#N/A,TRUE,"general";"via3",#N/A,TRUE,"general"}</definedName>
    <definedName name="qaqwwxcr" localSheetId="1" hidden="1">{"via1",#N/A,TRUE,"general";"via2",#N/A,TRUE,"general";"via3",#N/A,TRUE,"general"}</definedName>
    <definedName name="qaqwwxcr" hidden="1">{"via1",#N/A,TRUE,"general";"via2",#N/A,TRUE,"general";"via3",#N/A,TRUE,"general"}</definedName>
    <definedName name="qaz">#REF!</definedName>
    <definedName name="qedcd" localSheetId="1" hidden="1">{"via1",#N/A,TRUE,"general";"via2",#N/A,TRUE,"general";"via3",#N/A,TRUE,"general"}</definedName>
    <definedName name="qedcd" hidden="1">{"via1",#N/A,TRUE,"general";"via2",#N/A,TRUE,"general";"via3",#N/A,TRUE,"general"}</definedName>
    <definedName name="qeqewe" localSheetId="1" hidden="1">{"TAB1",#N/A,TRUE,"GENERAL";"TAB2",#N/A,TRUE,"GENERAL";"TAB3",#N/A,TRUE,"GENERAL";"TAB4",#N/A,TRUE,"GENERAL";"TAB5",#N/A,TRUE,"GENERAL"}</definedName>
    <definedName name="qeqewe" hidden="1">{"TAB1",#N/A,TRUE,"GENERAL";"TAB2",#N/A,TRUE,"GENERAL";"TAB3",#N/A,TRUE,"GENERAL";"TAB4",#N/A,TRUE,"GENERAL";"TAB5",#N/A,TRUE,"GENERAL"}</definedName>
    <definedName name="qewj" localSheetId="1" hidden="1">{"via1",#N/A,TRUE,"general";"via2",#N/A,TRUE,"general";"via3",#N/A,TRUE,"general"}</definedName>
    <definedName name="qewj" hidden="1">{"via1",#N/A,TRUE,"general";"via2",#N/A,TRUE,"general";"via3",#N/A,TRUE,"general"}</definedName>
    <definedName name="Qmax">[47]medelo!$B$63</definedName>
    <definedName name="qqqqqw" localSheetId="1" hidden="1">{"via1",#N/A,TRUE,"general";"via2",#N/A,TRUE,"general";"via3",#N/A,TRUE,"general"}</definedName>
    <definedName name="qqqqqw" hidden="1">{"via1",#N/A,TRUE,"general";"via2",#N/A,TRUE,"general";"via3",#N/A,TRUE,"general"}</definedName>
    <definedName name="QS">#REF!</definedName>
    <definedName name="Qt">'[101]ORITO 02 '!$E$9</definedName>
    <definedName name="QTIES">#REF!</definedName>
    <definedName name="QTY">#REF!</definedName>
    <definedName name="qw" localSheetId="1" hidden="1">{"via1",#N/A,TRUE,"general";"via2",#N/A,TRUE,"general";"via3",#N/A,TRUE,"general"}</definedName>
    <definedName name="qw" hidden="1">{"via1",#N/A,TRUE,"general";"via2",#N/A,TRUE,"general";"via3",#N/A,TRUE,"general"}</definedName>
    <definedName name="qwdas2" localSheetId="1" hidden="1">{"via1",#N/A,TRUE,"general";"via2",#N/A,TRUE,"general";"via3",#N/A,TRUE,"general"}</definedName>
    <definedName name="qwdas2" hidden="1">{"via1",#N/A,TRUE,"general";"via2",#N/A,TRUE,"general";"via3",#N/A,TRUE,"general"}</definedName>
    <definedName name="QWE">#REF!</definedName>
    <definedName name="qweqe" localSheetId="1" hidden="1">{"TAB1",#N/A,TRUE,"GENERAL";"TAB2",#N/A,TRUE,"GENERAL";"TAB3",#N/A,TRUE,"GENERAL";"TAB4",#N/A,TRUE,"GENERAL";"TAB5",#N/A,TRUE,"GENERAL"}</definedName>
    <definedName name="qweqe" hidden="1">{"TAB1",#N/A,TRUE,"GENERAL";"TAB2",#N/A,TRUE,"GENERAL";"TAB3",#N/A,TRUE,"GENERAL";"TAB4",#N/A,TRUE,"GENERAL";"TAB5",#N/A,TRUE,"GENERAL"}</definedName>
    <definedName name="QWERTY" localSheetId="1">F.M.!ERR</definedName>
    <definedName name="QWERTY">[0]!ERR</definedName>
    <definedName name="qwewertet" localSheetId="1" hidden="1">{#N/A,#N/A,TRUE,"1842CWN0"}</definedName>
    <definedName name="qwewertet" hidden="1">{#N/A,#N/A,TRUE,"1842CWN0"}</definedName>
    <definedName name="qwqwqwj" localSheetId="1"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'[94] ASR+Nafta'!$E$9:$E$21</definedName>
    <definedName name="Recall_3">'[94]Todos+Nafta'!$E$9:$E$21</definedName>
    <definedName name="Recebo_común">#REF!</definedName>
    <definedName name="Recorder">#REF!</definedName>
    <definedName name="recursos">[102]RECURSOS!$A$8:$A$204</definedName>
    <definedName name="rege" localSheetId="1" hidden="1">{"TAB1",#N/A,TRUE,"GENERAL";"TAB2",#N/A,TRUE,"GENERAL";"TAB3",#N/A,TRUE,"GENERAL";"TAB4",#N/A,TRUE,"GENERAL";"TAB5",#N/A,TRUE,"GENERAL"}</definedName>
    <definedName name="rege" hidden="1">{"TAB1",#N/A,TRUE,"GENERAL";"TAB2",#N/A,TRUE,"GENERAL";"TAB3",#N/A,TRUE,"GENERAL";"TAB4",#N/A,TRUE,"GENERAL";"TAB5",#N/A,TRUE,"GENERAL"}</definedName>
    <definedName name="REGIMEN_CONTRAT">[93]Tablas!$M$6:$M$8</definedName>
    <definedName name="REGIONAL">[93]Tablas!$I$6:$I$10</definedName>
    <definedName name="registro_aparatos">#REF!</definedName>
    <definedName name="Registro_Toya_3_4">#REF!</definedName>
    <definedName name="RegistroCoordinador">#REF!</definedName>
    <definedName name="regresd" localSheetId="1" hidden="1">{"TAB1",#N/A,TRUE,"GENERAL";"TAB2",#N/A,TRUE,"GENERAL";"TAB3",#N/A,TRUE,"GENERAL";"TAB4",#N/A,TRUE,"GENERAL";"TAB5",#N/A,TRUE,"GENERAL"}</definedName>
    <definedName name="regresd" hidden="1">{"TAB1",#N/A,TRUE,"GENERAL";"TAB2",#N/A,TRUE,"GENERAL";"TAB3",#N/A,TRUE,"GENERAL";"TAB4",#N/A,TRUE,"GENERAL";"TAB5",#N/A,TRUE,"GENERAL"}</definedName>
    <definedName name="regthio" localSheetId="1" hidden="1">{"TAB1",#N/A,TRUE,"GENERAL";"TAB2",#N/A,TRUE,"GENERAL";"TAB3",#N/A,TRUE,"GENERAL";"TAB4",#N/A,TRUE,"GENERAL";"TAB5",#N/A,TRUE,"GENERAL"}</definedName>
    <definedName name="regthio" hidden="1">{"TAB1",#N/A,TRUE,"GENERAL";"TAB2",#N/A,TRUE,"GENERAL";"TAB3",#N/A,TRUE,"GENERAL";"TAB4",#N/A,TRUE,"GENERAL";"TAB5",#N/A,TRUE,"GENERAL"}</definedName>
    <definedName name="Regulador_Trifasico_de_1_KVA">#REF!</definedName>
    <definedName name="Regulador_Trifasico_de_20_KVA">#REF!</definedName>
    <definedName name="Regulador_Trifasico_de_9_KVA">#REF!</definedName>
    <definedName name="REICIO" localSheetId="1">F.M.!ERR</definedName>
    <definedName name="REICIO">[0]!ERR</definedName>
    <definedName name="Reimbursement">"Reembolso"</definedName>
    <definedName name="reinicio" localSheetId="1">F.M.!ERR</definedName>
    <definedName name="reinicio">[0]!ERR</definedName>
    <definedName name="REJHE" localSheetId="1" hidden="1">{"via1",#N/A,TRUE,"general";"via2",#N/A,TRUE,"general";"via3",#N/A,TRUE,"general"}</definedName>
    <definedName name="REJHE" hidden="1">{"via1",#N/A,TRUE,"general";"via2",#N/A,TRUE,"general";"via3",#N/A,TRUE,"general"}</definedName>
    <definedName name="Rejilla_sifón_S_4.5_x_3.5">#REF!</definedName>
    <definedName name="Rejilla_sosco">#REF!</definedName>
    <definedName name="Rejillas_prefabricadas_baños_y_circulaciones_0_10___0_15">#REF!</definedName>
    <definedName name="rell">#REF!</definedName>
    <definedName name="remanentes">'[27]Reservas de Petróleo'!$A$2,'[27]Reservas de Petróleo'!$A$1,'[27]Reservas de Petróleo'!$D$4,'[27]Reservas de Petróleo'!$H$1:$H$65536</definedName>
    <definedName name="Remate_y_o_bordillo_cubiertas_0_10___0_20">#REF!</definedName>
    <definedName name="Remates_Laterales_y_Superiores_en_Aluzinc">#REF!</definedName>
    <definedName name="Remates_sillares_ventanas">#REF!</definedName>
    <definedName name="rendimiento">#REF!</definedName>
    <definedName name="RENDIMIENTO____CARGA">#REF!</definedName>
    <definedName name="REP.CONTRATANTE">[58]VARIABLES!$C$11</definedName>
    <definedName name="REP.CONTRATISTA">[58]VARIABLES!$C$10</definedName>
    <definedName name="Reparaciones_en_PVC_A.LL._2">#REF!</definedName>
    <definedName name="Reparaciones_en_PVC_A.LL._3">#REF!</definedName>
    <definedName name="Reparaciones_en_PVC_A.LL._4">#REF!</definedName>
    <definedName name="Reparaciones_en_PVC_P_1">#REF!</definedName>
    <definedName name="Reparaciones_en_PVC_P_1_1_2">#REF!</definedName>
    <definedName name="Reparaciones_en_PVC_P_1_1_4">#REF!</definedName>
    <definedName name="Reparaciones_en_PVC_P_1_2">#REF!</definedName>
    <definedName name="Reparaciones_en_PVC_P_3_4">#REF!</definedName>
    <definedName name="Reparaciones_en_PVC_S_2">#REF!</definedName>
    <definedName name="Reparaciones_en_PVC_S_3">#REF!</definedName>
    <definedName name="Reparaciones_en_PVC_S_4">#REF!</definedName>
    <definedName name="Repisa_Ordinario">#REF!</definedName>
    <definedName name="REPXXX">#REF!</definedName>
    <definedName name="Requerimiento">#REF!</definedName>
    <definedName name="Requerimientos">#REF!</definedName>
    <definedName name="rer" localSheetId="1" hidden="1">{"via1",#N/A,TRUE,"general";"via2",#N/A,TRUE,"general";"via3",#N/A,TRUE,"general"}</definedName>
    <definedName name="rer" hidden="1">{"via1",#N/A,TRUE,"general";"via2",#N/A,TRUE,"general";"via3",#N/A,TRUE,"general"}</definedName>
    <definedName name="rererw" localSheetId="1" hidden="1">{"TAB1",#N/A,TRUE,"GENERAL";"TAB2",#N/A,TRUE,"GENERAL";"TAB3",#N/A,TRUE,"GENERAL";"TAB4",#N/A,TRUE,"GENERAL";"TAB5",#N/A,TRUE,"GENERAL"}</definedName>
    <definedName name="rererw" hidden="1">{"TAB1",#N/A,TRUE,"GENERAL";"TAB2",#N/A,TRUE,"GENERAL";"TAB3",#N/A,TRUE,"GENERAL";"TAB4",#N/A,TRUE,"GENERAL";"TAB5",#N/A,TRUE,"GENERAL"}</definedName>
    <definedName name="rerg" localSheetId="1" hidden="1">{"TAB1",#N/A,TRUE,"GENERAL";"TAB2",#N/A,TRUE,"GENERAL";"TAB3",#N/A,TRUE,"GENERAL";"TAB4",#N/A,TRUE,"GENERAL";"TAB5",#N/A,TRUE,"GENERAL"}</definedName>
    <definedName name="rerg" hidden="1">{"TAB1",#N/A,TRUE,"GENERAL";"TAB2",#N/A,TRUE,"GENERAL";"TAB3",#N/A,TRUE,"GENERAL";"TAB4",#N/A,TRUE,"GENERAL";"TAB5",#N/A,TRUE,"GENERAL"}</definedName>
    <definedName name="rerrrrw" localSheetId="1"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#REF!</definedName>
    <definedName name="resu8" localSheetId="1">[9]!resu8</definedName>
    <definedName name="resu8" localSheetId="0">[9]!resu8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[36]BASES!$E$31</definedName>
    <definedName name="Retro_excavadora">#REF!</definedName>
    <definedName name="RETTRE" localSheetId="1" hidden="1">{"via1",#N/A,TRUE,"general";"via2",#N/A,TRUE,"general";"via3",#N/A,TRUE,"general"}</definedName>
    <definedName name="RETTRE" hidden="1">{"via1",#N/A,TRUE,"general";"via2",#N/A,TRUE,"general";"via3",#N/A,TRUE,"general"}</definedName>
    <definedName name="rety" localSheetId="1" hidden="1">{"TAB1",#N/A,TRUE,"GENERAL";"TAB2",#N/A,TRUE,"GENERAL";"TAB3",#N/A,TRUE,"GENERAL";"TAB4",#N/A,TRUE,"GENERAL";"TAB5",#N/A,TRUE,"GENERAL"}</definedName>
    <definedName name="rety" hidden="1">{"TAB1",#N/A,TRUE,"GENERAL";"TAB2",#N/A,TRUE,"GENERAL";"TAB3",#N/A,TRUE,"GENERAL";"TAB4",#N/A,TRUE,"GENERAL";"TAB5",#N/A,TRUE,"GENERAL"}</definedName>
    <definedName name="rewfreg" localSheetId="1" hidden="1">{"via1",#N/A,TRUE,"general";"via2",#N/A,TRUE,"general";"via3",#N/A,TRUE,"general"}</definedName>
    <definedName name="rewfreg" hidden="1">{"via1",#N/A,TRUE,"general";"via2",#N/A,TRUE,"general";"via3",#N/A,TRUE,"general"}</definedName>
    <definedName name="rewr" localSheetId="1" hidden="1">{"via1",#N/A,TRUE,"general";"via2",#N/A,TRUE,"general";"via3",#N/A,TRUE,"general"}</definedName>
    <definedName name="rewr" hidden="1">{"via1",#N/A,TRUE,"general";"via2",#N/A,TRUE,"general";"via3",#N/A,TRUE,"general"}</definedName>
    <definedName name="REWWER" localSheetId="1" hidden="1">{"TAB1",#N/A,TRUE,"GENERAL";"TAB2",#N/A,TRUE,"GENERAL";"TAB3",#N/A,TRUE,"GENERAL";"TAB4",#N/A,TRUE,"GENERAL";"TAB5",#N/A,TRUE,"GENERAL"}</definedName>
    <definedName name="REWWER" hidden="1">{"TAB1",#N/A,TRUE,"GENERAL";"TAB2",#N/A,TRUE,"GENERAL";"TAB3",#N/A,TRUE,"GENERAL";"TAB4",#N/A,TRUE,"GENERAL";"TAB5",#N/A,TRUE,"GENERAL"}</definedName>
    <definedName name="reyepoi" localSheetId="1" hidden="1">{"TAB1",#N/A,TRUE,"GENERAL";"TAB2",#N/A,TRUE,"GENERAL";"TAB3",#N/A,TRUE,"GENERAL";"TAB4",#N/A,TRUE,"GENERAL";"TAB5",#N/A,TRUE,"GENERAL"}</definedName>
    <definedName name="reyepoi" hidden="1">{"TAB1",#N/A,TRUE,"GENERAL";"TAB2",#N/A,TRUE,"GENERAL";"TAB3",#N/A,TRUE,"GENERAL";"TAB4",#N/A,TRUE,"GENERAL";"TAB5",#N/A,TRUE,"GENERAL"}</definedName>
    <definedName name="reyety" localSheetId="1" hidden="1">{"via1",#N/A,TRUE,"general";"via2",#N/A,TRUE,"general";"via3",#N/A,TRUE,"general"}</definedName>
    <definedName name="reyety" hidden="1">{"via1",#N/A,TRUE,"general";"via2",#N/A,TRUE,"general";"via3",#N/A,TRUE,"general"}</definedName>
    <definedName name="reyty" localSheetId="1" hidden="1">{"via1",#N/A,TRUE,"general";"via2",#N/A,TRUE,"general";"via3",#N/A,TRUE,"general"}</definedName>
    <definedName name="reyty" hidden="1">{"via1",#N/A,TRUE,"general";"via2",#N/A,TRUE,"general";"via3",#N/A,TRUE,"general"}</definedName>
    <definedName name="reyyt" localSheetId="1" hidden="1">{"via1",#N/A,TRUE,"general";"via2",#N/A,TRUE,"general";"via3",#N/A,TRUE,"general"}</definedName>
    <definedName name="reyyt" hidden="1">{"via1",#N/A,TRUE,"general";"via2",#N/A,TRUE,"general";"via3",#N/A,TRUE,"general"}</definedName>
    <definedName name="rfhnhjyu" localSheetId="1" hidden="1">{"TAB1",#N/A,TRUE,"GENERAL";"TAB2",#N/A,TRUE,"GENERAL";"TAB3",#N/A,TRUE,"GENERAL";"TAB4",#N/A,TRUE,"GENERAL";"TAB5",#N/A,TRUE,"GENERAL"}</definedName>
    <definedName name="rfhnhjyu" hidden="1">{"TAB1",#N/A,TRUE,"GENERAL";"TAB2",#N/A,TRUE,"GENERAL";"TAB3",#N/A,TRUE,"GENERAL";"TAB4",#N/A,TRUE,"GENERAL";"TAB5",#N/A,TRUE,"GENERAL"}</definedName>
    <definedName name="rfrf" localSheetId="1" hidden="1">{"via1",#N/A,TRUE,"general";"via2",#N/A,TRUE,"general";"via3",#N/A,TRUE,"general"}</definedName>
    <definedName name="rfrf" hidden="1">{"via1",#N/A,TRUE,"general";"via2",#N/A,TRUE,"general";"via3",#N/A,TRUE,"general"}</definedName>
    <definedName name="RFV">#REF!</definedName>
    <definedName name="RG">#REF!</definedName>
    <definedName name="rge" localSheetId="1" hidden="1">{"via1",#N/A,TRUE,"general";"via2",#N/A,TRUE,"general";"via3",#N/A,TRUE,"general"}</definedName>
    <definedName name="rge" hidden="1">{"via1",#N/A,TRUE,"general";"via2",#N/A,TRUE,"general";"via3",#N/A,TRUE,"general"}</definedName>
    <definedName name="rgegg" localSheetId="1" hidden="1">{"via1",#N/A,TRUE,"general";"via2",#N/A,TRUE,"general";"via3",#N/A,TRUE,"general"}</definedName>
    <definedName name="rgegg" hidden="1">{"via1",#N/A,TRUE,"general";"via2",#N/A,TRUE,"general";"via3",#N/A,TRUE,"general"}</definedName>
    <definedName name="rhh" localSheetId="1" hidden="1">{"TAB1",#N/A,TRUE,"GENERAL";"TAB2",#N/A,TRUE,"GENERAL";"TAB3",#N/A,TRUE,"GENERAL";"TAB4",#N/A,TRUE,"GENERAL";"TAB5",#N/A,TRUE,"GENERAL"}</definedName>
    <definedName name="rhh" hidden="1">{"TAB1",#N/A,TRUE,"GENERAL";"TAB2",#N/A,TRUE,"GENERAL";"TAB3",#N/A,TRUE,"GENERAL";"TAB4",#N/A,TRUE,"GENERAL";"TAB5",#N/A,TRUE,"GENERAL"}</definedName>
    <definedName name="rhrtd" localSheetId="1" hidden="1">{"TAB1",#N/A,TRUE,"GENERAL";"TAB2",#N/A,TRUE,"GENERAL";"TAB3",#N/A,TRUE,"GENERAL";"TAB4",#N/A,TRUE,"GENERAL";"TAB5",#N/A,TRUE,"GENERAL"}</definedName>
    <definedName name="rhrtd" hidden="1">{"TAB1",#N/A,TRUE,"GENERAL";"TAB2",#N/A,TRUE,"GENERAL";"TAB3",#N/A,TRUE,"GENERAL";"TAB4",#N/A,TRUE,"GENERAL";"TAB5",#N/A,TRUE,"GENERAL"}</definedName>
    <definedName name="rhtry" localSheetId="1" hidden="1">{"TAB1",#N/A,TRUE,"GENERAL";"TAB2",#N/A,TRUE,"GENERAL";"TAB3",#N/A,TRUE,"GENERAL";"TAB4",#N/A,TRUE,"GENERAL";"TAB5",#N/A,TRUE,"GENERAL"}</definedName>
    <definedName name="rhtry" hidden="1">{"TAB1",#N/A,TRUE,"GENERAL";"TAB2",#N/A,TRUE,"GENERAL";"TAB3",#N/A,TRUE,"GENERAL";"TAB4",#N/A,TRUE,"GENERAL";"TAB5",#N/A,TRUE,"GENERAL"}</definedName>
    <definedName name="RID">[103]Ingenieria!#REF!</definedName>
    <definedName name="RISP">'[3]7422CW00'!#REF!</definedName>
    <definedName name="rj" localSheetId="1" hidden="1">{"TAB1",#N/A,TRUE,"GENERAL";"TAB2",#N/A,TRUE,"GENERAL";"TAB3",#N/A,TRUE,"GENERAL";"TAB4",#N/A,TRUE,"GENERAL";"TAB5",#N/A,TRUE,"GENERAL"}</definedName>
    <definedName name="rj" hidden="1">{"TAB1",#N/A,TRUE,"GENERAL";"TAB2",#N/A,TRUE,"GENERAL";"TAB3",#N/A,TRUE,"GENERAL";"TAB4",#N/A,TRUE,"GENERAL";"TAB5",#N/A,TRUE,"GENERAL"}</definedName>
    <definedName name="rjjth" localSheetId="1" hidden="1">{"TAB1",#N/A,TRUE,"GENERAL";"TAB2",#N/A,TRUE,"GENERAL";"TAB3",#N/A,TRUE,"GENERAL";"TAB4",#N/A,TRUE,"GENERAL";"TAB5",#N/A,TRUE,"GENERAL"}</definedName>
    <definedName name="rjjth" hidden="1">{"TAB1",#N/A,TRUE,"GENERAL";"TAB2",#N/A,TRUE,"GENERAL";"TAB3",#N/A,TRUE,"GENERAL";"TAB4",#N/A,TRUE,"GENERAL";"TAB5",#N/A,TRUE,"GENERAL"}</definedName>
    <definedName name="rjy" localSheetId="1" hidden="1">{"via1",#N/A,TRUE,"general";"via2",#N/A,TRUE,"general";"via3",#N/A,TRUE,"general"}</definedName>
    <definedName name="rjy" hidden="1">{"via1",#N/A,TRUE,"general";"via2",#N/A,TRUE,"general";"via3",#N/A,TRUE,"general"}</definedName>
    <definedName name="rkjyk" localSheetId="1" hidden="1">{"TAB1",#N/A,TRUE,"GENERAL";"TAB2",#N/A,TRUE,"GENERAL";"TAB3",#N/A,TRUE,"GENERAL";"TAB4",#N/A,TRUE,"GENERAL";"TAB5",#N/A,TRUE,"GENERAL"}</definedName>
    <definedName name="rkjyk" hidden="1">{"TAB1",#N/A,TRUE,"GENERAL";"TAB2",#N/A,TRUE,"GENERAL";"TAB3",#N/A,TRUE,"GENERAL";"TAB4",#N/A,TRUE,"GENERAL";"TAB5",#N/A,TRUE,"GENERAL"}</definedName>
    <definedName name="rkru" localSheetId="1" hidden="1">{"via1",#N/A,TRUE,"general";"via2",#N/A,TRUE,"general";"via3",#N/A,TRUE,"general"}</definedName>
    <definedName name="rkru" hidden="1">{"via1",#N/A,TRUE,"general";"via2",#N/A,TRUE,"general";"via3",#N/A,TRUE,"general"}</definedName>
    <definedName name="rky" localSheetId="1" hidden="1">{"TAB1",#N/A,TRUE,"GENERAL";"TAB2",#N/A,TRUE,"GENERAL";"TAB3",#N/A,TRUE,"GENERAL";"TAB4",#N/A,TRUE,"GENERAL";"TAB5",#N/A,TRUE,"GENERAL"}</definedName>
    <definedName name="rky" hidden="1">{"TAB1",#N/A,TRUE,"GENERAL";"TAB2",#N/A,TRUE,"GENERAL";"TAB3",#N/A,TRUE,"GENERAL";"TAB4",#N/A,TRUE,"GENERAL";"TAB5",#N/A,TRUE,"GENERAL"}</definedName>
    <definedName name="rnf">[56]Datos!$D$12</definedName>
    <definedName name="Ro">#REF!,#REF!,#REF!</definedName>
    <definedName name="rr" localSheetId="1">F.M.!ERR</definedName>
    <definedName name="rr">[0]!ERR</definedName>
    <definedName name="rrr" localSheetId="1" hidden="1">{"via1",#N/A,TRUE,"general";"via2",#N/A,TRUE,"general";"via3",#N/A,TRUE,"general"}</definedName>
    <definedName name="rrr" hidden="1">{"via1",#N/A,TRUE,"general";"via2",#N/A,TRUE,"general";"via3",#N/A,TRUE,"general"}</definedName>
    <definedName name="rrrr">'[104]Form5 _Pág_ 1'!#REF!</definedName>
    <definedName name="rrrrrb" localSheetId="1" hidden="1">{"via1",#N/A,TRUE,"general";"via2",#N/A,TRUE,"general";"via3",#N/A,TRUE,"general"}</definedName>
    <definedName name="rrrrrb" hidden="1">{"via1",#N/A,TRUE,"general";"via2",#N/A,TRUE,"general";"via3",#N/A,TRUE,"general"}</definedName>
    <definedName name="rrrrrrre" localSheetId="1" hidden="1">{"TAB1",#N/A,TRUE,"GENERAL";"TAB2",#N/A,TRUE,"GENERAL";"TAB3",#N/A,TRUE,"GENERAL";"TAB4",#N/A,TRUE,"GENERAL";"TAB5",#N/A,TRUE,"GENERAL"}</definedName>
    <definedName name="rrrrrrre" hidden="1">{"TAB1",#N/A,TRUE,"GENERAL";"TAB2",#N/A,TRUE,"GENERAL";"TAB3",#N/A,TRUE,"GENERAL";"TAB4",#N/A,TRUE,"GENERAL";"TAB5",#N/A,TRUE,"GENERAL"}</definedName>
    <definedName name="rrrrt" localSheetId="1" hidden="1">{"via1",#N/A,TRUE,"general";"via2",#N/A,TRUE,"general";"via3",#N/A,TRUE,"general"}</definedName>
    <definedName name="rrrrt" hidden="1">{"via1",#N/A,TRUE,"general";"via2",#N/A,TRUE,"general";"via3",#N/A,TRUE,"general"}</definedName>
    <definedName name="Rs">#REF!</definedName>
    <definedName name="rsdgsd5" localSheetId="1"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1" hidden="1">{"TAB1",#N/A,TRUE,"GENERAL";"TAB2",#N/A,TRUE,"GENERAL";"TAB3",#N/A,TRUE,"GENERAL";"TAB4",#N/A,TRUE,"GENERAL";"TAB5",#N/A,TRUE,"GENERAL"}</definedName>
    <definedName name="rt" hidden="1">{"TAB1",#N/A,TRUE,"GENERAL";"TAB2",#N/A,TRUE,"GENERAL";"TAB3",#N/A,TRUE,"GENERAL";"TAB4",#N/A,TRUE,"GENERAL";"TAB5",#N/A,TRUE,"GENERAL"}</definedName>
    <definedName name="rte" localSheetId="1" hidden="1">{"TAB1",#N/A,TRUE,"GENERAL";"TAB2",#N/A,TRUE,"GENERAL";"TAB3",#N/A,TRUE,"GENERAL";"TAB4",#N/A,TRUE,"GENERAL";"TAB5",#N/A,TRUE,"GENERAL"}</definedName>
    <definedName name="rte" hidden="1">{"TAB1",#N/A,TRUE,"GENERAL";"TAB2",#N/A,TRUE,"GENERAL";"TAB3",#N/A,TRUE,"GENERAL";"TAB4",#N/A,TRUE,"GENERAL";"TAB5",#N/A,TRUE,"GENERAL"}</definedName>
    <definedName name="rteg" localSheetId="1" hidden="1">{"via1",#N/A,TRUE,"general";"via2",#N/A,TRUE,"general";"via3",#N/A,TRUE,"general"}</definedName>
    <definedName name="rteg" hidden="1">{"via1",#N/A,TRUE,"general";"via2",#N/A,TRUE,"general";"via3",#N/A,TRUE,"general"}</definedName>
    <definedName name="rtert" localSheetId="1" hidden="1">{"TAB1",#N/A,TRUE,"GENERAL";"TAB2",#N/A,TRUE,"GENERAL";"TAB3",#N/A,TRUE,"GENERAL";"TAB4",#N/A,TRUE,"GENERAL";"TAB5",#N/A,TRUE,"GENERAL"}</definedName>
    <definedName name="rtert" hidden="1">{"TAB1",#N/A,TRUE,"GENERAL";"TAB2",#N/A,TRUE,"GENERAL";"TAB3",#N/A,TRUE,"GENERAL";"TAB4",#N/A,TRUE,"GENERAL";"TAB5",#N/A,TRUE,"GENERAL"}</definedName>
    <definedName name="rtes" localSheetId="1" hidden="1">{"via1",#N/A,TRUE,"general";"via2",#N/A,TRUE,"general";"via3",#N/A,TRUE,"general"}</definedName>
    <definedName name="rtes" hidden="1">{"via1",#N/A,TRUE,"general";"via2",#N/A,TRUE,"general";"via3",#N/A,TRUE,"general"}</definedName>
    <definedName name="rtewth" localSheetId="1" hidden="1">{"TAB1",#N/A,TRUE,"GENERAL";"TAB2",#N/A,TRUE,"GENERAL";"TAB3",#N/A,TRUE,"GENERAL";"TAB4",#N/A,TRUE,"GENERAL";"TAB5",#N/A,TRUE,"GENERAL"}</definedName>
    <definedName name="rtewth" hidden="1">{"TAB1",#N/A,TRUE,"GENERAL";"TAB2",#N/A,TRUE,"GENERAL";"TAB3",#N/A,TRUE,"GENERAL";"TAB4",#N/A,TRUE,"GENERAL";"TAB5",#N/A,TRUE,"GENERAL"}</definedName>
    <definedName name="rthjtj" localSheetId="1" hidden="1">{"TAB1",#N/A,TRUE,"GENERAL";"TAB2",#N/A,TRUE,"GENERAL";"TAB3",#N/A,TRUE,"GENERAL";"TAB4",#N/A,TRUE,"GENERAL";"TAB5",#N/A,TRUE,"GENERAL"}</definedName>
    <definedName name="rthjtj" hidden="1">{"TAB1",#N/A,TRUE,"GENERAL";"TAB2",#N/A,TRUE,"GENERAL";"TAB3",#N/A,TRUE,"GENERAL";"TAB4",#N/A,TRUE,"GENERAL";"TAB5",#N/A,TRUE,"GENERAL"}</definedName>
    <definedName name="rthrthg" localSheetId="1" hidden="1">{"via1",#N/A,TRUE,"general";"via2",#N/A,TRUE,"general";"via3",#N/A,TRUE,"general"}</definedName>
    <definedName name="rthrthg" hidden="1">{"via1",#N/A,TRUE,"general";"via2",#N/A,TRUE,"general";"via3",#N/A,TRUE,"general"}</definedName>
    <definedName name="rthtrh" localSheetId="1" hidden="1">{"via1",#N/A,TRUE,"general";"via2",#N/A,TRUE,"general";"via3",#N/A,TRUE,"general"}</definedName>
    <definedName name="rthtrh" hidden="1">{"via1",#N/A,TRUE,"general";"via2",#N/A,TRUE,"general";"via3",#N/A,TRUE,"general"}</definedName>
    <definedName name="rtkk" localSheetId="1" hidden="1">{"via1",#N/A,TRUE,"general";"via2",#N/A,TRUE,"general";"via3",#N/A,TRUE,"general"}</definedName>
    <definedName name="rtkk" hidden="1">{"via1",#N/A,TRUE,"general";"via2",#N/A,TRUE,"general";"via3",#N/A,TRUE,"general"}</definedName>
    <definedName name="rttthy" localSheetId="1" hidden="1">{"via1",#N/A,TRUE,"general";"via2",#N/A,TRUE,"general";"via3",#N/A,TRUE,"general"}</definedName>
    <definedName name="rttthy" hidden="1">{"via1",#N/A,TRUE,"general";"via2",#N/A,TRUE,"general";"via3",#N/A,TRUE,"general"}</definedName>
    <definedName name="rtu" localSheetId="1" hidden="1">{"via1",#N/A,TRUE,"general";"via2",#N/A,TRUE,"general";"via3",#N/A,TRUE,"general"}</definedName>
    <definedName name="rtu" hidden="1">{"via1",#N/A,TRUE,"general";"via2",#N/A,TRUE,"general";"via3",#N/A,TRUE,"general"}</definedName>
    <definedName name="rtug" localSheetId="1" hidden="1">{"TAB1",#N/A,TRUE,"GENERAL";"TAB2",#N/A,TRUE,"GENERAL";"TAB3",#N/A,TRUE,"GENERAL";"TAB4",#N/A,TRUE,"GENERAL";"TAB5",#N/A,TRUE,"GENERAL"}</definedName>
    <definedName name="rtug" hidden="1">{"TAB1",#N/A,TRUE,"GENERAL";"TAB2",#N/A,TRUE,"GENERAL";"TAB3",#N/A,TRUE,"GENERAL";"TAB4",#N/A,TRUE,"GENERAL";"TAB5",#N/A,TRUE,"GENERAL"}</definedName>
    <definedName name="rtugsd" localSheetId="1" hidden="1">{"TAB1",#N/A,TRUE,"GENERAL";"TAB2",#N/A,TRUE,"GENERAL";"TAB3",#N/A,TRUE,"GENERAL";"TAB4",#N/A,TRUE,"GENERAL";"TAB5",#N/A,TRUE,"GENERAL"}</definedName>
    <definedName name="rtugsd" hidden="1">{"TAB1",#N/A,TRUE,"GENERAL";"TAB2",#N/A,TRUE,"GENERAL";"TAB3",#N/A,TRUE,"GENERAL";"TAB4",#N/A,TRUE,"GENERAL";"TAB5",#N/A,TRUE,"GENERAL"}</definedName>
    <definedName name="rturtu" localSheetId="1" hidden="1">{"via1",#N/A,TRUE,"general";"via2",#N/A,TRUE,"general";"via3",#N/A,TRUE,"general"}</definedName>
    <definedName name="rturtu" hidden="1">{"via1",#N/A,TRUE,"general";"via2",#N/A,TRUE,"general";"via3",#N/A,TRUE,"general"}</definedName>
    <definedName name="rturu" localSheetId="1" hidden="1">{"via1",#N/A,TRUE,"general";"via2",#N/A,TRUE,"general";"via3",#N/A,TRUE,"general"}</definedName>
    <definedName name="rturu" hidden="1">{"via1",#N/A,TRUE,"general";"via2",#N/A,TRUE,"general";"via3",#N/A,TRUE,"general"}</definedName>
    <definedName name="rtut" localSheetId="1" hidden="1">{"via1",#N/A,TRUE,"general";"via2",#N/A,TRUE,"general";"via3",#N/A,TRUE,"general"}</definedName>
    <definedName name="rtut" hidden="1">{"via1",#N/A,TRUE,"general";"via2",#N/A,TRUE,"general";"via3",#N/A,TRUE,"general"}</definedName>
    <definedName name="rtutru" localSheetId="1" hidden="1">{"via1",#N/A,TRUE,"general";"via2",#N/A,TRUE,"general";"via3",#N/A,TRUE,"general"}</definedName>
    <definedName name="rtutru" hidden="1">{"via1",#N/A,TRUE,"general";"via2",#N/A,TRUE,"general";"via3",#N/A,TRUE,"general"}</definedName>
    <definedName name="rtuy" localSheetId="1" hidden="1">{"via1",#N/A,TRUE,"general";"via2",#N/A,TRUE,"general";"via3",#N/A,TRUE,"general"}</definedName>
    <definedName name="rtuy" hidden="1">{"via1",#N/A,TRUE,"general";"via2",#N/A,TRUE,"general";"via3",#N/A,TRUE,"general"}</definedName>
    <definedName name="rtyhr" localSheetId="1" hidden="1">{"TAB1",#N/A,TRUE,"GENERAL";"TAB2",#N/A,TRUE,"GENERAL";"TAB3",#N/A,TRUE,"GENERAL";"TAB4",#N/A,TRUE,"GENERAL";"TAB5",#N/A,TRUE,"GENERAL"}</definedName>
    <definedName name="rtyhr" hidden="1">{"TAB1",#N/A,TRUE,"GENERAL";"TAB2",#N/A,TRUE,"GENERAL";"TAB3",#N/A,TRUE,"GENERAL";"TAB4",#N/A,TRUE,"GENERAL";"TAB5",#N/A,TRUE,"GENERAL"}</definedName>
    <definedName name="rtym" localSheetId="1" hidden="1">{"via1",#N/A,TRUE,"general";"via2",#N/A,TRUE,"general";"via3",#N/A,TRUE,"general"}</definedName>
    <definedName name="rtym" hidden="1">{"via1",#N/A,TRUE,"general";"via2",#N/A,TRUE,"general";"via3",#N/A,TRUE,"general"}</definedName>
    <definedName name="rtyrey" localSheetId="1" hidden="1">{"TAB1",#N/A,TRUE,"GENERAL";"TAB2",#N/A,TRUE,"GENERAL";"TAB3",#N/A,TRUE,"GENERAL";"TAB4",#N/A,TRUE,"GENERAL";"TAB5",#N/A,TRUE,"GENERAL"}</definedName>
    <definedName name="rtyrey" hidden="1">{"TAB1",#N/A,TRUE,"GENERAL";"TAB2",#N/A,TRUE,"GENERAL";"TAB3",#N/A,TRUE,"GENERAL";"TAB4",#N/A,TRUE,"GENERAL";"TAB5",#N/A,TRUE,"GENERAL"}</definedName>
    <definedName name="rtyrh" localSheetId="1" hidden="1">{"via1",#N/A,TRUE,"general";"via2",#N/A,TRUE,"general";"via3",#N/A,TRUE,"general"}</definedName>
    <definedName name="rtyrh" hidden="1">{"via1",#N/A,TRUE,"general";"via2",#N/A,TRUE,"general";"via3",#N/A,TRUE,"general"}</definedName>
    <definedName name="RTYRTY" localSheetId="1" hidden="1">{"via1",#N/A,TRUE,"general";"via2",#N/A,TRUE,"general";"via3",#N/A,TRUE,"general"}</definedName>
    <definedName name="RTYRTY" hidden="1">{"via1",#N/A,TRUE,"general";"via2",#N/A,TRUE,"general";"via3",#N/A,TRUE,"general"}</definedName>
    <definedName name="rtyt" localSheetId="1" hidden="1">{"TAB1",#N/A,TRUE,"GENERAL";"TAB2",#N/A,TRUE,"GENERAL";"TAB3",#N/A,TRUE,"GENERAL";"TAB4",#N/A,TRUE,"GENERAL";"TAB5",#N/A,TRUE,"GENERAL"}</definedName>
    <definedName name="rtyt" hidden="1">{"TAB1",#N/A,TRUE,"GENERAL";"TAB2",#N/A,TRUE,"GENERAL";"TAB3",#N/A,TRUE,"GENERAL";"TAB4",#N/A,TRUE,"GENERAL";"TAB5",#N/A,TRUE,"GENERAL"}</definedName>
    <definedName name="rtytry" localSheetId="1" hidden="1">{"via1",#N/A,TRUE,"general";"via2",#N/A,TRUE,"general";"via3",#N/A,TRUE,"general"}</definedName>
    <definedName name="rtytry" hidden="1">{"via1",#N/A,TRUE,"general";"via2",#N/A,TRUE,"general";"via3",#N/A,TRUE,"general"}</definedName>
    <definedName name="ruru" localSheetId="1"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1" hidden="1">{"via1",#N/A,TRUE,"general";"via2",#N/A,TRUE,"general";"via3",#N/A,TRUE,"general"}</definedName>
    <definedName name="rutu" hidden="1">{"via1",#N/A,TRUE,"general";"via2",#N/A,TRUE,"general";"via3",#N/A,TRUE,"general"}</definedName>
    <definedName name="rwt" localSheetId="1" hidden="1">{"via1",#N/A,TRUE,"general";"via2",#N/A,TRUE,"general";"via3",#N/A,TRUE,"general"}</definedName>
    <definedName name="rwt" hidden="1">{"via1",#N/A,TRUE,"general";"via2",#N/A,TRUE,"general";"via3",#N/A,TRUE,"general"}</definedName>
    <definedName name="ry" localSheetId="1" hidden="1">{"via1",#N/A,TRUE,"general";"via2",#N/A,TRUE,"general";"via3",#N/A,TRUE,"general"}</definedName>
    <definedName name="ry" hidden="1">{"via1",#N/A,TRUE,"general";"via2",#N/A,TRUE,"general";"via3",#N/A,TRUE,"general"}</definedName>
    <definedName name="ryeryb" localSheetId="1" hidden="1">{"TAB1",#N/A,TRUE,"GENERAL";"TAB2",#N/A,TRUE,"GENERAL";"TAB3",#N/A,TRUE,"GENERAL";"TAB4",#N/A,TRUE,"GENERAL";"TAB5",#N/A,TRUE,"GENERAL"}</definedName>
    <definedName name="ryeryb" hidden="1">{"TAB1",#N/A,TRUE,"GENERAL";"TAB2",#N/A,TRUE,"GENERAL";"TAB3",#N/A,TRUE,"GENERAL";"TAB4",#N/A,TRUE,"GENERAL";"TAB5",#N/A,TRUE,"GENERAL"}</definedName>
    <definedName name="rytrsdg" localSheetId="1" hidden="1">{"via1",#N/A,TRUE,"general";"via2",#N/A,TRUE,"general";"via3",#N/A,TRUE,"general"}</definedName>
    <definedName name="rytrsdg" hidden="1">{"via1",#N/A,TRUE,"general";"via2",#N/A,TRUE,"general";"via3",#N/A,TRUE,"general"}</definedName>
    <definedName name="s" localSheetId="1">F.M.!ERR</definedName>
    <definedName name="s">[0]!ERR</definedName>
    <definedName name="saa" localSheetId="1" hidden="1">{"via1",#N/A,TRUE,"general";"via2",#N/A,TRUE,"general";"via3",#N/A,TRUE,"general"}</definedName>
    <definedName name="saa" hidden="1">{"via1",#N/A,TRUE,"general";"via2",#N/A,TRUE,"general";"via3",#N/A,TRUE,"general"}</definedName>
    <definedName name="SAD" localSheetId="1" hidden="1">{"via1",#N/A,TRUE,"general";"via2",#N/A,TRUE,"general";"via3",#N/A,TRUE,"general"}</definedName>
    <definedName name="SAD" hidden="1">{"via1",#N/A,TRUE,"general";"via2",#N/A,TRUE,"general";"via3",#N/A,TRUE,"general"}</definedName>
    <definedName name="SADF" localSheetId="1" hidden="1">{"via1",#N/A,TRUE,"general";"via2",#N/A,TRUE,"general";"via3",#N/A,TRUE,"general"}</definedName>
    <definedName name="SADF" hidden="1">{"via1",#N/A,TRUE,"general";"via2",#N/A,TRUE,"general";"via3",#N/A,TRUE,"general"}</definedName>
    <definedName name="sadff" localSheetId="1" hidden="1">{"TAB1",#N/A,TRUE,"GENERAL";"TAB2",#N/A,TRUE,"GENERAL";"TAB3",#N/A,TRUE,"GENERAL";"TAB4",#N/A,TRUE,"GENERAL";"TAB5",#N/A,TRUE,"GENERAL"}</definedName>
    <definedName name="sadff" hidden="1">{"TAB1",#N/A,TRUE,"GENERAL";"TAB2",#N/A,TRUE,"GENERAL";"TAB3",#N/A,TRUE,"GENERAL";"TAB4",#N/A,TRUE,"GENERAL";"TAB5",#N/A,TRUE,"GENERAL"}</definedName>
    <definedName name="sadfo" localSheetId="1" hidden="1">{"via1",#N/A,TRUE,"general";"via2",#N/A,TRUE,"general";"via3",#N/A,TRUE,"general"}</definedName>
    <definedName name="sadfo" hidden="1">{"via1",#N/A,TRUE,"general";"via2",#N/A,TRUE,"general";"via3",#N/A,TRUE,"general"}</definedName>
    <definedName name="safdp" localSheetId="1" hidden="1">{"TAB1",#N/A,TRUE,"GENERAL";"TAB2",#N/A,TRUE,"GENERAL";"TAB3",#N/A,TRUE,"GENERAL";"TAB4",#N/A,TRUE,"GENERAL";"TAB5",#N/A,TRUE,"GENERAL"}</definedName>
    <definedName name="safdp" hidden="1">{"TAB1",#N/A,TRUE,"GENERAL";"TAB2",#N/A,TRUE,"GENERAL";"TAB3",#N/A,TRUE,"GENERAL";"TAB4",#N/A,TRUE,"GENERAL";"TAB5",#N/A,TRUE,"GENERAL"}</definedName>
    <definedName name="salarios" localSheetId="1">F.M.!ERR</definedName>
    <definedName name="salarios">[0]!ERR</definedName>
    <definedName name="SALARIOS_SDIS">'[50]SALARIOS SDIS'!$B$10:$E$73</definedName>
    <definedName name="SalConv">'[10]DATOS CONTRATO'!$G$14</definedName>
    <definedName name="SALID1">#REF!</definedName>
    <definedName name="Salida_de_Barrera_Fotoelectrica">#REF!</definedName>
    <definedName name="Salida_de_Datos_1XRJ45__Cat_5___Incluye_toma_cajas__Faceplate_y_Accesorios">#REF!</definedName>
    <definedName name="Salida_de_Sensor_de_Movimiento">#REF!</definedName>
    <definedName name="Salida_de_Sonido__Incluye_Toma__Cajas_y_Conductor_para_Sonido">#REF!</definedName>
    <definedName name="Salida_de_Toma_Telefonica_Plug_Americano_Doble_RJ45_4_Hilos">#REF!</definedName>
    <definedName name="Salida_para_Microfono__Incluye_Toma__Cajas_y_Conductor_para_Sonido">#REF!</definedName>
    <definedName name="Salidas_de_Alumbrado_en_Tuberia_PVC">#REF!</definedName>
    <definedName name="Salidas_de_Alumbrado_Luminarias_Tipo_Wall_Pack__y_Metal_Halide_en_T._PVC">#REF!</definedName>
    <definedName name="Salidas_de_Tomacorriente_Monofasicas_Normales_15_A__120_V__5_15R">#REF!</definedName>
    <definedName name="Salidas_de_Tomacorriente_Monofasicas_Reguladas_15_A__120_V__5_15R">#REF!</definedName>
    <definedName name="Salidas_de_Tomacorriente_Trifasica_30_A__220_V">#REF!</definedName>
    <definedName name="Salidas_de_TV__Incluye_Toma_y_Cajas">#REF!</definedName>
    <definedName name="SalMinimo">[36]BASES!$E$41</definedName>
    <definedName name="Sangregado_2.00_m">#REF!</definedName>
    <definedName name="Sanitario_de_fluxometro_blanco_Corona.">#REF!</definedName>
    <definedName name="sanitario_porcelana_blanco">#REF!</definedName>
    <definedName name="Sanitario_Stilo_Ref._30535_100">#REF!</definedName>
    <definedName name="SB_PROFESIONALES">[50]PERSONAL!$F$6:$F$40</definedName>
    <definedName name="SB_TÉCNICOS">[50]PERSONAL!$F$46:$F$54</definedName>
    <definedName name="sbgfbgdr" localSheetId="1"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1" hidden="1">{"TAB1",#N/A,TRUE,"GENERAL";"TAB2",#N/A,TRUE,"GENERAL";"TAB3",#N/A,TRUE,"GENERAL";"TAB4",#N/A,TRUE,"GENERAL";"TAB5",#N/A,TRUE,"GENERAL"}</definedName>
    <definedName name="sd" hidden="1">{"TAB1",#N/A,TRUE,"GENERAL";"TAB2",#N/A,TRUE,"GENERAL";"TAB3",#N/A,TRUE,"GENERAL";"TAB4",#N/A,TRUE,"GENERAL";"TAB5",#N/A,TRUE,"GENERAL"}</definedName>
    <definedName name="sdaf" localSheetId="1" hidden="1">{"via1",#N/A,TRUE,"general";"via2",#N/A,TRUE,"general";"via3",#N/A,TRUE,"general"}</definedName>
    <definedName name="sdaf" hidden="1">{"via1",#N/A,TRUE,"general";"via2",#N/A,TRUE,"general";"via3",#N/A,TRUE,"general"}</definedName>
    <definedName name="sdas" localSheetId="1" hidden="1">{"via1",#N/A,TRUE,"general";"via2",#N/A,TRUE,"general";"via3",#N/A,TRUE,"general"}</definedName>
    <definedName name="sdas" hidden="1">{"via1",#N/A,TRUE,"general";"via2",#N/A,TRUE,"general";"via3",#N/A,TRUE,"general"}</definedName>
    <definedName name="sdasdf" localSheetId="1" hidden="1">{"via1",#N/A,TRUE,"general";"via2",#N/A,TRUE,"general";"via3",#N/A,TRUE,"general"}</definedName>
    <definedName name="sdasdf" hidden="1">{"via1",#N/A,TRUE,"general";"via2",#N/A,TRUE,"general";"via3",#N/A,TRUE,"general"}</definedName>
    <definedName name="SDCDSCT" localSheetId="1" hidden="1">{"TAB1",#N/A,TRUE,"GENERAL";"TAB2",#N/A,TRUE,"GENERAL";"TAB3",#N/A,TRUE,"GENERAL";"TAB4",#N/A,TRUE,"GENERAL";"TAB5",#N/A,TRUE,"GENERAL"}</definedName>
    <definedName name="SDCDSCT" hidden="1">{"TAB1",#N/A,TRUE,"GENERAL";"TAB2",#N/A,TRUE,"GENERAL";"TAB3",#N/A,TRUE,"GENERAL";"TAB4",#N/A,TRUE,"GENERAL";"TAB5",#N/A,TRUE,"GENERAL"}</definedName>
    <definedName name="SDDSAFF" localSheetId="1" hidden="1">{#N/A,#N/A,TRUE,"1842CWN0"}</definedName>
    <definedName name="SDDSAFF" hidden="1">{#N/A,#N/A,TRUE,"1842CWN0"}</definedName>
    <definedName name="SDFCE" localSheetId="1" hidden="1">{"TAB1",#N/A,TRUE,"GENERAL";"TAB2",#N/A,TRUE,"GENERAL";"TAB3",#N/A,TRUE,"GENERAL";"TAB4",#N/A,TRUE,"GENERAL";"TAB5",#N/A,TRUE,"GENERAL"}</definedName>
    <definedName name="SDFCE" hidden="1">{"TAB1",#N/A,TRUE,"GENERAL";"TAB2",#N/A,TRUE,"GENERAL";"TAB3",#N/A,TRUE,"GENERAL";"TAB4",#N/A,TRUE,"GENERAL";"TAB5",#N/A,TRUE,"GENERAL"}</definedName>
    <definedName name="sdfd" localSheetId="1" hidden="1">{"via1",#N/A,TRUE,"general";"via2",#N/A,TRUE,"general";"via3",#N/A,TRUE,"general"}</definedName>
    <definedName name="sdfd" hidden="1">{"via1",#N/A,TRUE,"general";"via2",#N/A,TRUE,"general";"via3",#N/A,TRUE,"general"}</definedName>
    <definedName name="SDFDG" localSheetId="1" hidden="1">{#N/A,#N/A,TRUE,"1842CWN0"}</definedName>
    <definedName name="SDFDG" hidden="1">{#N/A,#N/A,TRUE,"1842CWN0"}</definedName>
    <definedName name="sdfds" localSheetId="1" hidden="1">{"via1",#N/A,TRUE,"general";"via2",#N/A,TRUE,"general";"via3",#N/A,TRUE,"general"}</definedName>
    <definedName name="sdfds" hidden="1">{"via1",#N/A,TRUE,"general";"via2",#N/A,TRUE,"general";"via3",#N/A,TRUE,"general"}</definedName>
    <definedName name="SDFDSO" localSheetId="1" hidden="1">{"via1",#N/A,TRUE,"general";"via2",#N/A,TRUE,"general";"via3",#N/A,TRUE,"general"}</definedName>
    <definedName name="SDFDSO" hidden="1">{"via1",#N/A,TRUE,"general";"via2",#N/A,TRUE,"general";"via3",#N/A,TRUE,"general"}</definedName>
    <definedName name="sdfdstp" localSheetId="1" hidden="1">{"TAB1",#N/A,TRUE,"GENERAL";"TAB2",#N/A,TRUE,"GENERAL";"TAB3",#N/A,TRUE,"GENERAL";"TAB4",#N/A,TRUE,"GENERAL";"TAB5",#N/A,TRUE,"GENERAL"}</definedName>
    <definedName name="sdfdstp" hidden="1">{"TAB1",#N/A,TRUE,"GENERAL";"TAB2",#N/A,TRUE,"GENERAL";"TAB3",#N/A,TRUE,"GENERAL";"TAB4",#N/A,TRUE,"GENERAL";"TAB5",#N/A,TRUE,"GENERAL"}</definedName>
    <definedName name="SDFEO" localSheetId="1" hidden="1">{"via1",#N/A,TRUE,"general";"via2",#N/A,TRUE,"general";"via3",#N/A,TRUE,"general"}</definedName>
    <definedName name="SDFEO" hidden="1">{"via1",#N/A,TRUE,"general";"via2",#N/A,TRUE,"general";"via3",#N/A,TRUE,"general"}</definedName>
    <definedName name="sdfg" localSheetId="1" hidden="1">{"TAB1",#N/A,TRUE,"GENERAL";"TAB2",#N/A,TRUE,"GENERAL";"TAB3",#N/A,TRUE,"GENERAL";"TAB4",#N/A,TRUE,"GENERAL";"TAB5",#N/A,TRUE,"GENERAL"}</definedName>
    <definedName name="sdfg" hidden="1">{"TAB1",#N/A,TRUE,"GENERAL";"TAB2",#N/A,TRUE,"GENERAL";"TAB3",#N/A,TRUE,"GENERAL";"TAB4",#N/A,TRUE,"GENERAL";"TAB5",#N/A,TRUE,"GENERAL"}</definedName>
    <definedName name="sdfgdsfk" localSheetId="1" hidden="1">{"via1",#N/A,TRUE,"general";"via2",#N/A,TRUE,"general";"via3",#N/A,TRUE,"general"}</definedName>
    <definedName name="sdfgdsfk" hidden="1">{"via1",#N/A,TRUE,"general";"via2",#N/A,TRUE,"general";"via3",#N/A,TRUE,"general"}</definedName>
    <definedName name="sdfgsg" localSheetId="1" hidden="1">{"via1",#N/A,TRUE,"general";"via2",#N/A,TRUE,"general";"via3",#N/A,TRUE,"general"}</definedName>
    <definedName name="sdfgsg" hidden="1">{"via1",#N/A,TRUE,"general";"via2",#N/A,TRUE,"general";"via3",#N/A,TRUE,"general"}</definedName>
    <definedName name="SDFLJK" localSheetId="1"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1" hidden="1">{"via1",#N/A,TRUE,"general";"via2",#N/A,TRUE,"general";"via3",#N/A,TRUE,"general"}</definedName>
    <definedName name="sdfsd4" hidden="1">{"via1",#N/A,TRUE,"general";"via2",#N/A,TRUE,"general";"via3",#N/A,TRUE,"general"}</definedName>
    <definedName name="SDFSDF" localSheetId="1" hidden="1">{"TAB1",#N/A,TRUE,"GENERAL";"TAB2",#N/A,TRUE,"GENERAL";"TAB3",#N/A,TRUE,"GENERAL";"TAB4",#N/A,TRUE,"GENERAL";"TAB5",#N/A,TRUE,"GENERAL"}</definedName>
    <definedName name="SDFSDF" hidden="1">{"TAB1",#N/A,TRUE,"GENERAL";"TAB2",#N/A,TRUE,"GENERAL";"TAB3",#N/A,TRUE,"GENERAL";"TAB4",#N/A,TRUE,"GENERAL";"TAB5",#N/A,TRUE,"GENERAL"}</definedName>
    <definedName name="sdfsdfb" localSheetId="1" hidden="1">{"via1",#N/A,TRUE,"general";"via2",#N/A,TRUE,"general";"via3",#N/A,TRUE,"general"}</definedName>
    <definedName name="sdfsdfb" hidden="1">{"via1",#N/A,TRUE,"general";"via2",#N/A,TRUE,"general";"via3",#N/A,TRUE,"general"}</definedName>
    <definedName name="sdfsdgg" localSheetId="1" hidden="1">{#N/A,#N/A,TRUE,"INGENIERIA";#N/A,#N/A,TRUE,"COMPRAS";#N/A,#N/A,TRUE,"DIRECCION";#N/A,#N/A,TRUE,"RESUMEN"}</definedName>
    <definedName name="sdfsdgg" hidden="1">{#N/A,#N/A,TRUE,"INGENIERIA";#N/A,#N/A,TRUE,"COMPRAS";#N/A,#N/A,TRUE,"DIRECCION";#N/A,#N/A,TRUE,"RESUMEN"}</definedName>
    <definedName name="SDFSF" localSheetId="1" hidden="1">{"TAB1",#N/A,TRUE,"GENERAL";"TAB2",#N/A,TRUE,"GENERAL";"TAB3",#N/A,TRUE,"GENERAL";"TAB4",#N/A,TRUE,"GENERAL";"TAB5",#N/A,TRUE,"GENERAL"}</definedName>
    <definedName name="SDFSF" hidden="1">{"TAB1",#N/A,TRUE,"GENERAL";"TAB2",#N/A,TRUE,"GENERAL";"TAB3",#N/A,TRUE,"GENERAL";"TAB4",#N/A,TRUE,"GENERAL";"TAB5",#N/A,TRUE,"GENERAL"}</definedName>
    <definedName name="sdfsv" localSheetId="1" hidden="1">{"TAB1",#N/A,TRUE,"GENERAL";"TAB2",#N/A,TRUE,"GENERAL";"TAB3",#N/A,TRUE,"GENERAL";"TAB4",#N/A,TRUE,"GENERAL";"TAB5",#N/A,TRUE,"GENERAL"}</definedName>
    <definedName name="sdfsv" hidden="1">{"TAB1",#N/A,TRUE,"GENERAL";"TAB2",#N/A,TRUE,"GENERAL";"TAB3",#N/A,TRUE,"GENERAL";"TAB4",#N/A,TRUE,"GENERAL";"TAB5",#N/A,TRUE,"GENERAL"}</definedName>
    <definedName name="sdgfd" localSheetId="1" hidden="1">{"TAB1",#N/A,TRUE,"GENERAL";"TAB2",#N/A,TRUE,"GENERAL";"TAB3",#N/A,TRUE,"GENERAL";"TAB4",#N/A,TRUE,"GENERAL";"TAB5",#N/A,TRUE,"GENERAL"}</definedName>
    <definedName name="sdgfd" hidden="1">{"TAB1",#N/A,TRUE,"GENERAL";"TAB2",#N/A,TRUE,"GENERAL";"TAB3",#N/A,TRUE,"GENERAL";"TAB4",#N/A,TRUE,"GENERAL";"TAB5",#N/A,TRUE,"GENERAL"}</definedName>
    <definedName name="sdgfgp" localSheetId="1" hidden="1">{"via1",#N/A,TRUE,"general";"via2",#N/A,TRUE,"general";"via3",#N/A,TRUE,"general"}</definedName>
    <definedName name="sdgfgp" hidden="1">{"via1",#N/A,TRUE,"general";"via2",#N/A,TRUE,"general";"via3",#N/A,TRUE,"general"}</definedName>
    <definedName name="sdgfiu" localSheetId="1" hidden="1">{"via1",#N/A,TRUE,"general";"via2",#N/A,TRUE,"general";"via3",#N/A,TRUE,"general"}</definedName>
    <definedName name="sdgfiu" hidden="1">{"via1",#N/A,TRUE,"general";"via2",#N/A,TRUE,"general";"via3",#N/A,TRUE,"general"}</definedName>
    <definedName name="sdgsd" localSheetId="1" hidden="1">{"TAB1",#N/A,TRUE,"GENERAL";"TAB2",#N/A,TRUE,"GENERAL";"TAB3",#N/A,TRUE,"GENERAL";"TAB4",#N/A,TRUE,"GENERAL";"TAB5",#N/A,TRUE,"GENERAL"}</definedName>
    <definedName name="sdgsd" hidden="1">{"TAB1",#N/A,TRUE,"GENERAL";"TAB2",#N/A,TRUE,"GENERAL";"TAB3",#N/A,TRUE,"GENERAL";"TAB4",#N/A,TRUE,"GENERAL";"TAB5",#N/A,TRUE,"GENERAL"}</definedName>
    <definedName name="sdgsg" localSheetId="1" hidden="1">{"via1",#N/A,TRUE,"general";"via2",#N/A,TRUE,"general";"via3",#N/A,TRUE,"general"}</definedName>
    <definedName name="sdgsg" hidden="1">{"via1",#N/A,TRUE,"general";"via2",#N/A,TRUE,"general";"via3",#N/A,TRUE,"general"}</definedName>
    <definedName name="SDIKOM" localSheetId="1" hidden="1">{"TAB1",#N/A,TRUE,"GENERAL";"TAB2",#N/A,TRUE,"GENERAL";"TAB3",#N/A,TRUE,"GENERAL";"TAB4",#N/A,TRUE,"GENERAL";"TAB5",#N/A,TRUE,"GENERAL"}</definedName>
    <definedName name="SDIKOM" hidden="1">{"TAB1",#N/A,TRUE,"GENERAL";"TAB2",#N/A,TRUE,"GENERAL";"TAB3",#N/A,TRUE,"GENERAL";"TAB4",#N/A,TRUE,"GENERAL";"TAB5",#N/A,TRUE,"GENERAL"}</definedName>
    <definedName name="sdsdfh" localSheetId="1" hidden="1">{"via1",#N/A,TRUE,"general";"via2",#N/A,TRUE,"general";"via3",#N/A,TRUE,"general"}</definedName>
    <definedName name="sdsdfh" hidden="1">{"via1",#N/A,TRUE,"general";"via2",#N/A,TRUE,"general";"via3",#N/A,TRUE,"general"}</definedName>
    <definedName name="sdsdfsdff" localSheetId="1" hidden="1">{#N/A,#N/A,TRUE,"1842CWN0"}</definedName>
    <definedName name="sdsdfsdff" hidden="1">{#N/A,#N/A,TRUE,"1842CWN0"}</definedName>
    <definedName name="Seccionador_de_Maniobras_de_17.5_KV_630_A">#REF!</definedName>
    <definedName name="SECTOR">#REF!</definedName>
    <definedName name="Seguetas">#REF!</definedName>
    <definedName name="SEM_02">#N/A</definedName>
    <definedName name="SEMANA_C3">#REF!</definedName>
    <definedName name="sena">[56]Hoja1!$C$14</definedName>
    <definedName name="SERO" localSheetId="1">F.M.!ERR</definedName>
    <definedName name="SERO">[0]!ERR</definedName>
    <definedName name="Servicio_de_Volqueta">#REF!</definedName>
    <definedName name="servicios">[31]PRESUPUESTO!$AD$884</definedName>
    <definedName name="setrj" localSheetId="1" hidden="1">{"via1",#N/A,TRUE,"general";"via2",#N/A,TRUE,"general";"via3",#N/A,TRUE,"general"}</definedName>
    <definedName name="setrj" hidden="1">{"via1",#N/A,TRUE,"general";"via2",#N/A,TRUE,"general";"via3",#N/A,TRUE,"general"}</definedName>
    <definedName name="sett" localSheetId="1" hidden="1">{"via1",#N/A,TRUE,"general";"via2",#N/A,TRUE,"general";"via3",#N/A,TRUE,"general"}</definedName>
    <definedName name="sett" hidden="1">{"via1",#N/A,TRUE,"general";"via2",#N/A,TRUE,"general";"via3",#N/A,TRUE,"general"}</definedName>
    <definedName name="sf">[56]Hoja1!$C$12</definedName>
    <definedName name="sfasf" localSheetId="1" hidden="1">{"TAB1",#N/A,TRUE,"GENERAL";"TAB2",#N/A,TRUE,"GENERAL";"TAB3",#N/A,TRUE,"GENERAL";"TAB4",#N/A,TRUE,"GENERAL";"TAB5",#N/A,TRUE,"GENERAL"}</definedName>
    <definedName name="sfasf" hidden="1">{"TAB1",#N/A,TRUE,"GENERAL";"TAB2",#N/A,TRUE,"GENERAL";"TAB3",#N/A,TRUE,"GENERAL";"TAB4",#N/A,TRUE,"GENERAL";"TAB5",#N/A,TRUE,"GENERAL"}</definedName>
    <definedName name="SFHSGFH" localSheetId="1" hidden="1">{"TAB1",#N/A,TRUE,"GENERAL";"TAB2",#N/A,TRUE,"GENERAL";"TAB3",#N/A,TRUE,"GENERAL";"TAB4",#N/A,TRUE,"GENERAL";"TAB5",#N/A,TRUE,"GENERAL"}</definedName>
    <definedName name="SFHSGFH" hidden="1">{"TAB1",#N/A,TRUE,"GENERAL";"TAB2",#N/A,TRUE,"GENERAL";"TAB3",#N/A,TRUE,"GENERAL";"TAB4",#N/A,TRUE,"GENERAL";"TAB5",#N/A,TRUE,"GENERAL"}</definedName>
    <definedName name="sfsd" localSheetId="1" hidden="1">{"via1",#N/A,TRUE,"general";"via2",#N/A,TRUE,"general";"via3",#N/A,TRUE,"general"}</definedName>
    <definedName name="sfsd" hidden="1">{"via1",#N/A,TRUE,"general";"via2",#N/A,TRUE,"general";"via3",#N/A,TRUE,"general"}</definedName>
    <definedName name="sfsdf" localSheetId="1" hidden="1">{"TAB1",#N/A,TRUE,"GENERAL";"TAB2",#N/A,TRUE,"GENERAL";"TAB3",#N/A,TRUE,"GENERAL";"TAB4",#N/A,TRUE,"GENERAL";"TAB5",#N/A,TRUE,"GENERAL"}</definedName>
    <definedName name="sfsdf" hidden="1">{"TAB1",#N/A,TRUE,"GENERAL";"TAB2",#N/A,TRUE,"GENERAL";"TAB3",#N/A,TRUE,"GENERAL";"TAB4",#N/A,TRUE,"GENERAL";"TAB5",#N/A,TRUE,"GENERAL"}</definedName>
    <definedName name="sfsdferg" localSheetId="1" hidden="1">{"TAB1",#N/A,TRUE,"GENERAL";"TAB2",#N/A,TRUE,"GENERAL";"TAB3",#N/A,TRUE,"GENERAL";"TAB4",#N/A,TRUE,"GENERAL";"TAB5",#N/A,TRUE,"GENERAL"}</definedName>
    <definedName name="sfsdferg" hidden="1">{"TAB1",#N/A,TRUE,"GENERAL";"TAB2",#N/A,TRUE,"GENERAL";"TAB3",#N/A,TRUE,"GENERAL";"TAB4",#N/A,TRUE,"GENERAL";"TAB5",#N/A,TRUE,"GENERAL"}</definedName>
    <definedName name="sfsdfs" localSheetId="1" hidden="1">{"TAB1",#N/A,TRUE,"GENERAL";"TAB2",#N/A,TRUE,"GENERAL";"TAB3",#N/A,TRUE,"GENERAL";"TAB4",#N/A,TRUE,"GENERAL";"TAB5",#N/A,TRUE,"GENERAL"}</definedName>
    <definedName name="sfsdfs" hidden="1">{"TAB1",#N/A,TRUE,"GENERAL";"TAB2",#N/A,TRUE,"GENERAL";"TAB3",#N/A,TRUE,"GENERAL";"TAB4",#N/A,TRUE,"GENERAL";"TAB5",#N/A,TRUE,"GENERAL"}</definedName>
    <definedName name="SHEE_INT">[46]steel!#REF!</definedName>
    <definedName name="SHEET">'[3]7422CW00'!#REF!</definedName>
    <definedName name="SHEET_KP">[46]steel!$C$7:$L$47</definedName>
    <definedName name="SHEET_MR">[46]steel!$C$7:$J$47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1">F.M.!ERR</definedName>
    <definedName name="SI">[0]!ERR</definedName>
    <definedName name="Siembra_por_Unidad">#REF!</definedName>
    <definedName name="Sifón_c_x_c_sanitario_2">#REF!</definedName>
    <definedName name="Sifón_c_x_c_sanitario_3">#REF!</definedName>
    <definedName name="Sifón_c_x_c_sanitario_4">#REF!</definedName>
    <definedName name="Sifón_c_x_c_sanitario_6">#REF!</definedName>
    <definedName name="Sifon_en_P_Ref._93510_000_000">#REF!</definedName>
    <definedName name="Sifón_sanitario_P.V.C._3">#REF!</definedName>
    <definedName name="sifones_cromados">#REF!</definedName>
    <definedName name="Sika_impermeabilizante_integral">#REF!</definedName>
    <definedName name="Sika_transparente">#REF!</definedName>
    <definedName name="Silletería_Tandem.">#REF!</definedName>
    <definedName name="SINGOLO">'[3]7422CW00'!#REF!</definedName>
    <definedName name="SISISIS" localSheetId="1">F.M.!ERR</definedName>
    <definedName name="SISISIS">[0]!ERR</definedName>
    <definedName name="SMLMV">#REF!</definedName>
    <definedName name="Smlv">'[10]DATOS CONTRATO'!$I$9</definedName>
    <definedName name="smlv01">[41]CONTRATO!$I$9</definedName>
    <definedName name="smlv2001">[41]CONTRATO!$H$9</definedName>
    <definedName name="SMML">'[67]ASPECTOS TECNICOS'!$O$12:$P$32</definedName>
    <definedName name="SMMLV">'[50]FACTOR PRESTACIONAL'!$C$14</definedName>
    <definedName name="SN">[10]EMPRESA!$G$29</definedName>
    <definedName name="SOLD._4_">#REF!</definedName>
    <definedName name="SOLD._6_">#REF!</definedName>
    <definedName name="SOLD._8_">#REF!</definedName>
    <definedName name="Soldadura_de_estaño_para_cobre">#REF!</definedName>
    <definedName name="Soldadura_eléctrica_004___323">#REF!</definedName>
    <definedName name="Soldadura_estaño_para_cobre">#REF!</definedName>
    <definedName name="Soldadura_liquida_P.V.C._3_4">#REF!</definedName>
    <definedName name="Soldadura_P.V.C._liquida_1_4">#REF!</definedName>
    <definedName name="Soldadura_SP___13_1_8">#REF!</definedName>
    <definedName name="Soporte_Colgante_Tipo_Clevis_de_1_2__a_1_1_2">#REF!</definedName>
    <definedName name="Soporte_Colgante_Tipo_Clevis_de_2__a_4">#REF!</definedName>
    <definedName name="Soporte_Colgante_Tipo_Clevis_de_6">#REF!</definedName>
    <definedName name="Sprinkler_PENDENT_57_y_68_grados">#REF!</definedName>
    <definedName name="srwrwr" localSheetId="1" hidden="1">{"TAB1",#N/A,TRUE,"GENERAL";"TAB2",#N/A,TRUE,"GENERAL";"TAB3",#N/A,TRUE,"GENERAL";"TAB4",#N/A,TRUE,"GENERAL";"TAB5",#N/A,TRUE,"GENERAL"}</definedName>
    <definedName name="srwrwr" hidden="1">{"TAB1",#N/A,TRUE,"GENERAL";"TAB2",#N/A,TRUE,"GENERAL";"TAB3",#N/A,TRUE,"GENERAL";"TAB4",#N/A,TRUE,"GENERAL";"TAB5",#N/A,TRUE,"GENERAL"}</definedName>
    <definedName name="SS">#REF!</definedName>
    <definedName name="SS_AVG_SIZE">#REF!</definedName>
    <definedName name="SS_WELDING">#REF!</definedName>
    <definedName name="ssa">[56]Hoja1!$C$25</definedName>
    <definedName name="ssh">[56]Hoja1!$C$24</definedName>
    <definedName name="sss" localSheetId="1">MODULO10.auto_abrir</definedName>
    <definedName name="sss" localSheetId="0">MODULO10.auto_abrir</definedName>
    <definedName name="sss">MODULO10.auto_abrir</definedName>
    <definedName name="SSSS" localSheetId="1">F.M.!ERR</definedName>
    <definedName name="SSSS">[0]!ERR</definedName>
    <definedName name="sssss7" localSheetId="1" hidden="1">{"via1",#N/A,TRUE,"general";"via2",#N/A,TRUE,"general";"via3",#N/A,TRUE,"general"}</definedName>
    <definedName name="sssss7" hidden="1">{"via1",#N/A,TRUE,"general";"via2",#N/A,TRUE,"general";"via3",#N/A,TRUE,"general"}</definedName>
    <definedName name="sssssa" localSheetId="1" hidden="1">{"TAB1",#N/A,TRUE,"GENERAL";"TAB2",#N/A,TRUE,"GENERAL";"TAB3",#N/A,TRUE,"GENERAL";"TAB4",#N/A,TRUE,"GENERAL";"TAB5",#N/A,TRUE,"GENERAL"}</definedName>
    <definedName name="sssssa" hidden="1">{"TAB1",#N/A,TRUE,"GENERAL";"TAB2",#N/A,TRUE,"GENERAL";"TAB3",#N/A,TRUE,"GENERAL";"TAB4",#N/A,TRUE,"GENERAL";"TAB5",#N/A,TRUE,"GENERAL"}</definedName>
    <definedName name="sssssy" localSheetId="1"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'[105]PxQ Cantidades'!#REF!</definedName>
    <definedName name="STONU">'[3]7422CW00'!#REF!</definedName>
    <definedName name="STRESS_RELIEVIN">#REF!</definedName>
    <definedName name="Strip_Telefonico_de_30_Pares__Caja_Metalica_de_50x50x20_cm.">#REF!</definedName>
    <definedName name="STSUMM">'[3]7422CW00'!#REF!</definedName>
    <definedName name="stt" localSheetId="1" hidden="1">{"via1",#N/A,TRUE,"general";"via2",#N/A,TRUE,"general";"via3",#N/A,TRUE,"general"}</definedName>
    <definedName name="stt" hidden="1">{"via1",#N/A,TRUE,"general";"via2",#N/A,TRUE,"general";"via3",#N/A,TRUE,"general"}</definedName>
    <definedName name="Sub_Contrato_a_Todo_Costo_Alfombra">#REF!</definedName>
    <definedName name="Sub_Contrato_a_Todo_Costo_Cielo_Raso">#REF!</definedName>
    <definedName name="subcontratos">[31]PRESUPUESTO!$AD$877</definedName>
    <definedName name="Subestacion_Tipo_Pedestal_225_Kva__11400_208_120V_60Hz_D_Y5_N._CTS_523">#REF!</definedName>
    <definedName name="SUBSUELO">#REF!</definedName>
    <definedName name="Subtotal">#REF!</definedName>
    <definedName name="SUELDO">#REF!</definedName>
    <definedName name="suma">[54]Hoja1!$F$60</definedName>
    <definedName name="Suministro__Transporte__Instalacion_Canalizacion_de_80x40__N._CODENSA">#REF!</definedName>
    <definedName name="Suministro__Transporte_e_Instalacion_de_Postes_de_Concreto_12_m_Tipo_AP">#REF!</definedName>
    <definedName name="Suministro__Transporte_e_Instalacion_de_Postes_Metalicos_de_9_m">#REF!</definedName>
    <definedName name="Summary">#REF!</definedName>
    <definedName name="SUP_ART">[46]steel!#REF!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[59]Tablas!$H$1:$H$65536</definedName>
    <definedName name="SUPERFICIE">#REF!</definedName>
    <definedName name="sw" localSheetId="1">F.M.!ERR</definedName>
    <definedName name="sw">[0]!ERR</definedName>
    <definedName name="swsw" localSheetId="1" hidden="1">{"via1",#N/A,TRUE,"general";"via2",#N/A,TRUE,"general";"via3",#N/A,TRUE,"general"}</definedName>
    <definedName name="swsw" hidden="1">{"via1",#N/A,TRUE,"general";"via2",#N/A,TRUE,"general";"via3",#N/A,TRUE,"general"}</definedName>
    <definedName name="swsw3" localSheetId="1"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 localSheetId="0">[21]!absc</definedName>
    <definedName name="t">[21]!absc</definedName>
    <definedName name="t_1" localSheetId="1">Scheduled_Payment+Extra_Payment</definedName>
    <definedName name="t_1" localSheetId="0">Scheduled_Payment+Extra_Payment</definedName>
    <definedName name="t_1">Scheduled_Payment+Extra_Payment</definedName>
    <definedName name="t5t5" localSheetId="1" hidden="1">{"TAB1",#N/A,TRUE,"GENERAL";"TAB2",#N/A,TRUE,"GENERAL";"TAB3",#N/A,TRUE,"GENERAL";"TAB4",#N/A,TRUE,"GENERAL";"TAB5",#N/A,TRUE,"GENERAL"}</definedName>
    <definedName name="t5t5" hidden="1">{"TAB1",#N/A,TRUE,"GENERAL";"TAB2",#N/A,TRUE,"GENERAL";"TAB3",#N/A,TRUE,"GENERAL";"TAB4",#N/A,TRUE,"GENERAL";"TAB5",#N/A,TRUE,"GENERAL"}</definedName>
    <definedName name="TAB_FECHA">[59]Tablas!$B$1:$B$65536</definedName>
    <definedName name="TABLA">#REF!</definedName>
    <definedName name="Tabla_burra_30">#REF!</definedName>
    <definedName name="Tabla_Burra_Cedro_Macho_28_cm.">#REF!</definedName>
    <definedName name="Tabla_Burra_Ordinario_25">#REF!</definedName>
    <definedName name="tabla_chapa_10">#REF!</definedName>
    <definedName name="Tabla_chapa_ordinario_30_cm.">#REF!</definedName>
    <definedName name="tabla1">[106]Hoja3!$B$4:$F$28</definedName>
    <definedName name="TABLEKP">'[3]7422CW00'!#REF!</definedName>
    <definedName name="TABLEPRI">#REF!</definedName>
    <definedName name="Tablero_Control_Alumbrado_1_contactores_Trifasicos_20A__3_interruptores_de_codillo_15A">#REF!</definedName>
    <definedName name="Tablero_Control_Alumbrado_10_contactores_Trifasicos_20A">#REF!</definedName>
    <definedName name="Tablero_Control_Alumbrado_10_contactores_Trifasicos_20A__16_interruptores_de_codillo_15A">#REF!</definedName>
    <definedName name="Tablero_Control_Alumbrado_2_contactores_Trifasicos_20A__5_interruptores_de_codillo_15A">#REF!</definedName>
    <definedName name="Tablero_Control_Alumbrado_6_contactores_Trifasicos_20A__7_interruptores_de_codillo_15A">#REF!</definedName>
    <definedName name="Tablero_Control_Alumbrado_7_contactores_Trifasicos_20A__8_interruptores_de_codillo_15A">#REF!</definedName>
    <definedName name="Tablero_Dist._T_NP1_1__T_NP2_3__T_NP1_9_Trifasico_CON_Espacio_Totalizador_30_Circ._5_Hilos_220V">#REF!</definedName>
    <definedName name="Tablero_Dist._T_NP1_11_Trifasico_SIN_Espacio_Totalizador_12_Circuitos_5_Hilos_220V">#REF!</definedName>
    <definedName name="Tablero_Dist._T_NP1_2_Trifasico_CON_Espacio_Totalizador_42_Circ._5_Hilos_220V">#REF!</definedName>
    <definedName name="Tablero_Dist._T_NP1_5__T_NP1_7_Trifasico_CON_Espacio_Totalizador_35_Circ._5_Hilos_220V">#REF!</definedName>
    <definedName name="Tablero_Dist._T_REG_1_Trifasico_CON_Espacio_Totalizador_12_Circ._5_Hilos_220V">#REF!</definedName>
    <definedName name="Tablero_Dist._T_REG_2__T_REG_5__T_NP2_1__T_NP2_6__T_NP1_3_Trifasico_CON_Espacio_Totalizador_18_Circ._5_Hilos_220V">#REF!</definedName>
    <definedName name="Tablero_Dist._T_REG_3__T_NP1_10__T_NP2_5__T_NP1_9__T_NP_1_8T_NP1_4__T_NP2_4__T_NP2_2_Trifasico_CON_Espacio_Totalizador_24_Circ._5_Hilos_220V">#REF!</definedName>
    <definedName name="Tablex_Pizano_9mm_Cerramiento">#REF!</definedName>
    <definedName name="Taco_Termo_magnético_Unipolar_HQP_30A">#REF!</definedName>
    <definedName name="Tambores">#REF!</definedName>
    <definedName name="Tanques">#REF!</definedName>
    <definedName name="Tanques_Hidro_Acumuladores">#REF!</definedName>
    <definedName name="Tapa_Registro_R20x20">#REF!</definedName>
    <definedName name="Tapaporos_nogal">#REF!</definedName>
    <definedName name="TAREAS_INICIALES">#REF!</definedName>
    <definedName name="TARIFA">#REF!</definedName>
    <definedName name="TarifaPension">[41]EMPRESA!$F$24</definedName>
    <definedName name="TARIFAS">[107]TARIFAS!$A$1:$F$52</definedName>
    <definedName name="TarifaSalud">[41]EMPRESA!$F$26</definedName>
    <definedName name="Tasa">#REF!</definedName>
    <definedName name="TASA_DE_CAMBIO">#REF!</definedName>
    <definedName name="Tasa1">'[108]Bases 2A'!$C$20</definedName>
    <definedName name="TasaCCP">#REF!</definedName>
    <definedName name="Tax">#REF!</definedName>
    <definedName name="TB_EVENTOS_OTS_ANUAL">#REF!</definedName>
    <definedName name="tc">#REF!</definedName>
    <definedName name="tdy" localSheetId="1" hidden="1">{"TAB1",#N/A,TRUE,"GENERAL";"TAB2",#N/A,TRUE,"GENERAL";"TAB3",#N/A,TRUE,"GENERAL";"TAB4",#N/A,TRUE,"GENERAL";"TAB5",#N/A,TRUE,"GENERAL"}</definedName>
    <definedName name="tdy" hidden="1">{"TAB1",#N/A,TRUE,"GENERAL";"TAB2",#N/A,TRUE,"GENERAL";"TAB3",#N/A,TRUE,"GENERAL";"TAB4",#N/A,TRUE,"GENERAL";"TAB5",#N/A,TRUE,"GENERAL"}</definedName>
    <definedName name="TÉCNICOS">[50]PERSONAL!$B$46:$F$54</definedName>
    <definedName name="Teja_eternit_No_6">#REF!</definedName>
    <definedName name="telefono">[41]EMPRESA!$F$16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1">F.M.!ERR</definedName>
    <definedName name="TER">[0]!ERR</definedName>
    <definedName name="TERM" localSheetId="1">F.M.!ERR</definedName>
    <definedName name="TERM">[0]!ERR</definedName>
    <definedName name="TÉRMINOS" localSheetId="1">F.M.!ERR</definedName>
    <definedName name="TÉRMINOS">[0]!ERR</definedName>
    <definedName name="TERR">[25]PRESUPUESTO!$I$7</definedName>
    <definedName name="tewst" localSheetId="1" hidden="1">{"TAB1",#N/A,TRUE,"GENERAL";"TAB2",#N/A,TRUE,"GENERAL";"TAB3",#N/A,TRUE,"GENERAL";"TAB4",#N/A,TRUE,"GENERAL";"TAB5",#N/A,TRUE,"GENERAL"}</definedName>
    <definedName name="tewst" hidden="1">{"TAB1",#N/A,TRUE,"GENERAL";"TAB2",#N/A,TRUE,"GENERAL";"TAB3",#N/A,TRUE,"GENERAL";"TAB4",#N/A,TRUE,"GENERAL";"TAB5",#N/A,TRUE,"GENERAL"}</definedName>
    <definedName name="teytrh" localSheetId="1" hidden="1">{"via1",#N/A,TRUE,"general";"via2",#N/A,TRUE,"general";"via3",#N/A,TRUE,"general"}</definedName>
    <definedName name="teytrh" hidden="1">{"via1",#N/A,TRUE,"general";"via2",#N/A,TRUE,"general";"via3",#N/A,TRUE,"general"}</definedName>
    <definedName name="TGB">#REF!</definedName>
    <definedName name="TH">#REF!</definedName>
    <definedName name="thdh" localSheetId="1" hidden="1">{"TAB1",#N/A,TRUE,"GENERAL";"TAB2",#N/A,TRUE,"GENERAL";"TAB3",#N/A,TRUE,"GENERAL";"TAB4",#N/A,TRUE,"GENERAL";"TAB5",#N/A,TRUE,"GENERAL"}</definedName>
    <definedName name="thdh" hidden="1">{"TAB1",#N/A,TRUE,"GENERAL";"TAB2",#N/A,TRUE,"GENERAL";"TAB3",#N/A,TRUE,"GENERAL";"TAB4",#N/A,TRUE,"GENERAL";"TAB5",#N/A,TRUE,"GENERAL"}</definedName>
    <definedName name="Thiner">#REF!</definedName>
    <definedName name="THP">#REF!</definedName>
    <definedName name="thtj" localSheetId="1" hidden="1">{"via1",#N/A,TRUE,"general";"via2",#N/A,TRUE,"general";"via3",#N/A,TRUE,"general"}</definedName>
    <definedName name="thtj" hidden="1">{"via1",#N/A,TRUE,"general";"via2",#N/A,TRUE,"general";"via3",#N/A,TRUE,"general"}</definedName>
    <definedName name="TIEMPO">[37]BASES!$E$27</definedName>
    <definedName name="Tintilla_para_madera">#REF!</definedName>
    <definedName name="TIPO">#REF!</definedName>
    <definedName name="TIPO_GRUPO">#REF!</definedName>
    <definedName name="TipoCosteo">[58]PERSONAL!$D$8</definedName>
    <definedName name="TipoCosteoNivelRiesgo">#REF!</definedName>
    <definedName name="TipoGC">[93]Tablas!$U$6:$U$15</definedName>
    <definedName name="TipoNeces">[93]Tablas!$Q$6:$Q$8</definedName>
    <definedName name="TipoPro">#REF!</definedName>
    <definedName name="Tipoproceso">#REF!</definedName>
    <definedName name="TIR">#REF!</definedName>
    <definedName name="Tiras_Alistado_3_x_3_x_3">#REF!</definedName>
    <definedName name="TITLE">#REF!</definedName>
    <definedName name="titu">#REF!</definedName>
    <definedName name="titu2">#REF!</definedName>
    <definedName name="TITULO">#REF!</definedName>
    <definedName name="_xlnm.Print_Titles">#N/A</definedName>
    <definedName name="Títulos_a_imprimir_IM">#REF!</definedName>
    <definedName name="tk">'[10]DATOS CONTRATO'!$E$18</definedName>
    <definedName name="TK_1" hidden="1">[22]INST!#REF!</definedName>
    <definedName name="TKSLCI07">[10]EMPRESA!$F$22</definedName>
    <definedName name="tld">[56]Datos!$D$14</definedName>
    <definedName name="Toma_telefónica">#REF!</definedName>
    <definedName name="Toma_Trifásica">#REF!</definedName>
    <definedName name="TOPGENER">#REF!</definedName>
    <definedName name="TOPGENER1">#REF!</definedName>
    <definedName name="TOPMENU">#REF!</definedName>
    <definedName name="Tornillo_para_Madera_1__No.6">#REF!</definedName>
    <definedName name="Tornillo_para_madera_2__No_9">#REF!</definedName>
    <definedName name="Torres">#REF!</definedName>
    <definedName name="tortas" localSheetId="1" hidden="1">{"TAB1",#N/A,TRUE,"GENERAL";"TAB2",#N/A,TRUE,"GENERAL";"TAB3",#N/A,TRUE,"GENERAL";"TAB4",#N/A,TRUE,"GENERAL";"TAB5",#N/A,TRUE,"GENERAL"}</definedName>
    <definedName name="tortas" hidden="1">{"TAB1",#N/A,TRUE,"GENERAL";"TAB2",#N/A,TRUE,"GENERAL";"TAB3",#N/A,TRUE,"GENERAL";"TAB4",#N/A,TRUE,"GENERAL";"TAB5",#N/A,TRUE,"GENERAL"}</definedName>
    <definedName name="tortas2" localSheetId="1" hidden="1">{"via1",#N/A,TRUE,"general";"via2",#N/A,TRUE,"general";"via3",#N/A,TRUE,"general"}</definedName>
    <definedName name="tortas2" hidden="1">{"via1",#N/A,TRUE,"general";"via2",#N/A,TRUE,"general";"via3",#N/A,TRUE,"general"}</definedName>
    <definedName name="TOT">#REF!</definedName>
    <definedName name="TOTAL">#REF!</definedName>
    <definedName name="TOTAL_COSTEO">[50]COSTEO!$I$58</definedName>
    <definedName name="TOTAL_G_PERSOANL">[50]COSTEO!$I$52</definedName>
    <definedName name="total_hh">[31]PRESUPUESTO!$AC$327</definedName>
    <definedName name="Total_Interest">#REF!</definedName>
    <definedName name="Total_Pay">#REF!</definedName>
    <definedName name="Total_Payment" localSheetId="1">Scheduled_Payment+Extra_Payment</definedName>
    <definedName name="Total_Payment" localSheetId="0">Scheduled_Payment+Extra_Payment</definedName>
    <definedName name="Total_Payment">Scheduled_Payment+Extra_Payment</definedName>
    <definedName name="Total_Payment1" localSheetId="1">Scheduled_Payment+Extra_Payment</definedName>
    <definedName name="Total_Payment1" localSheetId="0">Scheduled_Payment+Extra_Payment</definedName>
    <definedName name="Total_Payment1">Scheduled_Payment+Extra_Payment</definedName>
    <definedName name="total1">#REF!</definedName>
    <definedName name="TotalCesantias">'[41]NOMINA 1'!$N$38</definedName>
    <definedName name="TOTALHH">#REF!</definedName>
    <definedName name="TOTALHH1">#REF!</definedName>
    <definedName name="TotalVacaciones">'[41]NOMINA 1'!$N$37</definedName>
    <definedName name="TotAuxAlim">'[10]NOMINA-1'!$E$37</definedName>
    <definedName name="TotAuxAlimentacion">'[41]NOMINA 1'!$E$38</definedName>
    <definedName name="TotAuxCom">'[10]NOMINA-1'!$E$39</definedName>
    <definedName name="TotAuxComi">'[41]NOMINA 1'!$E$40</definedName>
    <definedName name="TotAuxDotacion">'[41]NOMINA 1'!$E$41</definedName>
    <definedName name="TotAuxHab">'[41]NOMINA 1'!$E$37</definedName>
    <definedName name="TotAuxTransporte">'[41]NOMINA 1'!$E$39</definedName>
    <definedName name="TotBasico">'[41]NOMINA 1'!$E$35</definedName>
    <definedName name="TotCom">'[10]NOMINA-1'!$E$41</definedName>
    <definedName name="TotComision">'[41]NOMINA 1'!$E$42</definedName>
    <definedName name="TotExtras">'[41]NOMINA 1'!$E$36</definedName>
    <definedName name="TotIntercesantias">'[41]NOMINA 1'!$N$39</definedName>
    <definedName name="TotPrimaServicios">'[41]NOMINA 1'!$N$36</definedName>
    <definedName name="TotPrimaServicos">'[41]NOMINA 1'!$N$36</definedName>
    <definedName name="TotPrimaVacaciones">'[41]NOMINA 1'!$N$41</definedName>
    <definedName name="TotPrimConv">'[10]NOMINA-1'!$N$39</definedName>
    <definedName name="TotPrimConvencional">'[41]NOMINA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oxement_1_A_Impermeabilizante_Integral">#REF!</definedName>
    <definedName name="tr" localSheetId="1" hidden="1">{"TAB1",#N/A,TRUE,"GENERAL";"TAB2",#N/A,TRUE,"GENERAL";"TAB3",#N/A,TRUE,"GENERAL";"TAB4",#N/A,TRUE,"GENERAL";"TAB5",#N/A,TRUE,"GENERAL"}</definedName>
    <definedName name="tr" hidden="1">{"TAB1",#N/A,TRUE,"GENERAL";"TAB2",#N/A,TRUE,"GENERAL";"TAB3",#N/A,TRUE,"GENERAL";"TAB4",#N/A,TRUE,"GENERAL";"TAB5",#N/A,TRUE,"GENERAL"}</definedName>
    <definedName name="Trafico_liviano_espesor_6_cm._Ref._R25CE_Fibrit">#REF!</definedName>
    <definedName name="TrainSpec">#REF!</definedName>
    <definedName name="Transmisores">#REF!</definedName>
    <definedName name="Transporte">'[10]DATOS CONTRATO'!$E$16</definedName>
    <definedName name="Transporte_Andamio">#REF!</definedName>
    <definedName name="Traperos">#REF!</definedName>
    <definedName name="TRAT">[109]desmonte!$E$48</definedName>
    <definedName name="TREM">#REF!</definedName>
    <definedName name="Trenes">#REF!</definedName>
    <definedName name="trest" localSheetId="1" hidden="1">{"TAB1",#N/A,TRUE,"GENERAL";"TAB2",#N/A,TRUE,"GENERAL";"TAB3",#N/A,TRUE,"GENERAL";"TAB4",#N/A,TRUE,"GENERAL";"TAB5",#N/A,TRUE,"GENERAL"}</definedName>
    <definedName name="trest" hidden="1">{"TAB1",#N/A,TRUE,"GENERAL";"TAB2",#N/A,TRUE,"GENERAL";"TAB3",#N/A,TRUE,"GENERAL";"TAB4",#N/A,TRUE,"GENERAL";"TAB5",#N/A,TRUE,"GENERAL"}</definedName>
    <definedName name="tret" localSheetId="1" hidden="1">{"TAB1",#N/A,TRUE,"GENERAL";"TAB2",#N/A,TRUE,"GENERAL";"TAB3",#N/A,TRUE,"GENERAL";"TAB4",#N/A,TRUE,"GENERAL";"TAB5",#N/A,TRUE,"GENERAL"}</definedName>
    <definedName name="tret" hidden="1">{"TAB1",#N/A,TRUE,"GENERAL";"TAB2",#N/A,TRUE,"GENERAL";"TAB3",#N/A,TRUE,"GENERAL";"TAB4",#N/A,TRUE,"GENERAL";"TAB5",#N/A,TRUE,"GENERAL"}</definedName>
    <definedName name="trh" localSheetId="1" hidden="1">{"via1",#N/A,TRUE,"general";"via2",#N/A,TRUE,"general";"via3",#N/A,TRUE,"general"}</definedName>
    <definedName name="trh" hidden="1">{"via1",#N/A,TRUE,"general";"via2",#N/A,TRUE,"general";"via3",#N/A,TRUE,"general"}</definedName>
    <definedName name="trhfh" localSheetId="1"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iplex_Andes_Pizano_14_mm">#REF!</definedName>
    <definedName name="trjfgjh" localSheetId="1" hidden="1">{"via1",#N/A,TRUE,"general";"via2",#N/A,TRUE,"general";"via3",#N/A,TRUE,"general"}</definedName>
    <definedName name="trjfgjh" hidden="1">{"via1",#N/A,TRUE,"general";"via2",#N/A,TRUE,"general";"via3",#N/A,TRUE,"general"}</definedName>
    <definedName name="TRM">[110]Tablas!$B$2</definedName>
    <definedName name="tru" localSheetId="1" hidden="1">{"via1",#N/A,TRUE,"general";"via2",#N/A,TRUE,"general";"via3",#N/A,TRUE,"general"}</definedName>
    <definedName name="tru" hidden="1">{"via1",#N/A,TRUE,"general";"via2",#N/A,TRUE,"general";"via3",#N/A,TRUE,"general"}</definedName>
    <definedName name="truds" localSheetId="1" hidden="1">{"via1",#N/A,TRUE,"general";"via2",#N/A,TRUE,"general";"via3",#N/A,TRUE,"general"}</definedName>
    <definedName name="truds" hidden="1">{"via1",#N/A,TRUE,"general";"via2",#N/A,TRUE,"general";"via3",#N/A,TRUE,"general"}</definedName>
    <definedName name="trutu" localSheetId="1" hidden="1">{"via1",#N/A,TRUE,"general";"via2",#N/A,TRUE,"general";"via3",#N/A,TRUE,"general"}</definedName>
    <definedName name="trutu" hidden="1">{"via1",#N/A,TRUE,"general";"via2",#N/A,TRUE,"general";"via3",#N/A,TRUE,"general"}</definedName>
    <definedName name="trydfg" localSheetId="1" hidden="1">{"via1",#N/A,TRUE,"general";"via2",#N/A,TRUE,"general";"via3",#N/A,TRUE,"general"}</definedName>
    <definedName name="trydfg" hidden="1">{"via1",#N/A,TRUE,"general";"via2",#N/A,TRUE,"general";"via3",#N/A,TRUE,"general"}</definedName>
    <definedName name="trydtrygf" localSheetId="1" hidden="1">{"via1",#N/A,TRUE,"general";"via2",#N/A,TRUE,"general";"via3",#N/A,TRUE,"general"}</definedName>
    <definedName name="trydtrygf" hidden="1">{"via1",#N/A,TRUE,"general";"via2",#N/A,TRUE,"general";"via3",#N/A,TRUE,"general"}</definedName>
    <definedName name="tryery" localSheetId="1" hidden="1">{"TAB1",#N/A,TRUE,"GENERAL";"TAB2",#N/A,TRUE,"GENERAL";"TAB3",#N/A,TRUE,"GENERAL";"TAB4",#N/A,TRUE,"GENERAL";"TAB5",#N/A,TRUE,"GENERAL"}</definedName>
    <definedName name="tryery" hidden="1">{"TAB1",#N/A,TRUE,"GENERAL";"TAB2",#N/A,TRUE,"GENERAL";"TAB3",#N/A,TRUE,"GENERAL";"TAB4",#N/A,TRUE,"GENERAL";"TAB5",#N/A,TRUE,"GENERAL"}</definedName>
    <definedName name="tryi6" localSheetId="1" hidden="1">{"TAB1",#N/A,TRUE,"GENERAL";"TAB2",#N/A,TRUE,"GENERAL";"TAB3",#N/A,TRUE,"GENERAL";"TAB4",#N/A,TRUE,"GENERAL";"TAB5",#N/A,TRUE,"GENERAL"}</definedName>
    <definedName name="tryi6" hidden="1">{"TAB1",#N/A,TRUE,"GENERAL";"TAB2",#N/A,TRUE,"GENERAL";"TAB3",#N/A,TRUE,"GENERAL";"TAB4",#N/A,TRUE,"GENERAL";"TAB5",#N/A,TRUE,"GENERAL"}</definedName>
    <definedName name="tryrth" localSheetId="1" hidden="1">{"via1",#N/A,TRUE,"general";"via2",#N/A,TRUE,"general";"via3",#N/A,TRUE,"general"}</definedName>
    <definedName name="tryrth" hidden="1">{"via1",#N/A,TRUE,"general";"via2",#N/A,TRUE,"general";"via3",#N/A,TRUE,"general"}</definedName>
    <definedName name="tsert" localSheetId="1" hidden="1">{"TAB1",#N/A,TRUE,"GENERAL";"TAB2",#N/A,TRUE,"GENERAL";"TAB3",#N/A,TRUE,"GENERAL";"TAB4",#N/A,TRUE,"GENERAL";"TAB5",#N/A,TRUE,"GENERAL"}</definedName>
    <definedName name="tsert" hidden="1">{"TAB1",#N/A,TRUE,"GENERAL";"TAB2",#N/A,TRUE,"GENERAL";"TAB3",#N/A,TRUE,"GENERAL";"TAB4",#N/A,TRUE,"GENERAL";"TAB5",#N/A,TRUE,"GENERAL"}</definedName>
    <definedName name="TtCD">#REF!</definedName>
    <definedName name="TTR" localSheetId="1" hidden="1">{"via1",#N/A,TRUE,"general";"via2",#N/A,TRUE,"general";"via3",#N/A,TRUE,"general"}</definedName>
    <definedName name="TTR" hidden="1">{"via1",#N/A,TRUE,"general";"via2",#N/A,TRUE,"general";"via3",#N/A,TRUE,"general"}</definedName>
    <definedName name="ttrff" localSheetId="1" hidden="1">{"via1",#N/A,TRUE,"general";"via2",#N/A,TRUE,"general";"via3",#N/A,TRUE,"general"}</definedName>
    <definedName name="ttrff" hidden="1">{"via1",#N/A,TRUE,"general";"via2",#N/A,TRUE,"general";"via3",#N/A,TRUE,"general"}</definedName>
    <definedName name="ttt" localSheetId="1" hidden="1">{"TAB1",#N/A,TRUE,"GENERAL";"TAB2",#N/A,TRUE,"GENERAL";"TAB3",#N/A,TRUE,"GENERAL";"TAB4",#N/A,TRUE,"GENERAL";"TAB5",#N/A,TRUE,"GENERAL"}</definedName>
    <definedName name="ttt" hidden="1">{"TAB1",#N/A,TRUE,"GENERAL";"TAB2",#N/A,TRUE,"GENERAL";"TAB3",#N/A,TRUE,"GENERAL";"TAB4",#N/A,TRUE,"GENERAL";"TAB5",#N/A,TRUE,"GENERAL"}</definedName>
    <definedName name="tttt7" localSheetId="1" hidden="1">{"via1",#N/A,TRUE,"general";"via2",#N/A,TRUE,"general";"via3",#N/A,TRUE,"general"}</definedName>
    <definedName name="tttt7" hidden="1">{"via1",#N/A,TRUE,"general";"via2",#N/A,TRUE,"general";"via3",#N/A,TRUE,"general"}</definedName>
    <definedName name="tttthy" localSheetId="1" hidden="1">{"TAB1",#N/A,TRUE,"GENERAL";"TAB2",#N/A,TRUE,"GENERAL";"TAB3",#N/A,TRUE,"GENERAL";"TAB4",#N/A,TRUE,"GENERAL";"TAB5",#N/A,TRUE,"GENERAL"}</definedName>
    <definedName name="tttthy" hidden="1">{"TAB1",#N/A,TRUE,"GENERAL";"TAB2",#N/A,TRUE,"GENERAL";"TAB3",#N/A,TRUE,"GENERAL";"TAB4",#N/A,TRUE,"GENERAL";"TAB5",#N/A,TRUE,"GENERAL"}</definedName>
    <definedName name="ttttr" localSheetId="1" hidden="1">{"via1",#N/A,TRUE,"general";"via2",#N/A,TRUE,"general";"via3",#N/A,TRUE,"general"}</definedName>
    <definedName name="ttttr" hidden="1">{"via1",#N/A,TRUE,"general";"via2",#N/A,TRUE,"general";"via3",#N/A,TRUE,"general"}</definedName>
    <definedName name="ttttt" localSheetId="1" hidden="1">{"TAB1",#N/A,TRUE,"GENERAL";"TAB2",#N/A,TRUE,"GENERAL";"TAB3",#N/A,TRUE,"GENERAL";"TAB4",#N/A,TRUE,"GENERAL";"TAB5",#N/A,TRUE,"GENERAL"}</definedName>
    <definedName name="ttttt" hidden="1">{"TAB1",#N/A,TRUE,"GENERAL";"TAB2",#N/A,TRUE,"GENERAL";"TAB3",#N/A,TRUE,"GENERAL";"TAB4",#N/A,TRUE,"GENERAL";"TAB5",#N/A,TRUE,"GENERAL"}</definedName>
    <definedName name="tu" localSheetId="1" hidden="1">{"via1",#N/A,TRUE,"general";"via2",#N/A,TRUE,"general";"via3",#N/A,TRUE,"general"}</definedName>
    <definedName name="tu" hidden="1">{"via1",#N/A,TRUE,"general";"via2",#N/A,TRUE,"general";"via3",#N/A,TRUE,"general"}</definedName>
    <definedName name="TUBERIA" hidden="1">#REF!</definedName>
    <definedName name="Tubería">#REF!</definedName>
    <definedName name="Tuberia_Acero_Galvanizado_Schedule_40_1">#REF!</definedName>
    <definedName name="Tuberia_Acero_Galvanizado_Schedule_40_1_1_2">#REF!</definedName>
    <definedName name="Tuberia_Acero_Galvanizado_Schedule_40_2">#REF!</definedName>
    <definedName name="Tuberia_de_3_4">#REF!</definedName>
    <definedName name="Tuberia_H_G_3">#REF!</definedName>
    <definedName name="Tuberia_Novafort_10">#REF!</definedName>
    <definedName name="Tuberia_Novafort_12">#REF!</definedName>
    <definedName name="Tuberia_Novafort_14">#REF!</definedName>
    <definedName name="Tuberia_Novafort_8">#REF!</definedName>
    <definedName name="TUBERIA1" hidden="1">#REF!</definedName>
    <definedName name="Tubo_cobre_tipo_L_1_2">#REF!</definedName>
    <definedName name="Tubo_de_presión___11_P.V.C._3_4">#REF!</definedName>
    <definedName name="Tubo_de_presión___13_5_P.V.C._1">#REF!</definedName>
    <definedName name="Tubo_de_presión___21_P.V.C._1_1_2">#REF!</definedName>
    <definedName name="Tubo_de_presión___9_P.V.C._1_2">#REF!</definedName>
    <definedName name="Tubo_estructura_negra_3">#REF!</definedName>
    <definedName name="Tubo_estructural_galvanizado_1">#REF!</definedName>
    <definedName name="Tubo_estructural_galvanizado_2">#REF!</definedName>
    <definedName name="Tubo_galvanizado_3">#REF!</definedName>
    <definedName name="Tubo_Gas_Galvanizado_1_2">#REF!</definedName>
    <definedName name="Tubo_mueble_cal_18_1">#REF!</definedName>
    <definedName name="Tubo_P.V.C.___L_2">#REF!</definedName>
    <definedName name="Tubo_P.V.C.___L_3">#REF!</definedName>
    <definedName name="Tubo_P.V.C._sanitario_2">#REF!</definedName>
    <definedName name="Tubo_P.V.C._sanitario_3">#REF!</definedName>
    <definedName name="Tubo_P.V.C._sanitario_4">#REF!</definedName>
    <definedName name="Tubo_P.V.C._sanitario_6">#REF!</definedName>
    <definedName name="Tubo_Presión___11_P.V.C._3_4">#REF!</definedName>
    <definedName name="Tubo_Presión___13_5_P.V.C._1">#REF!</definedName>
    <definedName name="Tubo_Presión___21_P.V.C._1_1_2">#REF!</definedName>
    <definedName name="Tubo_Presión___21_P.V.C._1_1_4">#REF!</definedName>
    <definedName name="Tubo_Presión___9_P.V.C._1_2">#REF!</definedName>
    <definedName name="Tubo_Presión__21_P.V.C._2">#REF!</definedName>
    <definedName name="Tubo_presión__9_P.V.C._1_2">#REF!</definedName>
    <definedName name="Tubo_presión__9_P.V.C._3_4">#REF!</definedName>
    <definedName name="Tubo_Presión__P.V.C._2_1_2">#REF!</definedName>
    <definedName name="Tubo_Presión__P.V.C._3">#REF!</definedName>
    <definedName name="Tuibo_cobre_tipo_L_1_2">#REF!</definedName>
    <definedName name="tur" localSheetId="1" hidden="1">{"TAB1",#N/A,TRUE,"GENERAL";"TAB2",#N/A,TRUE,"GENERAL";"TAB3",#N/A,TRUE,"GENERAL";"TAB4",#N/A,TRUE,"GENERAL";"TAB5",#N/A,TRUE,"GENERAL"}</definedName>
    <definedName name="tur" hidden="1">{"TAB1",#N/A,TRUE,"GENERAL";"TAB2",#N/A,TRUE,"GENERAL";"TAB3",#N/A,TRUE,"GENERAL";"TAB4",#N/A,TRUE,"GENERAL";"TAB5",#N/A,TRUE,"GENERAL"}</definedName>
    <definedName name="turu" localSheetId="1" hidden="1">{"TAB1",#N/A,TRUE,"GENERAL";"TAB2",#N/A,TRUE,"GENERAL";"TAB3",#N/A,TRUE,"GENERAL";"TAB4",#N/A,TRUE,"GENERAL";"TAB5",#N/A,TRUE,"GENERAL"}</definedName>
    <definedName name="turu" hidden="1">{"TAB1",#N/A,TRUE,"GENERAL";"TAB2",#N/A,TRUE,"GENERAL";"TAB3",#N/A,TRUE,"GENERAL";"TAB4",#N/A,TRUE,"GENERAL";"TAB5",#N/A,TRUE,"GENERAL"}</definedName>
    <definedName name="tvmenor90min">'[92]CCP,LEYES, Y DEC.'!#REF!</definedName>
    <definedName name="twer" localSheetId="1" hidden="1">{"TAB1",#N/A,TRUE,"GENERAL";"TAB2",#N/A,TRUE,"GENERAL";"TAB3",#N/A,TRUE,"GENERAL";"TAB4",#N/A,TRUE,"GENERAL";"TAB5",#N/A,TRUE,"GENERAL"}</definedName>
    <definedName name="twer" hidden="1">{"TAB1",#N/A,TRUE,"GENERAL";"TAB2",#N/A,TRUE,"GENERAL";"TAB3",#N/A,TRUE,"GENERAL";"TAB4",#N/A,TRUE,"GENERAL";"TAB5",#N/A,TRUE,"GENERAL"}</definedName>
    <definedName name="twet" localSheetId="1" hidden="1">{"TAB1",#N/A,TRUE,"GENERAL";"TAB2",#N/A,TRUE,"GENERAL";"TAB3",#N/A,TRUE,"GENERAL";"TAB4",#N/A,TRUE,"GENERAL";"TAB5",#N/A,TRUE,"GENERAL"}</definedName>
    <definedName name="twet" hidden="1">{"TAB1",#N/A,TRUE,"GENERAL";"TAB2",#N/A,TRUE,"GENERAL";"TAB3",#N/A,TRUE,"GENERAL";"TAB4",#N/A,TRUE,"GENERAL";"TAB5",#N/A,TRUE,"GENERAL"}</definedName>
    <definedName name="ty" localSheetId="1" hidden="1">{"via1",#N/A,TRUE,"general";"via2",#N/A,TRUE,"general";"via3",#N/A,TRUE,"general"}</definedName>
    <definedName name="ty" hidden="1">{"via1",#N/A,TRUE,"general";"via2",#N/A,TRUE,"general";"via3",#N/A,TRUE,"general"}</definedName>
    <definedName name="tyery" localSheetId="1" hidden="1">{"via1",#N/A,TRUE,"general";"via2",#N/A,TRUE,"general";"via3",#N/A,TRUE,"general"}</definedName>
    <definedName name="tyery" hidden="1">{"via1",#N/A,TRUE,"general";"via2",#N/A,TRUE,"general";"via3",#N/A,TRUE,"general"}</definedName>
    <definedName name="tyj" localSheetId="1" hidden="1">{"TAB1",#N/A,TRUE,"GENERAL";"TAB2",#N/A,TRUE,"GENERAL";"TAB3",#N/A,TRUE,"GENERAL";"TAB4",#N/A,TRUE,"GENERAL";"TAB5",#N/A,TRUE,"GENERAL"}</definedName>
    <definedName name="tyj" hidden="1">{"TAB1",#N/A,TRUE,"GENERAL";"TAB2",#N/A,TRUE,"GENERAL";"TAB3",#N/A,TRUE,"GENERAL";"TAB4",#N/A,TRUE,"GENERAL";"TAB5",#N/A,TRUE,"GENERAL"}</definedName>
    <definedName name="tyjtyj" localSheetId="1" hidden="1">{"TAB1",#N/A,TRUE,"GENERAL";"TAB2",#N/A,TRUE,"GENERAL";"TAB3",#N/A,TRUE,"GENERAL";"TAB4",#N/A,TRUE,"GENERAL";"TAB5",#N/A,TRUE,"GENERAL"}</definedName>
    <definedName name="tyjtyj" hidden="1">{"TAB1",#N/A,TRUE,"GENERAL";"TAB2",#N/A,TRUE,"GENERAL";"TAB3",#N/A,TRUE,"GENERAL";"TAB4",#N/A,TRUE,"GENERAL";"TAB5",#N/A,TRUE,"GENERAL"}</definedName>
    <definedName name="tyjytjuyjuy" localSheetId="1" hidden="1">{"TAB1",#N/A,TRUE,"GENERAL";"TAB2",#N/A,TRUE,"GENERAL";"TAB3",#N/A,TRUE,"GENERAL";"TAB4",#N/A,TRUE,"GENERAL";"TAB5",#N/A,TRUE,"GENERAL"}</definedName>
    <definedName name="tyjytjuyjuy" hidden="1">{"TAB1",#N/A,TRUE,"GENERAL";"TAB2",#N/A,TRUE,"GENERAL";"TAB3",#N/A,TRUE,"GENERAL";"TAB4",#N/A,TRUE,"GENERAL";"TAB5",#N/A,TRUE,"GENERAL"}</definedName>
    <definedName name="tyk" localSheetId="1" hidden="1">{"via1",#N/A,TRUE,"general";"via2",#N/A,TRUE,"general";"via3",#N/A,TRUE,"general"}</definedName>
    <definedName name="tyk" hidden="1">{"via1",#N/A,TRUE,"general";"via2",#N/A,TRUE,"general";"via3",#N/A,TRUE,"general"}</definedName>
    <definedName name="tym" localSheetId="1" hidden="1">{"via1",#N/A,TRUE,"general";"via2",#N/A,TRUE,"general";"via3",#N/A,TRUE,"general"}</definedName>
    <definedName name="tym" hidden="1">{"via1",#N/A,TRUE,"general";"via2",#N/A,TRUE,"general";"via3",#N/A,TRUE,"general"}</definedName>
    <definedName name="tyr" localSheetId="1" hidden="1">{"via1",#N/A,TRUE,"general";"via2",#N/A,TRUE,"general";"via3",#N/A,TRUE,"general"}</definedName>
    <definedName name="tyr" hidden="1">{"via1",#N/A,TRUE,"general";"via2",#N/A,TRUE,"general";"via3",#N/A,TRUE,"general"}</definedName>
    <definedName name="tytgfhgfh" localSheetId="1" hidden="1">{"TAB1",#N/A,TRUE,"GENERAL";"TAB2",#N/A,TRUE,"GENERAL";"TAB3",#N/A,TRUE,"GENERAL";"TAB4",#N/A,TRUE,"GENERAL";"TAB5",#N/A,TRUE,"GENERAL"}</definedName>
    <definedName name="tytgfhgfh" hidden="1">{"TAB1",#N/A,TRUE,"GENERAL";"TAB2",#N/A,TRUE,"GENERAL";"TAB3",#N/A,TRUE,"GENERAL";"TAB4",#N/A,TRUE,"GENERAL";"TAB5",#N/A,TRUE,"GENERAL"}</definedName>
    <definedName name="tyty" localSheetId="1" hidden="1">{"TAB1",#N/A,TRUE,"GENERAL";"TAB2",#N/A,TRUE,"GENERAL";"TAB3",#N/A,TRUE,"GENERAL";"TAB4",#N/A,TRUE,"GENERAL";"TAB5",#N/A,TRUE,"GENERAL"}</definedName>
    <definedName name="tyty" hidden="1">{"TAB1",#N/A,TRUE,"GENERAL";"TAB2",#N/A,TRUE,"GENERAL";"TAB3",#N/A,TRUE,"GENERAL";"TAB4",#N/A,TRUE,"GENERAL";"TAB5",#N/A,TRUE,"GENERAL"}</definedName>
    <definedName name="TYUIYI" localSheetId="1" hidden="1">{"TAB1",#N/A,TRUE,"GENERAL";"TAB2",#N/A,TRUE,"GENERAL";"TAB3",#N/A,TRUE,"GENERAL";"TAB4",#N/A,TRUE,"GENERAL";"TAB5",#N/A,TRUE,"GENERAL"}</definedName>
    <definedName name="TYUIYI" hidden="1">{"TAB1",#N/A,TRUE,"GENERAL";"TAB2",#N/A,TRUE,"GENERAL";"TAB3",#N/A,TRUE,"GENERAL";"TAB4",#N/A,TRUE,"GENERAL";"TAB5",#N/A,TRUE,"GENERAL"}</definedName>
    <definedName name="tyujh" localSheetId="1" hidden="1">{"TAB1",#N/A,TRUE,"GENERAL";"TAB2",#N/A,TRUE,"GENERAL";"TAB3",#N/A,TRUE,"GENERAL";"TAB4",#N/A,TRUE,"GENERAL";"TAB5",#N/A,TRUE,"GENERAL"}</definedName>
    <definedName name="tyujh" hidden="1">{"TAB1",#N/A,TRUE,"GENERAL";"TAB2",#N/A,TRUE,"GENERAL";"TAB3",#N/A,TRUE,"GENERAL";"TAB4",#N/A,TRUE,"GENERAL";"TAB5",#N/A,TRUE,"GENERAL"}</definedName>
    <definedName name="tyuty" localSheetId="1" hidden="1">{"TAB1",#N/A,TRUE,"GENERAL";"TAB2",#N/A,TRUE,"GENERAL";"TAB3",#N/A,TRUE,"GENERAL";"TAB4",#N/A,TRUE,"GENERAL";"TAB5",#N/A,TRUE,"GENERAL"}</definedName>
    <definedName name="tyuty" hidden="1">{"TAB1",#N/A,TRUE,"GENERAL";"TAB2",#N/A,TRUE,"GENERAL";"TAB3",#N/A,TRUE,"GENERAL";"TAB4",#N/A,TRUE,"GENERAL";"TAB5",#N/A,TRUE,"GENERAL"}</definedName>
    <definedName name="tyutyu" localSheetId="1" hidden="1">{"via1",#N/A,TRUE,"general";"via2",#N/A,TRUE,"general";"via3",#N/A,TRUE,"general"}</definedName>
    <definedName name="tyutyu" hidden="1">{"via1",#N/A,TRUE,"general";"via2",#N/A,TRUE,"general";"via3",#N/A,TRUE,"general"}</definedName>
    <definedName name="tyxg" localSheetId="1" hidden="1">{"via1",#N/A,TRUE,"general";"via2",#N/A,TRUE,"general";"via3",#N/A,TRUE,"general"}</definedName>
    <definedName name="tyxg" hidden="1">{"via1",#N/A,TRUE,"general";"via2",#N/A,TRUE,"general";"via3",#N/A,TRUE,"general"}</definedName>
    <definedName name="U">#REF!</definedName>
    <definedName name="u3u" localSheetId="1" hidden="1">{"TAB1",#N/A,TRUE,"GENERAL";"TAB2",#N/A,TRUE,"GENERAL";"TAB3",#N/A,TRUE,"GENERAL";"TAB4",#N/A,TRUE,"GENERAL";"TAB5",#N/A,TRUE,"GENERAL"}</definedName>
    <definedName name="u3u" hidden="1">{"TAB1",#N/A,TRUE,"GENERAL";"TAB2",#N/A,TRUE,"GENERAL";"TAB3",#N/A,TRUE,"GENERAL";"TAB4",#N/A,TRUE,"GENERAL";"TAB5",#N/A,TRUE,"GENERAL"}</definedName>
    <definedName name="u7u7" localSheetId="1" hidden="1">{"TAB1",#N/A,TRUE,"GENERAL";"TAB2",#N/A,TRUE,"GENERAL";"TAB3",#N/A,TRUE,"GENERAL";"TAB4",#N/A,TRUE,"GENERAL";"TAB5",#N/A,TRUE,"GENERAL"}</definedName>
    <definedName name="u7u7" hidden="1">{"TAB1",#N/A,TRUE,"GENERAL";"TAB2",#N/A,TRUE,"GENERAL";"TAB3",#N/A,TRUE,"GENERAL";"TAB4",#N/A,TRUE,"GENERAL";"TAB5",#N/A,TRUE,"GENERAL"}</definedName>
    <definedName name="Ubicación">#REF!</definedName>
    <definedName name="UFrm2InUse">1</definedName>
    <definedName name="UI" localSheetId="1" hidden="1">{"via1",#N/A,TRUE,"general";"via2",#N/A,TRUE,"general";"via3",#N/A,TRUE,"general"}</definedName>
    <definedName name="UI" hidden="1">{"via1",#N/A,TRUE,"general";"via2",#N/A,TRUE,"general";"via3",#N/A,TRUE,"general"}</definedName>
    <definedName name="UIC">[12]Tablas!#REF!</definedName>
    <definedName name="uijhj" localSheetId="1" hidden="1">{"via1",#N/A,TRUE,"general";"via2",#N/A,TRUE,"general";"via3",#N/A,TRUE,"general"}</definedName>
    <definedName name="uijhj" hidden="1">{"via1",#N/A,TRUE,"general";"via2",#N/A,TRUE,"general";"via3",#N/A,TRUE,"general"}</definedName>
    <definedName name="uio" localSheetId="1" hidden="1">{"TAB1",#N/A,TRUE,"GENERAL";"TAB2",#N/A,TRUE,"GENERAL";"TAB3",#N/A,TRUE,"GENERAL";"TAB4",#N/A,TRUE,"GENERAL";"TAB5",#N/A,TRUE,"GENERAL"}</definedName>
    <definedName name="uio" hidden="1">{"TAB1",#N/A,TRUE,"GENERAL";"TAB2",#N/A,TRUE,"GENERAL";"TAB3",#N/A,TRUE,"GENERAL";"TAB4",#N/A,TRUE,"GENERAL";"TAB5",#N/A,TRUE,"GENERAL"}</definedName>
    <definedName name="uiou" localSheetId="1" hidden="1">{"TAB1",#N/A,TRUE,"GENERAL";"TAB2",#N/A,TRUE,"GENERAL";"TAB3",#N/A,TRUE,"GENERAL";"TAB4",#N/A,TRUE,"GENERAL";"TAB5",#N/A,TRUE,"GENERAL"}</definedName>
    <definedName name="uiou" hidden="1">{"TAB1",#N/A,TRUE,"GENERAL";"TAB2",#N/A,TRUE,"GENERAL";"TAB3",#N/A,TRUE,"GENERAL";"TAB4",#N/A,TRUE,"GENERAL";"TAB5",#N/A,TRUE,"GENERAL"}</definedName>
    <definedName name="uir" localSheetId="1" hidden="1">{"via1",#N/A,TRUE,"general";"via2",#N/A,TRUE,"general";"via3",#N/A,TRUE,"general"}</definedName>
    <definedName name="uir" hidden="1">{"via1",#N/A,TRUE,"general";"via2",#N/A,TRUE,"general";"via3",#N/A,TRUE,"general"}</definedName>
    <definedName name="uituii" localSheetId="1" hidden="1">{"TAB1",#N/A,TRUE,"GENERAL";"TAB2",#N/A,TRUE,"GENERAL";"TAB3",#N/A,TRUE,"GENERAL";"TAB4",#N/A,TRUE,"GENERAL";"TAB5",#N/A,TRUE,"GENERAL"}</definedName>
    <definedName name="uituii" hidden="1">{"TAB1",#N/A,TRUE,"GENERAL";"TAB2",#N/A,TRUE,"GENERAL";"TAB3",#N/A,TRUE,"GENERAL";"TAB4",#N/A,TRUE,"GENERAL";"TAB5",#N/A,TRUE,"GENERAL"}</definedName>
    <definedName name="uityjj" localSheetId="1" hidden="1">{"via1",#N/A,TRUE,"general";"via2",#N/A,TRUE,"general";"via3",#N/A,TRUE,"general"}</definedName>
    <definedName name="uityjj" hidden="1">{"via1",#N/A,TRUE,"general";"via2",#N/A,TRUE,"general";"via3",#N/A,TRUE,"general"}</definedName>
    <definedName name="uiufgj" localSheetId="1" hidden="1">{"TAB1",#N/A,TRUE,"GENERAL";"TAB2",#N/A,TRUE,"GENERAL";"TAB3",#N/A,TRUE,"GENERAL";"TAB4",#N/A,TRUE,"GENERAL";"TAB5",#N/A,TRUE,"GENERAL"}</definedName>
    <definedName name="uiufgj" hidden="1">{"TAB1",#N/A,TRUE,"GENERAL";"TAB2",#N/A,TRUE,"GENERAL";"TAB3",#N/A,TRUE,"GENERAL";"TAB4",#N/A,TRUE,"GENERAL";"TAB5",#N/A,TRUE,"GENERAL"}</definedName>
    <definedName name="UIUYI" localSheetId="1"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'[111]Lista APU'!$A$3:$D$479</definedName>
    <definedName name="UNITARIO">[112]Unitarios!$A$3:$D$13</definedName>
    <definedName name="Unitarios">#REF!</definedName>
    <definedName name="unj" hidden="1">[18]INST!#REF!</definedName>
    <definedName name="uno" localSheetId="1">F.M.!ERR</definedName>
    <definedName name="uno">[0]!ERR</definedName>
    <definedName name="UOUIV" localSheetId="1" hidden="1">{"TAB1",#N/A,TRUE,"GENERAL";"TAB2",#N/A,TRUE,"GENERAL";"TAB3",#N/A,TRUE,"GENERAL";"TAB4",#N/A,TRUE,"GENERAL";"TAB5",#N/A,TRUE,"GENERAL"}</definedName>
    <definedName name="UOUIV" hidden="1">{"TAB1",#N/A,TRUE,"GENERAL";"TAB2",#N/A,TRUE,"GENERAL";"TAB3",#N/A,TRUE,"GENERAL";"TAB4",#N/A,TRUE,"GENERAL";"TAB5",#N/A,TRUE,"GENERAL"}</definedName>
    <definedName name="uriel" localSheetId="1">F.M.!ERR</definedName>
    <definedName name="uriel">[0]!ERR</definedName>
    <definedName name="uryur" localSheetId="1"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'[81]1'!$N$42</definedName>
    <definedName name="UTL">[25]otros!$C$4</definedName>
    <definedName name="uu" localSheetId="1" hidden="1">{"TAB1",#N/A,TRUE,"GENERAL";"TAB2",#N/A,TRUE,"GENERAL";"TAB3",#N/A,TRUE,"GENERAL";"TAB4",#N/A,TRUE,"GENERAL";"TAB5",#N/A,TRUE,"GENERAL"}</definedName>
    <definedName name="uu" hidden="1">{"TAB1",#N/A,TRUE,"GENERAL";"TAB2",#N/A,TRUE,"GENERAL";"TAB3",#N/A,TRUE,"GENERAL";"TAB4",#N/A,TRUE,"GENERAL";"TAB5",#N/A,TRUE,"GENERAL"}</definedName>
    <definedName name="uuu" localSheetId="1" hidden="1">{"TAB1",#N/A,TRUE,"GENERAL";"TAB2",#N/A,TRUE,"GENERAL";"TAB3",#N/A,TRUE,"GENERAL";"TAB4",#N/A,TRUE,"GENERAL";"TAB5",#N/A,TRUE,"GENERAL"}</definedName>
    <definedName name="uuu" hidden="1">{"TAB1",#N/A,TRUE,"GENERAL";"TAB2",#N/A,TRUE,"GENERAL";"TAB3",#N/A,TRUE,"GENERAL";"TAB4",#N/A,TRUE,"GENERAL";"TAB5",#N/A,TRUE,"GENERAL"}</definedName>
    <definedName name="uuuuo" localSheetId="1" hidden="1">{"TAB1",#N/A,TRUE,"GENERAL";"TAB2",#N/A,TRUE,"GENERAL";"TAB3",#N/A,TRUE,"GENERAL";"TAB4",#N/A,TRUE,"GENERAL";"TAB5",#N/A,TRUE,"GENERAL"}</definedName>
    <definedName name="uuuuo" hidden="1">{"TAB1",#N/A,TRUE,"GENERAL";"TAB2",#N/A,TRUE,"GENERAL";"TAB3",#N/A,TRUE,"GENERAL";"TAB4",#N/A,TRUE,"GENERAL";"TAB5",#N/A,TRUE,"GENERAL"}</definedName>
    <definedName name="uuuuuj" localSheetId="1" hidden="1">{"via1",#N/A,TRUE,"general";"via2",#N/A,TRUE,"general";"via3",#N/A,TRUE,"general"}</definedName>
    <definedName name="uuuuuj" hidden="1">{"via1",#N/A,TRUE,"general";"via2",#N/A,TRUE,"general";"via3",#N/A,TRUE,"general"}</definedName>
    <definedName name="uv">375000</definedName>
    <definedName name="uwkap" localSheetId="1" hidden="1">{"TAB1",#N/A,TRUE,"GENERAL";"TAB2",#N/A,TRUE,"GENERAL";"TAB3",#N/A,TRUE,"GENERAL";"TAB4",#N/A,TRUE,"GENERAL";"TAB5",#N/A,TRUE,"GENERAL"}</definedName>
    <definedName name="uwkap" hidden="1">{"TAB1",#N/A,TRUE,"GENERAL";"TAB2",#N/A,TRUE,"GENERAL";"TAB3",#N/A,TRUE,"GENERAL";"TAB4",#N/A,TRUE,"GENERAL";"TAB5",#N/A,TRUE,"GENERAL"}</definedName>
    <definedName name="uyiyiy" localSheetId="1" hidden="1">{"TAB1",#N/A,TRUE,"GENERAL";"TAB2",#N/A,TRUE,"GENERAL";"TAB3",#N/A,TRUE,"GENERAL";"TAB4",#N/A,TRUE,"GENERAL";"TAB5",#N/A,TRUE,"GENERAL"}</definedName>
    <definedName name="uyiyiy" hidden="1">{"TAB1",#N/A,TRUE,"GENERAL";"TAB2",#N/A,TRUE,"GENERAL";"TAB3",#N/A,TRUE,"GENERAL";"TAB4",#N/A,TRUE,"GENERAL";"TAB5",#N/A,TRUE,"GENERAL"}</definedName>
    <definedName name="uytu" localSheetId="1" hidden="1">{"TAB1",#N/A,TRUE,"GENERAL";"TAB2",#N/A,TRUE,"GENERAL";"TAB3",#N/A,TRUE,"GENERAL";"TAB4",#N/A,TRUE,"GENERAL";"TAB5",#N/A,TRUE,"GENERAL"}</definedName>
    <definedName name="uytu" hidden="1">{"TAB1",#N/A,TRUE,"GENERAL";"TAB2",#N/A,TRUE,"GENERAL";"TAB3",#N/A,TRUE,"GENERAL";"TAB4",#N/A,TRUE,"GENERAL";"TAB5",#N/A,TRUE,"GENERAL"}</definedName>
    <definedName name="uyur" localSheetId="1" hidden="1">{"via1",#N/A,TRUE,"general";"via2",#N/A,TRUE,"general";"via3",#N/A,TRUE,"general"}</definedName>
    <definedName name="uyur" hidden="1">{"via1",#N/A,TRUE,"general";"via2",#N/A,TRUE,"general";"via3",#N/A,TRUE,"general"}</definedName>
    <definedName name="v" localSheetId="1" hidden="1">{"TAB1",#N/A,TRUE,"GENERAL";"TAB2",#N/A,TRUE,"GENERAL";"TAB3",#N/A,TRUE,"GENERAL";"TAB4",#N/A,TRUE,"GENERAL";"TAB5",#N/A,TRUE,"GENERAL"}</definedName>
    <definedName name="v" hidden="1">{"TAB1",#N/A,TRUE,"GENERAL";"TAB2",#N/A,TRUE,"GENERAL";"TAB3",#N/A,TRUE,"GENERAL";"TAB4",#N/A,TRUE,"GENERAL";"TAB5",#N/A,TRUE,"GENERAL"}</definedName>
    <definedName name="V_1___2.7x1.966___Plano_de_Detalle_No._A_159">#REF!</definedName>
    <definedName name="V_10___1.8x6.9___Plano_de_Detalle_No._A_161">#REF!</definedName>
    <definedName name="V_11___2x1.9___Plano_de_Detalle_No._A_161">#REF!</definedName>
    <definedName name="V_12___1.2x1.5___Plano_de_Detalle_No._A_161">#REF!</definedName>
    <definedName name="V_13___1.8x4.4___Plano_de_Detalle_No._A_161">#REF!</definedName>
    <definedName name="V_14___1.8x6.7___Plano_de_Detalle_No._A_162">#REF!</definedName>
    <definedName name="V_15___1.8x6.8___Plano_de_Detalle_No._A_162">#REF!</definedName>
    <definedName name="V_16___1.2x0.9___Plano_de_Detalle_No._A_161">#REF!</definedName>
    <definedName name="V_17___2.7x0.525___Plano_de_Detalle_No._A_162">#REF!</definedName>
    <definedName name="V_18___1.8x2___Plano_de_Detalle_No._A_162">#REF!</definedName>
    <definedName name="V_18´___1.8x2.1___Plano_de_Detalle_No._A_162">#REF!</definedName>
    <definedName name="V_19___4.95x14.352___Plano_de_Detalle_No._A_163">#REF!</definedName>
    <definedName name="V_2___1.8x6.75___Plano_de_Detalle_No._A_159">#REF!</definedName>
    <definedName name="V_20___4.4x4.82___Plano_de_Detalle_No._A_164">#REF!</definedName>
    <definedName name="V_21___2.2x4.82___Plano_de_Detalle_No._A_164">#REF!</definedName>
    <definedName name="V_21´___2.75x4.82___Plano_de_Detalle_No._A_164">#REF!</definedName>
    <definedName name="V_22___2.05x2.05___Plano_de_Detalle_No._A_162">#REF!</definedName>
    <definedName name="V_23___2.05x1.9___Plano_de_Detalle_No._A_162">#REF!</definedName>
    <definedName name="V_23´___2.05x1.975___Plano_de_Detalle_No._A_162">#REF!</definedName>
    <definedName name="V_24___2.7x6.426___Plano_de_Detalle_No._A_165">#REF!</definedName>
    <definedName name="V_25___2.7x3.15___Plano_de_Detalle_No._A_165">#REF!</definedName>
    <definedName name="V_26___2.7x4.35___Plano_de_Detalle_No._A_165">#REF!</definedName>
    <definedName name="V_27___0.45x4.65___Plano_de_Detalle_No._A_166">#REF!</definedName>
    <definedName name="V_28___0.45x6.975___Plano_de_Detalle_No._A_166">#REF!</definedName>
    <definedName name="V_29___2.7x1.8___Plano_de_Detalle_No._A_166">#REF!</definedName>
    <definedName name="V_3___1.2x1.2___Plano_de_Detalle_No._A_159">#REF!</definedName>
    <definedName name="V_30___1.8x1.95___Plano_de_Detalle_No._A_166">#REF!</definedName>
    <definedName name="V_31___2x7.2___Plano_de_Detalle_No._A_167">#REF!</definedName>
    <definedName name="V_32___2.7x1.25___Plano_de_Detalle_No._A_166">#REF!</definedName>
    <definedName name="V_4___1.8x9___Plano_de_Detalle_No._A_160">#REF!</definedName>
    <definedName name="V_5___1.8x4.65___Plano_de_Detalle_No._A_160">#REF!</definedName>
    <definedName name="V_6___1.8x2.85___Plano_de_Detalle_No._A_160">#REF!</definedName>
    <definedName name="V_7___1.8x2.25___Plano_de_Detalle_No._A_160">#REF!</definedName>
    <definedName name="V_8___1.8x9___Plano_de_Detalle_No._A_160">#REF!</definedName>
    <definedName name="V_8´___1.8x9___Plano_de_Detalle_No._A_160">#REF!</definedName>
    <definedName name="V_9___1.8x1.05___Plano_de_Detalle_No._A_160">#REF!</definedName>
    <definedName name="VALDES">#REF!</definedName>
    <definedName name="Valla_Informativa_Licencia_2.00X1.00">#REF!</definedName>
    <definedName name="valor_final">#REF!</definedName>
    <definedName name="valor1">#REF!</definedName>
    <definedName name="valor2">#REF!</definedName>
    <definedName name="VALOR3">#REF!</definedName>
    <definedName name="ValorCto">[113]CONTRATO!$E$9</definedName>
    <definedName name="ValorEjecutado">#REF!</definedName>
    <definedName name="ValorProyecto">#REF!</definedName>
    <definedName name="ValorRecursosComprometidos">#REF!</definedName>
    <definedName name="Values_Entered" localSheetId="1">IF(Loan_Amount*Interest_Rate*Loan_Years*Loan_Start&gt;0,1,0)</definedName>
    <definedName name="Values_Entered">IF(Loan_Amount*Interest_Rate*Loan_Years*Loan_Start&gt;0,1,0)</definedName>
    <definedName name="Valvula_de_Paso_Directo_125_PSIG_Vapor__200_PSIG_Agua_1">#REF!</definedName>
    <definedName name="Valvula_de_Paso_Directo_125_PSIG_Vapor__200_PSIG_Agua_1_1_2">#REF!</definedName>
    <definedName name="Valvula_de_Paso_Directo_125_PSIG_Vapor__200_PSIG_Agua_1_1_4">#REF!</definedName>
    <definedName name="Valvula_de_Paso_Directo_125_PSIG_Vapor__200_PSIG_Agua_1_2">#REF!</definedName>
    <definedName name="Valvula_de_Paso_Directo_125_PSIG_Vapor__200_PSIG_Agua_2">#REF!</definedName>
    <definedName name="Valvula_de_Paso_Directo_125_PSIG_Vapor__200_PSIG_Agua_2_1_2">#REF!</definedName>
    <definedName name="Valvula_de_Paso_Directo_125_PSIG_Vapor__200_PSIG_Agua_3">#REF!</definedName>
    <definedName name="Valvula_de_Paso_Directo_125_PSIG_Vapor__200_PSIG_Agua_3_4">#REF!</definedName>
    <definedName name="Valvula_de_Vastago_Ascendente_Cuerpo_en_Hierro_1">#REF!</definedName>
    <definedName name="Valvula_de_Vastago_Ascendente_Cuerpo_en_Hierro_3">#REF!</definedName>
    <definedName name="Válvulas">#REF!</definedName>
    <definedName name="Valvulas_de_1_2">#REF!</definedName>
    <definedName name="Valvulas_de_3_4">#REF!</definedName>
    <definedName name="Valvulas_de_Pie_Bronce_1">#REF!</definedName>
    <definedName name="Valvulas_de_Pie_Bronce_2">#REF!</definedName>
    <definedName name="Valvulas_de_Pie_Bronce_3">#REF!</definedName>
    <definedName name="Var">[20]Varios.!$E$1:$E$65536</definedName>
    <definedName name="Vara_de_Clavo">#REF!</definedName>
    <definedName name="VARIACION1">#REF!</definedName>
    <definedName name="Varios">#REF!</definedName>
    <definedName name="vbvbvbvb" localSheetId="1"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1" hidden="1">{"via1",#N/A,TRUE,"general";"via2",#N/A,TRUE,"general";"via3",#N/A,TRUE,"general"}</definedName>
    <definedName name="vdfvuio" hidden="1">{"via1",#N/A,TRUE,"general";"via2",#N/A,TRUE,"general";"via3",#N/A,TRUE,"general"}</definedName>
    <definedName name="vdsvnj" localSheetId="1" hidden="1">{"via1",#N/A,TRUE,"general";"via2",#N/A,TRUE,"general";"via3",#N/A,TRUE,"general"}</definedName>
    <definedName name="vdsvnj" hidden="1">{"via1",#N/A,TRUE,"general";"via2",#N/A,TRUE,"general";"via3",#N/A,TRUE,"general"}</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1" hidden="1">{"via1",#N/A,TRUE,"general";"via2",#N/A,TRUE,"general";"via3",#N/A,TRUE,"general"}</definedName>
    <definedName name="vfbgnhyt" hidden="1">{"via1",#N/A,TRUE,"general";"via2",#N/A,TRUE,"general";"via3",#N/A,TRUE,"general"}</definedName>
    <definedName name="vfh">'[78]7422CW00'!#REF!</definedName>
    <definedName name="VFR">#REF!</definedName>
    <definedName name="vfvdv" localSheetId="1" hidden="1">{"TAB1",#N/A,TRUE,"GENERAL";"TAB2",#N/A,TRUE,"GENERAL";"TAB3",#N/A,TRUE,"GENERAL";"TAB4",#N/A,TRUE,"GENERAL";"TAB5",#N/A,TRUE,"GENERAL"}</definedName>
    <definedName name="vfvdv" hidden="1">{"TAB1",#N/A,TRUE,"GENERAL";"TAB2",#N/A,TRUE,"GENERAL";"TAB3",#N/A,TRUE,"GENERAL";"TAB4",#N/A,TRUE,"GENERAL";"TAB5",#N/A,TRUE,"GENERAL"}</definedName>
    <definedName name="vfvf" localSheetId="1"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AS">#REF!</definedName>
    <definedName name="Vibrador_a_Gasolina">#REF!</definedName>
    <definedName name="Vibrocompactador_a_gasolina">#REF!</definedName>
    <definedName name="VICEP_DIRECC">[93]Tablas!$A$6:$A$26</definedName>
    <definedName name="VigenciaDolares">#REF!</definedName>
    <definedName name="VigenciaPesos">#REF!</definedName>
    <definedName name="VIGFUTURA">[93]Tablas!$J$6:$J$8</definedName>
    <definedName name="Viniltex">#REF!</definedName>
    <definedName name="Viniltex_blanco">#REF!</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[52]Personalizar!$E$15</definedName>
    <definedName name="vk" localSheetId="1" hidden="1">{"via1",#N/A,TRUE,"general";"via2",#N/A,TRUE,"general";"via3",#N/A,TRUE,"general"}</definedName>
    <definedName name="vk" hidden="1">{"via1",#N/A,TRUE,"general";"via2",#N/A,TRUE,"general";"via3",#N/A,TRUE,"general"}</definedName>
    <definedName name="vnbvxb" localSheetId="1" hidden="1">{"via1",#N/A,TRUE,"general";"via2",#N/A,TRUE,"general";"via3",#N/A,TRUE,"general"}</definedName>
    <definedName name="vnbvxb" hidden="1">{"via1",#N/A,TRUE,"general";"via2",#N/A,TRUE,"general";"via3",#N/A,TRUE,"general"}</definedName>
    <definedName name="VNVBN" localSheetId="1" hidden="1">{"TAB1",#N/A,TRUE,"GENERAL";"TAB2",#N/A,TRUE,"GENERAL";"TAB3",#N/A,TRUE,"GENERAL";"TAB4",#N/A,TRUE,"GENERAL";"TAB5",#N/A,TRUE,"GENERAL"}</definedName>
    <definedName name="VNVBN" hidden="1">{"TAB1",#N/A,TRUE,"GENERAL";"TAB2",#N/A,TRUE,"GENERAL";"TAB3",#N/A,TRUE,"GENERAL";"TAB4",#N/A,TRUE,"GENERAL";"TAB5",#N/A,TRUE,"GENERAL"}</definedName>
    <definedName name="Volqueta_3.00_m">#REF!</definedName>
    <definedName name="Volqueta_Viaje_6_m3">#REF!</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1"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1" hidden="1">{"via1",#N/A,TRUE,"general";"via2",#N/A,TRUE,"general";"via3",#N/A,TRUE,"general"}</definedName>
    <definedName name="vt" hidden="1">{"via1",#N/A,TRUE,"general";"via2",#N/A,TRUE,"general";"via3",#N/A,TRUE,"general"}</definedName>
    <definedName name="vutil">#REF!</definedName>
    <definedName name="vvcxv" localSheetId="1"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#REF!</definedName>
    <definedName name="vvvvt" localSheetId="1" hidden="1">{"via1",#N/A,TRUE,"general";"via2",#N/A,TRUE,"general";"via3",#N/A,TRUE,"general"}</definedName>
    <definedName name="vvvvt" hidden="1">{"via1",#N/A,TRUE,"general";"via2",#N/A,TRUE,"general";"via3",#N/A,TRUE,"general"}</definedName>
    <definedName name="vvvvvvf" localSheetId="1" hidden="1">{"via1",#N/A,TRUE,"general";"via2",#N/A,TRUE,"general";"via3",#N/A,TRUE,"general"}</definedName>
    <definedName name="vvvvvvf" hidden="1">{"via1",#N/A,TRUE,"general";"via2",#N/A,TRUE,"general";"via3",#N/A,TRUE,"general"}</definedName>
    <definedName name="vy" localSheetId="1" hidden="1">{"TAB1",#N/A,TRUE,"GENERAL";"TAB2",#N/A,TRUE,"GENERAL";"TAB3",#N/A,TRUE,"GENERAL";"TAB4",#N/A,TRUE,"GENERAL";"TAB5",#N/A,TRUE,"GENERAL"}</definedName>
    <definedName name="vy" hidden="1">{"TAB1",#N/A,TRUE,"GENERAL";"TAB2",#N/A,TRUE,"GENERAL";"TAB3",#N/A,TRUE,"GENERAL";"TAB4",#N/A,TRUE,"GENERAL";"TAB5",#N/A,TRUE,"GENERAL"}</definedName>
    <definedName name="w2w2w" localSheetId="1"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'[114]2004'!#REF!</definedName>
    <definedName name="Wcut">#REF!</definedName>
    <definedName name="WD">#REF!</definedName>
    <definedName name="WDD" localSheetId="1" hidden="1">{#N/A,#N/A,FALSE,"orthoflow";#N/A,#N/A,FALSE,"Miscelaneos";#N/A,#N/A,FALSE,"Instrumentacio";#N/A,#N/A,FALSE,"Electrico";#N/A,#N/A,FALSE,"Valv. Seguridad"}</definedName>
    <definedName name="WDD" hidden="1">{#N/A,#N/A,FALSE,"orthoflow";#N/A,#N/A,FALSE,"Miscelaneos";#N/A,#N/A,FALSE,"Instrumentacio";#N/A,#N/A,FALSE,"Electrico";#N/A,#N/A,FALSE,"Valv. Seguridad"}</definedName>
    <definedName name="WDFSDF">'[38]Res-Accide-10'!#REF!</definedName>
    <definedName name="wedw">#REF!</definedName>
    <definedName name="wef">#REF!</definedName>
    <definedName name="WEFWE">'[38]Res-Accide-10'!#REF!</definedName>
    <definedName name="WER">'[38]Res-Accide-10'!$S$2:$S$7</definedName>
    <definedName name="werew" localSheetId="1" hidden="1">{"TAB1",#N/A,TRUE,"GENERAL";"TAB2",#N/A,TRUE,"GENERAL";"TAB3",#N/A,TRUE,"GENERAL";"TAB4",#N/A,TRUE,"GENERAL";"TAB5",#N/A,TRUE,"GENERAL"}</definedName>
    <definedName name="werew" hidden="1">{"TAB1",#N/A,TRUE,"GENERAL";"TAB2",#N/A,TRUE,"GENERAL";"TAB3",#N/A,TRUE,"GENERAL";"TAB4",#N/A,TRUE,"GENERAL";"TAB5",#N/A,TRUE,"GENERAL"}</definedName>
    <definedName name="WEREWR" localSheetId="1" hidden="1">{"via1",#N/A,TRUE,"general";"via2",#N/A,TRUE,"general";"via3",#N/A,TRUE,"general"}</definedName>
    <definedName name="WEREWR" hidden="1">{"via1",#N/A,TRUE,"general";"via2",#N/A,TRUE,"general";"via3",#N/A,TRUE,"general"}</definedName>
    <definedName name="werfdsf" localSheetId="1" hidden="1">{"TAB1",#N/A,TRUE,"GENERAL";"TAB2",#N/A,TRUE,"GENERAL";"TAB3",#N/A,TRUE,"GENERAL";"TAB4",#N/A,TRUE,"GENERAL";"TAB5",#N/A,TRUE,"GENERAL"}</definedName>
    <definedName name="werfdsf" hidden="1">{"TAB1",#N/A,TRUE,"GENERAL";"TAB2",#N/A,TRUE,"GENERAL";"TAB3",#N/A,TRUE,"GENERAL";"TAB4",#N/A,TRUE,"GENERAL";"TAB5",#N/A,TRUE,"GENERAL"}</definedName>
    <definedName name="werh" localSheetId="1" hidden="1">{"via1",#N/A,TRUE,"general";"via2",#N/A,TRUE,"general";"via3",#N/A,TRUE,"general"}</definedName>
    <definedName name="werh" hidden="1">{"via1",#N/A,TRUE,"general";"via2",#N/A,TRUE,"general";"via3",#N/A,TRUE,"general"}</definedName>
    <definedName name="wersfdfrguyo" localSheetId="1" hidden="1">{"via1",#N/A,TRUE,"general";"via2",#N/A,TRUE,"general";"via3",#N/A,TRUE,"general"}</definedName>
    <definedName name="wersfdfrguyo" hidden="1">{"via1",#N/A,TRUE,"general";"via2",#N/A,TRUE,"general";"via3",#N/A,TRUE,"general"}</definedName>
    <definedName name="werwr" localSheetId="1" hidden="1">{"via1",#N/A,TRUE,"general";"via2",#N/A,TRUE,"general";"via3",#N/A,TRUE,"general"}</definedName>
    <definedName name="werwr" hidden="1">{"via1",#N/A,TRUE,"general";"via2",#N/A,TRUE,"general";"via3",#N/A,TRUE,"general"}</definedName>
    <definedName name="WERWVN" localSheetId="1" hidden="1">{"TAB1",#N/A,TRUE,"GENERAL";"TAB2",#N/A,TRUE,"GENERAL";"TAB3",#N/A,TRUE,"GENERAL";"TAB4",#N/A,TRUE,"GENERAL";"TAB5",#N/A,TRUE,"GENERAL"}</definedName>
    <definedName name="WERWVN" hidden="1">{"TAB1",#N/A,TRUE,"GENERAL";"TAB2",#N/A,TRUE,"GENERAL";"TAB3",#N/A,TRUE,"GENERAL";"TAB4",#N/A,TRUE,"GENERAL";"TAB5",#N/A,TRUE,"GENERAL"}</definedName>
    <definedName name="wetrew" localSheetId="1" hidden="1">{"via1",#N/A,TRUE,"general";"via2",#N/A,TRUE,"general";"via3",#N/A,TRUE,"general"}</definedName>
    <definedName name="wetrew" hidden="1">{"via1",#N/A,TRUE,"general";"via2",#N/A,TRUE,"general";"via3",#N/A,TRUE,"general"}</definedName>
    <definedName name="wettt" localSheetId="1" hidden="1">{"via1",#N/A,TRUE,"general";"via2",#N/A,TRUE,"general";"via3",#N/A,TRUE,"general"}</definedName>
    <definedName name="wettt" hidden="1">{"via1",#N/A,TRUE,"general";"via2",#N/A,TRUE,"general";"via3",#N/A,TRUE,"general"}</definedName>
    <definedName name="wetwretd" localSheetId="1" hidden="1">{"via1",#N/A,TRUE,"general";"via2",#N/A,TRUE,"general";"via3",#N/A,TRUE,"general"}</definedName>
    <definedName name="wetwretd" hidden="1">{"via1",#N/A,TRUE,"general";"via2",#N/A,TRUE,"general";"via3",#N/A,TRUE,"general"}</definedName>
    <definedName name="wew" localSheetId="1" hidden="1">{"via1",#N/A,TRUE,"general";"via2",#N/A,TRUE,"general";"via3",#N/A,TRUE,"general"}</definedName>
    <definedName name="wew" hidden="1">{"via1",#N/A,TRUE,"general";"via2",#N/A,TRUE,"general";"via3",#N/A,TRUE,"general"}</definedName>
    <definedName name="wffag" localSheetId="1" hidden="1">{"via1",#N/A,TRUE,"general";"via2",#N/A,TRUE,"general";"via3",#N/A,TRUE,"general"}</definedName>
    <definedName name="wffag" hidden="1">{"via1",#N/A,TRUE,"general";"via2",#N/A,TRUE,"general";"via3",#N/A,TRUE,"general"}</definedName>
    <definedName name="WILSON">'[38]Res-Accide-10'!#REF!</definedName>
    <definedName name="WQ">#REF!</definedName>
    <definedName name="WQEEWQ" localSheetId="1" hidden="1">{"TAB1",#N/A,TRUE,"GENERAL";"TAB2",#N/A,TRUE,"GENERAL";"TAB3",#N/A,TRUE,"GENERAL";"TAB4",#N/A,TRUE,"GENERAL";"TAB5",#N/A,TRUE,"GENERAL"}</definedName>
    <definedName name="WQEEWQ" hidden="1">{"TAB1",#N/A,TRUE,"GENERAL";"TAB2",#N/A,TRUE,"GENERAL";"TAB3",#N/A,TRUE,"GENERAL";"TAB4",#N/A,TRUE,"GENERAL";"TAB5",#N/A,TRUE,"GENERAL"}</definedName>
    <definedName name="wrn.civil._.works." localSheetId="1" hidden="1">{#N/A,#N/A,TRUE,"1842CWN0"}</definedName>
    <definedName name="wrn.civil._.works." hidden="1">{#N/A,#N/A,TRUE,"1842CWN0"}</definedName>
    <definedName name="wrn.FINAN97." localSheetId="1" hidden="1">{"COSOPE98",#N/A,FALSE,"COSOPE98";"COSOPE97",#N/A,FALSE,"COSOPE97";"GASECP98",#N/A,FALSE,"GASECP98";"GAS10098",#N/A,FALSE,"GAS10098";"GASECP97",#N/A,FALSE,"GASECP97";"GAS10097",#N/A,FALSE,"GAS10097";"INVECP98",#N/A,FALSE,"INVECP98";"INV10098",#N/A,FALSE,"INV10098";"INVECP97",#N/A,FALSE,"INVECP97";"INV10097",#N/A,FALSE,"INV10097"}</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1" hidden="1">{"TAB1",#N/A,TRUE,"GENERAL";"TAB2",#N/A,TRUE,"GENERAL";"TAB3",#N/A,TRUE,"GENERAL";"TAB4",#N/A,TRUE,"GENERAL";"TAB5",#N/A,TRUE,"GENERAL"}</definedName>
    <definedName name="wrn.GENERAL." hidden="1">{"TAB1",#N/A,TRUE,"GENERAL";"TAB2",#N/A,TRUE,"GENERAL";"TAB3",#N/A,TRUE,"GENERAL";"TAB4",#N/A,TRUE,"GENERAL";"TAB5",#N/A,TRUE,"GENERAL"}</definedName>
    <definedName name="wrn.GERENCIA." localSheetId="1" hidden="1">{#N/A,#N/A,TRUE,"INGENIERIA";#N/A,#N/A,TRUE,"COMPRAS";#N/A,#N/A,TRUE,"DIRECCION";#N/A,#N/A,TRUE,"RESUMEN"}</definedName>
    <definedName name="wrn.GERENCIA." hidden="1">{#N/A,#N/A,TRUE,"INGENIERIA";#N/A,#N/A,TRUE,"COMPRAS";#N/A,#N/A,TRUE,"DIRECCION";#N/A,#N/A,TRUE,"RESUMEN"}</definedName>
    <definedName name="wrn.OPERADORES." localSheetId="1" hidden="1">{#N/A,#N/A,TRUE,"T1"}</definedName>
    <definedName name="wrn.OPERADORES." hidden="1">{#N/A,#N/A,TRUE,"T1"}</definedName>
    <definedName name="wrn.res7" localSheetId="1" hidden="1">{#N/A,#N/A,FALSE,"Hoja1";#N/A,#N/A,FALSE,"Hoja2"}</definedName>
    <definedName name="wrn.res7" hidden="1">{#N/A,#N/A,FALSE,"Hoja1";#N/A,#N/A,FALSE,"Hoja2"}</definedName>
    <definedName name="wrn.Resumen." localSheetId="1" hidden="1">{#N/A,#N/A,FALSE,"Hoja1";#N/A,#N/A,FALSE,"Hoja2"}</definedName>
    <definedName name="wrn.Resumen." hidden="1">{#N/A,#N/A,FALSE,"Hoja1";#N/A,#N/A,FALSE,"Hoja2"}</definedName>
    <definedName name="wrn.TRABFENO." localSheetId="1" hidden="1">{#N/A,#N/A,FALSE,"Estatico";#N/A,#N/A,FALSE,"Tuberia";#N/A,#N/A,FALSE,"Instrumentación";#N/A,#N/A,FALSE,"Mecanica";#N/A,#N/A,FALSE,"Electrico";#N/A,#N/A,FALSE,"Ofic.Civiles"}</definedName>
    <definedName name="wrn.TRABFENO." hidden="1">{#N/A,#N/A,FALSE,"Estatico";#N/A,#N/A,FALSE,"Tuberia";#N/A,#N/A,FALSE,"Instrumentación";#N/A,#N/A,FALSE,"Mecanica";#N/A,#N/A,FALSE,"Electrico";#N/A,#N/A,FALSE,"Ofic.Civiles"}</definedName>
    <definedName name="wrn.via." localSheetId="1" hidden="1">{"via1",#N/A,TRUE,"general";"via2",#N/A,TRUE,"general";"via3",#N/A,TRUE,"general"}</definedName>
    <definedName name="wrn.via." hidden="1">{"via1",#N/A,TRUE,"general";"via2",#N/A,TRUE,"general";"via3",#N/A,TRUE,"general"}</definedName>
    <definedName name="wsnhed" localSheetId="1" hidden="1">{"via1",#N/A,TRUE,"general";"via2",#N/A,TRUE,"general";"via3",#N/A,TRUE,"general"}</definedName>
    <definedName name="wsnhed" hidden="1">{"via1",#N/A,TRUE,"general";"via2",#N/A,TRUE,"general";"via3",#N/A,TRUE,"general"}</definedName>
    <definedName name="wswswsqa" localSheetId="1" hidden="1">{"via1",#N/A,TRUE,"general";"via2",#N/A,TRUE,"general";"via3",#N/A,TRUE,"general"}</definedName>
    <definedName name="wswswsqa" hidden="1">{"via1",#N/A,TRUE,"general";"via2",#N/A,TRUE,"general";"via3",#N/A,TRUE,"general"}</definedName>
    <definedName name="WSX">#REF!</definedName>
    <definedName name="Wtot">#REF!</definedName>
    <definedName name="wtt" localSheetId="1"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1" hidden="1">{"via1",#N/A,TRUE,"general";"via2",#N/A,TRUE,"general";"via3",#N/A,TRUE,"general"}</definedName>
    <definedName name="wwded3" hidden="1">{"via1",#N/A,TRUE,"general";"via2",#N/A,TRUE,"general";"via3",#N/A,TRUE,"general"}</definedName>
    <definedName name="wwwwe" localSheetId="1" hidden="1">{"TAB1",#N/A,TRUE,"GENERAL";"TAB2",#N/A,TRUE,"GENERAL";"TAB3",#N/A,TRUE,"GENERAL";"TAB4",#N/A,TRUE,"GENERAL";"TAB5",#N/A,TRUE,"GENERAL"}</definedName>
    <definedName name="wwwwe" hidden="1">{"TAB1",#N/A,TRUE,"GENERAL";"TAB2",#N/A,TRUE,"GENERAL";"TAB3",#N/A,TRUE,"GENERAL";"TAB4",#N/A,TRUE,"GENERAL";"TAB5",#N/A,TRUE,"GENERAL"}</definedName>
    <definedName name="wyty" localSheetId="1" hidden="1">{"via1",#N/A,TRUE,"general";"via2",#N/A,TRUE,"general";"via3",#N/A,TRUE,"general"}</definedName>
    <definedName name="wyty" hidden="1">{"via1",#N/A,TRUE,"general";"via2",#N/A,TRUE,"general";"via3",#N/A,TRUE,"general"}</definedName>
    <definedName name="x">#REF!</definedName>
    <definedName name="xcbvbs" localSheetId="1"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localSheetId="1" hidden="1">{#N/A,#N/A,TRUE,"1842CWN0"}</definedName>
    <definedName name="XSW" hidden="1">{#N/A,#N/A,TRUE,"1842CWN0"}</definedName>
    <definedName name="xsxs" localSheetId="1" hidden="1">{"TAB1",#N/A,TRUE,"GENERAL";"TAB2",#N/A,TRUE,"GENERAL";"TAB3",#N/A,TRUE,"GENERAL";"TAB4",#N/A,TRUE,"GENERAL";"TAB5",#N/A,TRUE,"GENERAL"}</definedName>
    <definedName name="xsxs" hidden="1">{"TAB1",#N/A,TRUE,"GENERAL";"TAB2",#N/A,TRUE,"GENERAL";"TAB3",#N/A,TRUE,"GENERAL";"TAB4",#N/A,TRUE,"GENERAL";"TAB5",#N/A,TRUE,"GENERAL"}</definedName>
    <definedName name="XX">#REF!</definedName>
    <definedName name="xxfg" localSheetId="1" hidden="1">{"via1",#N/A,TRUE,"general";"via2",#N/A,TRUE,"general";"via3",#N/A,TRUE,"general"}</definedName>
    <definedName name="xxfg" hidden="1">{"via1",#N/A,TRUE,"general";"via2",#N/A,TRUE,"general";"via3",#N/A,TRUE,"general"}</definedName>
    <definedName name="XXXX" hidden="1">#REF!</definedName>
    <definedName name="xxxxx" localSheetId="1">[115]!absc</definedName>
    <definedName name="xxxxx" localSheetId="0">[115]!absc</definedName>
    <definedName name="xxxxx">[115]!absc</definedName>
    <definedName name="xxxxxds" localSheetId="1" hidden="1">{"via1",#N/A,TRUE,"general";"via2",#N/A,TRUE,"general";"via3",#N/A,TRUE,"general"}</definedName>
    <definedName name="xxxxxds" hidden="1">{"via1",#N/A,TRUE,"general";"via2",#N/A,TRUE,"general";"via3",#N/A,TRUE,"general"}</definedName>
    <definedName name="XXXXXX" localSheetId="1" hidden="1">{#N/A,#N/A,FALSE,"orthoflow";#N/A,#N/A,FALSE,"Miscelaneos";#N/A,#N/A,FALSE,"Instrumentacio";#N/A,#N/A,FALSE,"Electrico";#N/A,#N/A,FALSE,"Valv. Seguridad"}</definedName>
    <definedName name="XXXXXX" hidden="1">{#N/A,#N/A,FALSE,"orthoflow";#N/A,#N/A,FALSE,"Miscelaneos";#N/A,#N/A,FALSE,"Instrumentacio";#N/A,#N/A,FALSE,"Electrico";#N/A,#N/A,FALSE,"Valv. Seguridad"}</definedName>
    <definedName name="XXXXXXXXXX">#REF!</definedName>
    <definedName name="xxxxxxxxxx29" localSheetId="1" hidden="1">{"via1",#N/A,TRUE,"general";"via2",#N/A,TRUE,"general";"via3",#N/A,TRUE,"general"}</definedName>
    <definedName name="xxxxxxxxxx29" hidden="1">{"via1",#N/A,TRUE,"general";"via2",#N/A,TRUE,"general";"via3",#N/A,TRUE,"general"}</definedName>
    <definedName name="XXXXXXXXXXXX">#REF!</definedName>
    <definedName name="XZS" hidden="1">#REF!</definedName>
    <definedName name="XZXZV" localSheetId="1" hidden="1">{"via1",#N/A,TRUE,"general";"via2",#N/A,TRUE,"general";"via3",#N/A,TRUE,"general"}</definedName>
    <definedName name="XZXZV" hidden="1">{"via1",#N/A,TRUE,"general";"via2",#N/A,TRUE,"general";"via3",#N/A,TRUE,"general"}</definedName>
    <definedName name="Y" localSheetId="1">[26]!absc</definedName>
    <definedName name="Y" localSheetId="0">[26]!absc</definedName>
    <definedName name="Y">[26]!absc</definedName>
    <definedName name="y6y6" localSheetId="1" hidden="1">{"via1",#N/A,TRUE,"general";"via2",#N/A,TRUE,"general";"via3",#N/A,TRUE,"general"}</definedName>
    <definedName name="y6y6" hidden="1">{"via1",#N/A,TRUE,"general";"via2",#N/A,TRUE,"general";"via3",#N/A,TRUE,"general"}</definedName>
    <definedName name="YA">#REF!</definedName>
    <definedName name="yery" localSheetId="1" hidden="1">{"via1",#N/A,TRUE,"general";"via2",#N/A,TRUE,"general";"via3",#N/A,TRUE,"general"}</definedName>
    <definedName name="yery" hidden="1">{"via1",#N/A,TRUE,"general";"via2",#N/A,TRUE,"general";"via3",#N/A,TRUE,"general"}</definedName>
    <definedName name="Yeso">#REF!</definedName>
    <definedName name="YHN">#REF!</definedName>
    <definedName name="yhy" localSheetId="1"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1" hidden="1">{"TAB1",#N/A,TRUE,"GENERAL";"TAB2",#N/A,TRUE,"GENERAL";"TAB3",#N/A,TRUE,"GENERAL";"TAB4",#N/A,TRUE,"GENERAL";"TAB5",#N/A,TRUE,"GENERAL"}</definedName>
    <definedName name="yjyj" hidden="1">{"TAB1",#N/A,TRUE,"GENERAL";"TAB2",#N/A,TRUE,"GENERAL";"TAB3",#N/A,TRUE,"GENERAL";"TAB4",#N/A,TRUE,"GENERAL";"TAB5",#N/A,TRUE,"GENERAL"}</definedName>
    <definedName name="YOYO">'[116]AISLAMIENTO CATEGORIAS II Y III'!$G$1:$I$65536</definedName>
    <definedName name="yrey" localSheetId="1" hidden="1">{"via1",#N/A,TRUE,"general";"via2",#N/A,TRUE,"general";"via3",#N/A,TRUE,"general"}</definedName>
    <definedName name="yrey" hidden="1">{"via1",#N/A,TRUE,"general";"via2",#N/A,TRUE,"general";"via3",#N/A,TRUE,"general"}</definedName>
    <definedName name="yry" localSheetId="1" hidden="1">{"via1",#N/A,TRUE,"general";"via2",#N/A,TRUE,"general";"via3",#N/A,TRUE,"general"}</definedName>
    <definedName name="yry" hidden="1">{"via1",#N/A,TRUE,"general";"via2",#N/A,TRUE,"general";"via3",#N/A,TRUE,"general"}</definedName>
    <definedName name="YT">#REF!</definedName>
    <definedName name="ytj" localSheetId="1" hidden="1">{"TAB1",#N/A,TRUE,"GENERAL";"TAB2",#N/A,TRUE,"GENERAL";"TAB3",#N/A,TRUE,"GENERAL";"TAB4",#N/A,TRUE,"GENERAL";"TAB5",#N/A,TRUE,"GENERAL"}</definedName>
    <definedName name="ytj" hidden="1">{"TAB1",#N/A,TRUE,"GENERAL";"TAB2",#N/A,TRUE,"GENERAL";"TAB3",#N/A,TRUE,"GENERAL";"TAB4",#N/A,TRUE,"GENERAL";"TAB5",#N/A,TRUE,"GENERAL"}</definedName>
    <definedName name="ytjt6" localSheetId="1" hidden="1">{"via1",#N/A,TRUE,"general";"via2",#N/A,TRUE,"general";"via3",#N/A,TRUE,"general"}</definedName>
    <definedName name="ytjt6" hidden="1">{"via1",#N/A,TRUE,"general";"via2",#N/A,TRUE,"general";"via3",#N/A,TRUE,"general"}</definedName>
    <definedName name="ytrwyr" localSheetId="1" hidden="1">{"TAB1",#N/A,TRUE,"GENERAL";"TAB2",#N/A,TRUE,"GENERAL";"TAB3",#N/A,TRUE,"GENERAL";"TAB4",#N/A,TRUE,"GENERAL";"TAB5",#N/A,TRUE,"GENERAL"}</definedName>
    <definedName name="ytrwyr" hidden="1">{"TAB1",#N/A,TRUE,"GENERAL";"TAB2",#N/A,TRUE,"GENERAL";"TAB3",#N/A,TRUE,"GENERAL";"TAB4",#N/A,TRUE,"GENERAL";"TAB5",#N/A,TRUE,"GENERAL"}</definedName>
    <definedName name="ytry" localSheetId="1" hidden="1">{"via1",#N/A,TRUE,"general";"via2",#N/A,TRUE,"general";"via3",#N/A,TRUE,"general"}</definedName>
    <definedName name="ytry" hidden="1">{"via1",#N/A,TRUE,"general";"via2",#N/A,TRUE,"general";"via3",#N/A,TRUE,"general"}</definedName>
    <definedName name="ytryrty" localSheetId="1" hidden="1">{"via1",#N/A,TRUE,"general";"via2",#N/A,TRUE,"general";"via3",#N/A,TRUE,"general"}</definedName>
    <definedName name="ytryrty" hidden="1">{"via1",#N/A,TRUE,"general";"via2",#N/A,TRUE,"general";"via3",#N/A,TRUE,"general"}</definedName>
    <definedName name="YTRYUYT" localSheetId="1" hidden="1">{"TAB1",#N/A,TRUE,"GENERAL";"TAB2",#N/A,TRUE,"GENERAL";"TAB3",#N/A,TRUE,"GENERAL";"TAB4",#N/A,TRUE,"GENERAL";"TAB5",#N/A,TRUE,"GENERAL"}</definedName>
    <definedName name="YTRYUYT" hidden="1">{"TAB1",#N/A,TRUE,"GENERAL";"TAB2",#N/A,TRUE,"GENERAL";"TAB3",#N/A,TRUE,"GENERAL";"TAB4",#N/A,TRUE,"GENERAL";"TAB5",#N/A,TRUE,"GENERAL"}</definedName>
    <definedName name="ytudfgd" localSheetId="1" hidden="1">{"TAB1",#N/A,TRUE,"GENERAL";"TAB2",#N/A,TRUE,"GENERAL";"TAB3",#N/A,TRUE,"GENERAL";"TAB4",#N/A,TRUE,"GENERAL";"TAB5",#N/A,TRUE,"GENERAL"}</definedName>
    <definedName name="ytudfgd" hidden="1">{"TAB1",#N/A,TRUE,"GENERAL";"TAB2",#N/A,TRUE,"GENERAL";"TAB3",#N/A,TRUE,"GENERAL";"TAB4",#N/A,TRUE,"GENERAL";"TAB5",#N/A,TRUE,"GENERAL"}</definedName>
    <definedName name="yturtu7" localSheetId="1" hidden="1">{"TAB1",#N/A,TRUE,"GENERAL";"TAB2",#N/A,TRUE,"GENERAL";"TAB3",#N/A,TRUE,"GENERAL";"TAB4",#N/A,TRUE,"GENERAL";"TAB5",#N/A,TRUE,"GENERAL"}</definedName>
    <definedName name="yturtu7" hidden="1">{"TAB1",#N/A,TRUE,"GENERAL";"TAB2",#N/A,TRUE,"GENERAL";"TAB3",#N/A,TRUE,"GENERAL";"TAB4",#N/A,TRUE,"GENERAL";"TAB5",#N/A,TRUE,"GENERAL"}</definedName>
    <definedName name="yturu" localSheetId="1" hidden="1">{"TAB1",#N/A,TRUE,"GENERAL";"TAB2",#N/A,TRUE,"GENERAL";"TAB3",#N/A,TRUE,"GENERAL";"TAB4",#N/A,TRUE,"GENERAL";"TAB5",#N/A,TRUE,"GENERAL"}</definedName>
    <definedName name="yturu" hidden="1">{"TAB1",#N/A,TRUE,"GENERAL";"TAB2",#N/A,TRUE,"GENERAL";"TAB3",#N/A,TRUE,"GENERAL";"TAB4",#N/A,TRUE,"GENERAL";"TAB5",#N/A,TRUE,"GENERAL"}</definedName>
    <definedName name="ytuytfgh" localSheetId="1" hidden="1">{"via1",#N/A,TRUE,"general";"via2",#N/A,TRUE,"general";"via3",#N/A,TRUE,"general"}</definedName>
    <definedName name="ytuytfgh" hidden="1">{"via1",#N/A,TRUE,"general";"via2",#N/A,TRUE,"general";"via3",#N/A,TRUE,"general"}</definedName>
    <definedName name="yty" localSheetId="1" hidden="1">{"TAB1",#N/A,TRUE,"GENERAL";"TAB2",#N/A,TRUE,"GENERAL";"TAB3",#N/A,TRUE,"GENERAL";"TAB4",#N/A,TRUE,"GENERAL";"TAB5",#N/A,TRUE,"GENERAL"}</definedName>
    <definedName name="yty" hidden="1">{"TAB1",#N/A,TRUE,"GENERAL";"TAB2",#N/A,TRUE,"GENERAL";"TAB3",#N/A,TRUE,"GENERAL";"TAB4",#N/A,TRUE,"GENERAL";"TAB5",#N/A,TRUE,"GENERAL"}</definedName>
    <definedName name="ytyyh" localSheetId="1" hidden="1">{"via1",#N/A,TRUE,"general";"via2",#N/A,TRUE,"general";"via3",#N/A,TRUE,"general"}</definedName>
    <definedName name="ytyyh" hidden="1">{"via1",#N/A,TRUE,"general";"via2",#N/A,TRUE,"general";"via3",#N/A,TRUE,"general"}</definedName>
    <definedName name="ytzacdfg" localSheetId="1" hidden="1">{"TAB1",#N/A,TRUE,"GENERAL";"TAB2",#N/A,TRUE,"GENERAL";"TAB3",#N/A,TRUE,"GENERAL";"TAB4",#N/A,TRUE,"GENERAL";"TAB5",#N/A,TRUE,"GENERAL"}</definedName>
    <definedName name="ytzacdfg" hidden="1">{"TAB1",#N/A,TRUE,"GENERAL";"TAB2",#N/A,TRUE,"GENERAL";"TAB3",#N/A,TRUE,"GENERAL";"TAB4",#N/A,TRUE,"GENERAL";"TAB5",#N/A,TRUE,"GENERAL"}</definedName>
    <definedName name="yu" localSheetId="1" hidden="1">{"TAB1",#N/A,TRUE,"GENERAL";"TAB2",#N/A,TRUE,"GENERAL";"TAB3",#N/A,TRUE,"GENERAL";"TAB4",#N/A,TRUE,"GENERAL";"TAB5",#N/A,TRUE,"GENERAL"}</definedName>
    <definedName name="yu" hidden="1">{"TAB1",#N/A,TRUE,"GENERAL";"TAB2",#N/A,TRUE,"GENERAL";"TAB3",#N/A,TRUE,"GENERAL";"TAB4",#N/A,TRUE,"GENERAL";"TAB5",#N/A,TRUE,"GENERAL"}</definedName>
    <definedName name="yudre54" localSheetId="1" hidden="1">{"TAB1",#N/A,TRUE,"GENERAL";"TAB2",#N/A,TRUE,"GENERAL";"TAB3",#N/A,TRUE,"GENERAL";"TAB4",#N/A,TRUE,"GENERAL";"TAB5",#N/A,TRUE,"GENERAL"}</definedName>
    <definedName name="yudre54" hidden="1">{"TAB1",#N/A,TRUE,"GENERAL";"TAB2",#N/A,TRUE,"GENERAL";"TAB3",#N/A,TRUE,"GENERAL";"TAB4",#N/A,TRUE,"GENERAL";"TAB5",#N/A,TRUE,"GENERAL"}</definedName>
    <definedName name="yuhgh" localSheetId="1" hidden="1">{"TAB1",#N/A,TRUE,"GENERAL";"TAB2",#N/A,TRUE,"GENERAL";"TAB3",#N/A,TRUE,"GENERAL";"TAB4",#N/A,TRUE,"GENERAL";"TAB5",#N/A,TRUE,"GENERAL"}</definedName>
    <definedName name="yuhgh" hidden="1">{"TAB1",#N/A,TRUE,"GENERAL";"TAB2",#N/A,TRUE,"GENERAL";"TAB3",#N/A,TRUE,"GENERAL";"TAB4",#N/A,TRUE,"GENERAL";"TAB5",#N/A,TRUE,"GENERAL"}</definedName>
    <definedName name="yutu" localSheetId="1" hidden="1">{"via1",#N/A,TRUE,"general";"via2",#N/A,TRUE,"general";"via3",#N/A,TRUE,"general"}</definedName>
    <definedName name="yutu" hidden="1">{"via1",#N/A,TRUE,"general";"via2",#N/A,TRUE,"general";"via3",#N/A,TRUE,"general"}</definedName>
    <definedName name="yuuiiy" localSheetId="1" hidden="1">{"via1",#N/A,TRUE,"general";"via2",#N/A,TRUE,"general";"via3",#N/A,TRUE,"general"}</definedName>
    <definedName name="yuuiiy" hidden="1">{"via1",#N/A,TRUE,"general";"via2",#N/A,TRUE,"general";"via3",#N/A,TRUE,"general"}</definedName>
    <definedName name="yuuuuuu" localSheetId="1" hidden="1">{"via1",#N/A,TRUE,"general";"via2",#N/A,TRUE,"general";"via3",#N/A,TRUE,"general"}</definedName>
    <definedName name="yuuuuuu" hidden="1">{"via1",#N/A,TRUE,"general";"via2",#N/A,TRUE,"general";"via3",#N/A,TRUE,"general"}</definedName>
    <definedName name="yy" localSheetId="1" hidden="1">{"via1",#N/A,TRUE,"general";"via2",#N/A,TRUE,"general";"via3",#N/A,TRUE,"general"}</definedName>
    <definedName name="yy" hidden="1">{"via1",#N/A,TRUE,"general";"via2",#N/A,TRUE,"general";"via3",#N/A,TRUE,"general"}</definedName>
    <definedName name="yyy" localSheetId="1" hidden="1">{"TAB1",#N/A,TRUE,"GENERAL";"TAB2",#N/A,TRUE,"GENERAL";"TAB3",#N/A,TRUE,"GENERAL";"TAB4",#N/A,TRUE,"GENERAL";"TAB5",#N/A,TRUE,"GENERAL"}</definedName>
    <definedName name="yyy" hidden="1">{"TAB1",#N/A,TRUE,"GENERAL";"TAB2",#N/A,TRUE,"GENERAL";"TAB3",#N/A,TRUE,"GENERAL";"TAB4",#N/A,TRUE,"GENERAL";"TAB5",#N/A,TRUE,"GENERAL"}</definedName>
    <definedName name="yyyuh" localSheetId="1" hidden="1">{"TAB1",#N/A,TRUE,"GENERAL";"TAB2",#N/A,TRUE,"GENERAL";"TAB3",#N/A,TRUE,"GENERAL";"TAB4",#N/A,TRUE,"GENERAL";"TAB5",#N/A,TRUE,"GENERAL"}</definedName>
    <definedName name="yyyuh" hidden="1">{"TAB1",#N/A,TRUE,"GENERAL";"TAB2",#N/A,TRUE,"GENERAL";"TAB3",#N/A,TRUE,"GENERAL";"TAB4",#N/A,TRUE,"GENERAL";"TAB5",#N/A,TRUE,"GENERAL"}</definedName>
    <definedName name="yyyyhhh" localSheetId="1" hidden="1">{"TAB1",#N/A,TRUE,"GENERAL";"TAB2",#N/A,TRUE,"GENERAL";"TAB3",#N/A,TRUE,"GENERAL";"TAB4",#N/A,TRUE,"GENERAL";"TAB5",#N/A,TRUE,"GENERAL"}</definedName>
    <definedName name="yyyyhhh" hidden="1">{"TAB1",#N/A,TRUE,"GENERAL";"TAB2",#N/A,TRUE,"GENERAL";"TAB3",#N/A,TRUE,"GENERAL";"TAB4",#N/A,TRUE,"GENERAL";"TAB5",#N/A,TRUE,"GENERAL"}</definedName>
    <definedName name="yyyyyf" localSheetId="1" hidden="1">{"via1",#N/A,TRUE,"general";"via2",#N/A,TRUE,"general";"via3",#N/A,TRUE,"general"}</definedName>
    <definedName name="yyyyyf" hidden="1">{"via1",#N/A,TRUE,"general";"via2",#N/A,TRUE,"general";"via3",#N/A,TRUE,"general"}</definedName>
    <definedName name="ZAQ" localSheetId="1" hidden="1">{#N/A,#N/A,TRUE,"INGENIERIA";#N/A,#N/A,TRUE,"COMPRAS";#N/A,#N/A,TRUE,"DIRECCION";#N/A,#N/A,TRUE,"RESUMEN"}</definedName>
    <definedName name="ZAQ" hidden="1">{#N/A,#N/A,TRUE,"INGENIERIA";#N/A,#N/A,TRUE,"COMPRAS";#N/A,#N/A,TRUE,"DIRECCION";#N/A,#N/A,TRUE,"RESUMEN"}</definedName>
    <definedName name="zdervr" localSheetId="1" hidden="1">{"via1",#N/A,TRUE,"general";"via2",#N/A,TRUE,"general";"via3",#N/A,TRUE,"general"}</definedName>
    <definedName name="zdervr" hidden="1">{"via1",#N/A,TRUE,"general";"via2",#N/A,TRUE,"general";"via3",#N/A,TRUE,"general"}</definedName>
    <definedName name="ZDF">#REF!</definedName>
    <definedName name="Zocalo_en_acero_inoxidable_e_0_10_ML">#REF!</definedName>
    <definedName name="ZONA1">#REF!</definedName>
    <definedName name="ZONA3">#REF!</definedName>
    <definedName name="ZONA4">#REF!</definedName>
    <definedName name="Zorra_Metalica__Ruedas_de_Caucho">#REF!</definedName>
    <definedName name="zx" localSheetId="1">F.M.!ERR</definedName>
    <definedName name="zx">[0]!ERR</definedName>
    <definedName name="zxczds" localSheetId="1" hidden="1">{"TAB1",#N/A,TRUE,"GENERAL";"TAB2",#N/A,TRUE,"GENERAL";"TAB3",#N/A,TRUE,"GENERAL";"TAB4",#N/A,TRUE,"GENERAL";"TAB5",#N/A,TRUE,"GENERAL"}</definedName>
    <definedName name="zxczds" hidden="1">{"TAB1",#N/A,TRUE,"GENERAL";"TAB2",#N/A,TRUE,"GENERAL";"TAB3",#N/A,TRUE,"GENERAL";"TAB4",#N/A,TRUE,"GENERAL";"TAB5",#N/A,TRUE,"GENERAL"}</definedName>
    <definedName name="zxsdftyu" localSheetId="1" hidden="1">{"via1",#N/A,TRUE,"general";"via2",#N/A,TRUE,"general";"via3",#N/A,TRUE,"general"}</definedName>
    <definedName name="zxsdftyu" hidden="1">{"via1",#N/A,TRUE,"general";"via2",#N/A,TRUE,"general";"via3",#N/A,TRUE,"general"}</definedName>
    <definedName name="zxvxczv" localSheetId="1" hidden="1">{"via1",#N/A,TRUE,"general";"via2",#N/A,TRUE,"general";"via3",#N/A,TRUE,"general"}</definedName>
    <definedName name="zxvxczv" hidden="1">{"via1",#N/A,TRUE,"general";"via2",#N/A,TRUE,"general";"via3",#N/A,TRUE,"general"}</definedName>
    <definedName name="ZZZZZZZZZZZ">'[53]A. P. U.'!#REF!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 l="1"/>
  <c r="J13" i="1" s="1"/>
  <c r="H12" i="1"/>
  <c r="J12" i="1" s="1"/>
  <c r="H23" i="1"/>
  <c r="J23" i="1" s="1"/>
  <c r="H24" i="1"/>
  <c r="J24" i="1" s="1"/>
  <c r="H25" i="1"/>
  <c r="J25" i="1" s="1"/>
  <c r="H26" i="1"/>
  <c r="J26" i="1" s="1"/>
  <c r="H27" i="1"/>
  <c r="J27" i="1" s="1"/>
  <c r="H28" i="1"/>
  <c r="J28" i="1" s="1"/>
  <c r="F43" i="2"/>
  <c r="F29" i="2"/>
  <c r="F18" i="2"/>
  <c r="H11" i="1"/>
  <c r="J11" i="1" s="1"/>
  <c r="J14" i="1" l="1"/>
  <c r="F46" i="2"/>
  <c r="F49" i="2" s="1"/>
  <c r="J15" i="1" s="1"/>
  <c r="J16" i="1" l="1"/>
  <c r="J29" i="1"/>
  <c r="J32" i="1" l="1"/>
  <c r="J33" i="1" s="1"/>
  <c r="J34" i="1" s="1"/>
</calcChain>
</file>

<file path=xl/sharedStrings.xml><?xml version="1.0" encoding="utf-8"?>
<sst xmlns="http://schemas.openxmlformats.org/spreadsheetml/2006/main" count="129" uniqueCount="117">
  <si>
    <t xml:space="preserve">ESTRUCTURA DE COSTOS </t>
  </si>
  <si>
    <t>OBJETO DEL PROCESO:</t>
  </si>
  <si>
    <t>1. COSTOS DE PERSONAL PROFESIONAL, TÉCNICO Y PERSONAL AUXILIAR TÉCNICO Y ADMINISTRATIVO</t>
  </si>
  <si>
    <t>CATEGORÍA CÓDIGO</t>
  </si>
  <si>
    <t>CARGO</t>
  </si>
  <si>
    <t>CANTIDAD</t>
  </si>
  <si>
    <t xml:space="preserve">HONORARIOS - SALARIO BÁSICO
</t>
  </si>
  <si>
    <t>DEDICACIÓN MES</t>
  </si>
  <si>
    <t>FACTOR PRESTACIONAL 
(SI APLICA)</t>
  </si>
  <si>
    <t>ASIGNACIÓN / MES (AxBxD)</t>
  </si>
  <si>
    <t>PLAZO</t>
  </si>
  <si>
    <t>VALOR PARCIAL
(CxExF)</t>
  </si>
  <si>
    <t>A</t>
  </si>
  <si>
    <t>B</t>
  </si>
  <si>
    <t>C</t>
  </si>
  <si>
    <t>D</t>
  </si>
  <si>
    <t>E</t>
  </si>
  <si>
    <t>F</t>
  </si>
  <si>
    <t>1.1.1</t>
  </si>
  <si>
    <t>1.1.2</t>
  </si>
  <si>
    <t>SUBTOTAL COSTOS DE PERSONAL</t>
  </si>
  <si>
    <t>FACTOR MULTIPLICADOR - PERSONAL</t>
  </si>
  <si>
    <t>TOTAL COSTOS PERSONAL (1)</t>
  </si>
  <si>
    <t>2. GASTOS OPERACIONALES</t>
  </si>
  <si>
    <t>ÍTEM</t>
  </si>
  <si>
    <t>DESCRIPCIÓN</t>
  </si>
  <si>
    <t>DEDICACIÓN</t>
  </si>
  <si>
    <t>FACTOR MULTIPLICADOR POR IVA U OTROS</t>
  </si>
  <si>
    <t>PLAZO o No de veces</t>
  </si>
  <si>
    <t>2.1 GASTOS ADMINISTRATIVOS</t>
  </si>
  <si>
    <t>SUBTOTAL GASTOS OPERACIONALES (2)</t>
  </si>
  <si>
    <t>SUBTOTAL INTERVENTORIA (1) + (2)</t>
  </si>
  <si>
    <t>IVA</t>
  </si>
  <si>
    <t>TOTAL  INTERVENTORIA CON IVA 19%</t>
  </si>
  <si>
    <t>FACTOR MULTIPLICADOR  INTERVENTORÍA</t>
  </si>
  <si>
    <t>PORCENTAJE</t>
  </si>
  <si>
    <t>1.</t>
  </si>
  <si>
    <t>Salarios y Prestaciones Sociales de Personal Facturable</t>
  </si>
  <si>
    <t>1.1.</t>
  </si>
  <si>
    <t xml:space="preserve">Salarios </t>
  </si>
  <si>
    <t>1.2.</t>
  </si>
  <si>
    <t>Prima anual (legal)</t>
  </si>
  <si>
    <t xml:space="preserve"> ÷ 12 =</t>
  </si>
  <si>
    <t>1.3.</t>
  </si>
  <si>
    <t>Cesantía</t>
  </si>
  <si>
    <t>1.4.</t>
  </si>
  <si>
    <t>Intereses de cesantía</t>
  </si>
  <si>
    <t xml:space="preserve"> x 1.3. =</t>
  </si>
  <si>
    <t>1.5.</t>
  </si>
  <si>
    <t>Vacaciones</t>
  </si>
  <si>
    <t>1.6.</t>
  </si>
  <si>
    <t>Seguridad Social (salud + pensión)</t>
  </si>
  <si>
    <t>1.7.</t>
  </si>
  <si>
    <t>Caja de Compensación Familiar</t>
  </si>
  <si>
    <t>1.8.</t>
  </si>
  <si>
    <t>ARP</t>
  </si>
  <si>
    <t>1.9.</t>
  </si>
  <si>
    <t>Subsidio de transporte</t>
  </si>
  <si>
    <t>1.10.</t>
  </si>
  <si>
    <t>Sena</t>
  </si>
  <si>
    <t>1.11.</t>
  </si>
  <si>
    <t>ICBF</t>
  </si>
  <si>
    <t>1.12.</t>
  </si>
  <si>
    <t>Dotación</t>
  </si>
  <si>
    <t>Sub-total</t>
  </si>
  <si>
    <t>2.</t>
  </si>
  <si>
    <t>Gastos Directos</t>
  </si>
  <si>
    <t>2.1.</t>
  </si>
  <si>
    <t>Arriendo de oficina, administrción y servicios publicos</t>
  </si>
  <si>
    <t>2.2</t>
  </si>
  <si>
    <t>Papeleria de oficina, equipos y mantenimiento de oficina</t>
  </si>
  <si>
    <t>2.3</t>
  </si>
  <si>
    <t>Personal administrativo no facturado</t>
  </si>
  <si>
    <t>2.4</t>
  </si>
  <si>
    <t>Asesoria legal, tributaria y medica</t>
  </si>
  <si>
    <t>2.5</t>
  </si>
  <si>
    <t>Gastos de representación</t>
  </si>
  <si>
    <t>2.6,</t>
  </si>
  <si>
    <t>Documentación técnica</t>
  </si>
  <si>
    <t>2.7,</t>
  </si>
  <si>
    <t>Costos propuestas</t>
  </si>
  <si>
    <t>2.8,</t>
  </si>
  <si>
    <t>licenciamiento de software</t>
  </si>
  <si>
    <t>Costos Directos no Reembolsables</t>
  </si>
  <si>
    <t>3.1</t>
  </si>
  <si>
    <t xml:space="preserve">Poliza única de cumplimiento </t>
  </si>
  <si>
    <t>3.2</t>
  </si>
  <si>
    <t xml:space="preserve">Poliza salario y prestaciones sociales </t>
  </si>
  <si>
    <t>3.3</t>
  </si>
  <si>
    <t>Responsabilidad civil extracontractual</t>
  </si>
  <si>
    <t>3.4</t>
  </si>
  <si>
    <t>Calidad del servicio</t>
  </si>
  <si>
    <t>3.5</t>
  </si>
  <si>
    <t>Retefuente</t>
  </si>
  <si>
    <t>3.6</t>
  </si>
  <si>
    <t>ReteICA</t>
  </si>
  <si>
    <t>3.7</t>
  </si>
  <si>
    <t>Estampilla Pro - Cultura</t>
  </si>
  <si>
    <t>3.8</t>
  </si>
  <si>
    <t>Estampilla Pro - Adulto Mayor</t>
  </si>
  <si>
    <t>3.9</t>
  </si>
  <si>
    <t xml:space="preserve">Estampilla U. Pedagogica Nacional </t>
  </si>
  <si>
    <t>3.10</t>
  </si>
  <si>
    <t>Estampilla Pro- Universidades</t>
  </si>
  <si>
    <t>3.11</t>
  </si>
  <si>
    <t>Transacciones financieras - Cuatro por mil</t>
  </si>
  <si>
    <t>6.</t>
  </si>
  <si>
    <t>T  O  T  A  L</t>
  </si>
  <si>
    <t xml:space="preserve">COSTO MES
</t>
  </si>
  <si>
    <t xml:space="preserve">Honorarios (Utilidad del consultor y costos no previstos) </t>
  </si>
  <si>
    <t>1.1 PERSONAL MINIMO REQUERIDO</t>
  </si>
  <si>
    <r>
      <rPr>
        <b/>
        <sz val="11"/>
        <color theme="1"/>
        <rFont val="Arial Narrow"/>
        <family val="2"/>
      </rPr>
      <t>Contratar la interventoría (técnica, administrativa, financiera y legal) para la ejecución del contrato de obra, respecto del Grupo No. 1 (Norte y Santanderes), que tiene como objeto</t>
    </r>
    <r>
      <rPr>
        <b/>
        <i/>
        <sz val="11"/>
        <color theme="1"/>
        <rFont val="Arial Narrow"/>
        <family val="2"/>
      </rPr>
      <t xml:space="preserve"> “Realizar las reparaciones locativas de la infraestructura física de las instalaciones en las que opera el Fondo Nacional del Ahorro S.A., ubicadas en las regionales de Norte, Santanderes, Bogotá Zona 1, Bogotá Zona 2 y Territorios Nacionales.”</t>
    </r>
  </si>
  <si>
    <t>Coordinador de Interventoría</t>
  </si>
  <si>
    <t>Profesional Residente de Interventoría</t>
  </si>
  <si>
    <r>
      <rPr>
        <sz val="11"/>
        <color theme="1"/>
        <rFont val="Calibri"/>
        <family val="2"/>
        <scheme val="minor"/>
      </rPr>
      <t>Contratar la interventoría (técnica, administrativa, financiera y jurídica) para la ejecución del contrato de obra que tiene como objeto “</t>
    </r>
    <r>
      <rPr>
        <i/>
        <sz val="11"/>
        <color theme="1"/>
        <rFont val="Calibri"/>
        <family val="2"/>
        <scheme val="minor"/>
      </rPr>
      <t>Realizar las reparaciones y/o mejoras locativas de la infraestructura física de las instalaciones en las que opera o llegare a operar el Fondo Nacional del Ahorro S.A. que se encuentren ubicadas en las regionales Norte, Santanderes, Bogotá Zona 1, Bogotá Zona 2 y Territorios Nacionales.”</t>
    </r>
  </si>
  <si>
    <t>1.1.3</t>
  </si>
  <si>
    <t>Profesional 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</si>
</sst>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quot;\ #,##0.00;[Red]\-&quot;$&quot;\ #,##0.00"/>
    <numFmt numFmtId="165" formatCode="_-&quot;$&quot;\ * #,##0.00_-;\-&quot;$&quot;\ * #,##0.00_-;_-&quot;$&quot;\ * &quot;-&quot;??_-;_-@_-"/>
    <numFmt numFmtId="166" formatCode="&quot;$&quot;\ #,##0"/>
    <numFmt numFmtId="167" formatCode="_-[$$-240A]\ * #,##0.00_-;\-[$$-240A]\ * #,##0.00_-;_-[$$-240A]\ * &quot;-&quot;??_-;_-@_-"/>
    <numFmt numFmtId="168" formatCode="_-* #,##0.00000_-;\-* #,##0.00000_-;_-* &quot;-&quot;??_-;_-@_-"/>
  </numFmts>
  <fonts count="2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i/>
      <sz val="11"/>
      <color theme="1"/>
      <name val="Arial Narrow"/>
      <family val="2"/>
    </font>
    <font>
      <sz val="8"/>
      <color theme="1"/>
      <name val="Calibri"/>
      <family val="2"/>
      <scheme val="minor"/>
    </font>
    <font>
      <b/>
      <sz val="12"/>
      <color theme="1"/>
      <name val="Calibri"/>
      <family val="2"/>
      <scheme val="minor"/>
    </font>
    <font>
      <sz val="11"/>
      <color rgb="FFC00000"/>
      <name val="Calibri"/>
      <family val="2"/>
      <scheme val="minor"/>
    </font>
    <font>
      <b/>
      <sz val="14"/>
      <color theme="1"/>
      <name val="Calibri"/>
      <family val="2"/>
      <scheme val="minor"/>
    </font>
    <font>
      <sz val="18"/>
      <color rgb="FFFF0000"/>
      <name val="Calibri"/>
      <family val="2"/>
      <scheme val="minor"/>
    </font>
    <font>
      <sz val="10"/>
      <name val="Arial"/>
      <family val="2"/>
    </font>
    <font>
      <sz val="10"/>
      <name val="Calibri"/>
      <family val="2"/>
      <scheme val="minor"/>
    </font>
    <font>
      <b/>
      <u/>
      <sz val="16"/>
      <color indexed="8"/>
      <name val="Arial"/>
      <family val="2"/>
    </font>
    <font>
      <sz val="10"/>
      <color indexed="8"/>
      <name val="Calibri"/>
      <family val="2"/>
      <scheme val="minor"/>
    </font>
    <font>
      <sz val="12"/>
      <color indexed="8"/>
      <name val="Calibri"/>
      <family val="2"/>
      <scheme val="minor"/>
    </font>
    <font>
      <b/>
      <u/>
      <sz val="12"/>
      <color indexed="8"/>
      <name val="Calibri"/>
      <family val="2"/>
      <scheme val="minor"/>
    </font>
    <font>
      <b/>
      <sz val="12"/>
      <color indexed="8"/>
      <name val="Arial Narrow"/>
      <family val="2"/>
    </font>
    <font>
      <b/>
      <u/>
      <sz val="12"/>
      <color indexed="8"/>
      <name val="Arial Narrow"/>
      <family val="2"/>
    </font>
    <font>
      <sz val="12"/>
      <color theme="1"/>
      <name val="Arial Narrow"/>
      <family val="2"/>
    </font>
    <font>
      <sz val="12"/>
      <color indexed="8"/>
      <name val="Arial Narrow"/>
      <family val="2"/>
    </font>
    <font>
      <b/>
      <sz val="12"/>
      <color indexed="8"/>
      <name val="Calibri"/>
      <family val="2"/>
      <scheme val="minor"/>
    </font>
    <font>
      <b/>
      <sz val="22"/>
      <color theme="0"/>
      <name val="Calibri"/>
      <family val="2"/>
      <scheme val="minor"/>
    </font>
    <font>
      <b/>
      <sz val="14"/>
      <name val="Calibri"/>
      <family val="2"/>
      <scheme val="minor"/>
    </font>
    <font>
      <sz val="8"/>
      <name val="Calibri"/>
      <family val="2"/>
      <scheme val="minor"/>
    </font>
    <font>
      <i/>
      <sz val="11"/>
      <color theme="1"/>
      <name val="Calibri"/>
      <family val="2"/>
      <scheme val="minor"/>
    </font>
    <font>
      <b/>
      <sz val="11"/>
      <color theme="1"/>
      <name val="Arial Narrow"/>
      <family val="2"/>
    </font>
  </fonts>
  <fills count="10">
    <fill>
      <patternFill patternType="none"/>
    </fill>
    <fill>
      <patternFill patternType="gray125"/>
    </fill>
    <fill>
      <patternFill patternType="solid">
        <fgColor theme="9"/>
      </patternFill>
    </fill>
    <fill>
      <patternFill patternType="solid">
        <fgColor rgb="FF7AB92D"/>
        <bgColor indexed="64"/>
      </patternFill>
    </fill>
    <fill>
      <patternFill patternType="solid">
        <fgColor rgb="FFEBF2DA"/>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FF00"/>
        <bgColor indexed="64"/>
      </patternFill>
    </fill>
  </fills>
  <borders count="40">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medium">
        <color theme="0" tint="-0.24994659260841701"/>
      </left>
      <right style="medium">
        <color theme="0" tint="-0.24994659260841701"/>
      </right>
      <top style="medium">
        <color theme="0" tint="-0.24994659260841701"/>
      </top>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right style="thin">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2" borderId="0" applyNumberFormat="0" applyBorder="0" applyAlignment="0" applyProtection="0"/>
    <xf numFmtId="0" fontId="12" fillId="0" borderId="0"/>
    <xf numFmtId="0" fontId="1" fillId="0" borderId="0"/>
  </cellStyleXfs>
  <cellXfs count="145">
    <xf numFmtId="0" fontId="0" fillId="0" borderId="0" xfId="0"/>
    <xf numFmtId="0" fontId="3" fillId="0" borderId="0" xfId="0" applyFont="1" applyAlignment="1">
      <alignment horizontal="center" vertical="center"/>
    </xf>
    <xf numFmtId="0" fontId="0" fillId="0" borderId="0" xfId="0" applyAlignment="1">
      <alignment vertical="center"/>
    </xf>
    <xf numFmtId="0" fontId="0" fillId="0" borderId="0" xfId="0" applyAlignment="1">
      <alignment horizontal="left" vertical="center" wrapText="1"/>
    </xf>
    <xf numFmtId="0" fontId="0" fillId="0" borderId="0" xfId="0" applyAlignment="1">
      <alignment horizontal="center" vertical="center" wrapText="1"/>
    </xf>
    <xf numFmtId="0" fontId="3" fillId="3" borderId="2" xfId="0" applyFont="1" applyFill="1" applyBorder="1" applyAlignment="1">
      <alignment vertical="center"/>
    </xf>
    <xf numFmtId="0" fontId="0" fillId="3" borderId="3" xfId="0" applyFill="1" applyBorder="1" applyAlignment="1">
      <alignment vertical="center"/>
    </xf>
    <xf numFmtId="0" fontId="0" fillId="3" borderId="4" xfId="0" applyFill="1" applyBorder="1" applyAlignment="1">
      <alignment vertical="center"/>
    </xf>
    <xf numFmtId="0" fontId="3" fillId="0" borderId="0" xfId="0" applyFont="1" applyAlignment="1">
      <alignment horizontal="center" vertical="center" wrapText="1"/>
    </xf>
    <xf numFmtId="0" fontId="3" fillId="4"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7" fillId="4" borderId="1" xfId="0" applyFont="1" applyFill="1" applyBorder="1" applyAlignment="1">
      <alignment horizontal="center" vertical="center"/>
    </xf>
    <xf numFmtId="0" fontId="3" fillId="0" borderId="2" xfId="0" applyFont="1" applyBorder="1" applyAlignment="1">
      <alignment horizontal="left" vertical="center" indent="1"/>
    </xf>
    <xf numFmtId="0" fontId="3" fillId="0" borderId="3" xfId="0" applyFont="1" applyBorder="1" applyAlignment="1">
      <alignment vertical="center"/>
    </xf>
    <xf numFmtId="0" fontId="0" fillId="0" borderId="3" xfId="0" applyBorder="1" applyAlignment="1">
      <alignment vertical="center"/>
    </xf>
    <xf numFmtId="0" fontId="0" fillId="0" borderId="3" xfId="0" applyBorder="1" applyAlignment="1">
      <alignment horizontal="center" vertical="center"/>
    </xf>
    <xf numFmtId="0" fontId="0" fillId="0" borderId="4" xfId="0" applyBorder="1" applyAlignment="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166" fontId="0" fillId="0" borderId="1" xfId="0" applyNumberFormat="1" applyBorder="1" applyAlignment="1">
      <alignment vertical="center"/>
    </xf>
    <xf numFmtId="9" fontId="0" fillId="0" borderId="1" xfId="0" applyNumberFormat="1" applyBorder="1" applyAlignment="1">
      <alignment horizontal="center" vertical="center"/>
    </xf>
    <xf numFmtId="167" fontId="0" fillId="0" borderId="0" xfId="0" applyNumberFormat="1" applyAlignment="1">
      <alignment vertical="center"/>
    </xf>
    <xf numFmtId="166" fontId="3" fillId="6" borderId="6" xfId="0" applyNumberFormat="1" applyFont="1" applyFill="1" applyBorder="1" applyAlignment="1">
      <alignmen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4" fontId="3" fillId="7" borderId="10" xfId="1" applyNumberFormat="1" applyFont="1" applyFill="1" applyBorder="1" applyAlignment="1">
      <alignment horizontal="center" vertical="center"/>
    </xf>
    <xf numFmtId="0" fontId="0" fillId="5" borderId="1" xfId="0" applyFill="1" applyBorder="1" applyAlignment="1">
      <alignment horizontal="center" vertical="center" wrapText="1"/>
    </xf>
    <xf numFmtId="0" fontId="0" fillId="0" borderId="1" xfId="0" applyBorder="1" applyAlignment="1">
      <alignment vertical="center" wrapText="1"/>
    </xf>
    <xf numFmtId="164" fontId="0" fillId="0" borderId="1" xfId="0" applyNumberFormat="1" applyBorder="1" applyAlignment="1">
      <alignment vertical="center"/>
    </xf>
    <xf numFmtId="9" fontId="0" fillId="0" borderId="1" xfId="2" applyFont="1" applyBorder="1" applyAlignment="1">
      <alignment horizontal="center" vertical="center"/>
    </xf>
    <xf numFmtId="0" fontId="0" fillId="5" borderId="1" xfId="0" applyFill="1" applyBorder="1" applyAlignment="1">
      <alignment vertical="center" wrapText="1"/>
    </xf>
    <xf numFmtId="0" fontId="0" fillId="5" borderId="1" xfId="0" applyFill="1" applyBorder="1" applyAlignment="1">
      <alignment horizontal="center" vertical="center"/>
    </xf>
    <xf numFmtId="164" fontId="0" fillId="5" borderId="1" xfId="0" applyNumberFormat="1" applyFill="1" applyBorder="1" applyAlignment="1">
      <alignment vertical="center"/>
    </xf>
    <xf numFmtId="166" fontId="3" fillId="6" borderId="1" xfId="0" applyNumberFormat="1" applyFont="1" applyFill="1" applyBorder="1" applyAlignment="1">
      <alignment vertical="center"/>
    </xf>
    <xf numFmtId="9" fontId="0" fillId="0" borderId="0" xfId="0" applyNumberFormat="1" applyAlignment="1">
      <alignment vertical="center"/>
    </xf>
    <xf numFmtId="165" fontId="0" fillId="0" borderId="0" xfId="0" applyNumberFormat="1" applyAlignment="1">
      <alignment vertical="center"/>
    </xf>
    <xf numFmtId="167" fontId="2" fillId="0" borderId="0" xfId="0" applyNumberFormat="1" applyFont="1" applyAlignment="1">
      <alignment vertical="center"/>
    </xf>
    <xf numFmtId="166" fontId="8" fillId="6" borderId="1" xfId="0" applyNumberFormat="1" applyFont="1" applyFill="1" applyBorder="1" applyAlignment="1">
      <alignment vertical="center"/>
    </xf>
    <xf numFmtId="10" fontId="0" fillId="0" borderId="0" xfId="2" applyNumberFormat="1" applyFont="1" applyAlignment="1">
      <alignment vertical="center"/>
    </xf>
    <xf numFmtId="167" fontId="9" fillId="0" borderId="0" xfId="0" applyNumberFormat="1" applyFont="1" applyAlignment="1">
      <alignment vertical="center"/>
    </xf>
    <xf numFmtId="167" fontId="11" fillId="0" borderId="0" xfId="0" applyNumberFormat="1" applyFont="1" applyAlignment="1">
      <alignment vertical="center"/>
    </xf>
    <xf numFmtId="166" fontId="0" fillId="0" borderId="0" xfId="0" applyNumberFormat="1" applyAlignment="1">
      <alignment vertical="center"/>
    </xf>
    <xf numFmtId="0" fontId="2" fillId="0" borderId="0" xfId="0" applyFont="1" applyAlignment="1">
      <alignment vertical="center"/>
    </xf>
    <xf numFmtId="0" fontId="13" fillId="0" borderId="0" xfId="4" applyFont="1" applyAlignment="1">
      <alignment horizontal="center" vertical="center"/>
    </xf>
    <xf numFmtId="0" fontId="15" fillId="0" borderId="0" xfId="5" applyFont="1" applyAlignment="1">
      <alignment horizontal="center" vertical="center"/>
    </xf>
    <xf numFmtId="0" fontId="16" fillId="0" borderId="12" xfId="5" applyFont="1" applyBorder="1" applyAlignment="1">
      <alignment horizontal="center" vertical="center"/>
    </xf>
    <xf numFmtId="0" fontId="17" fillId="0" borderId="16" xfId="5" applyFont="1" applyBorder="1" applyAlignment="1">
      <alignment horizontal="center" vertical="center"/>
    </xf>
    <xf numFmtId="0" fontId="18" fillId="8" borderId="17" xfId="5" applyFont="1" applyFill="1" applyBorder="1" applyAlignment="1">
      <alignment horizontal="center" vertical="center"/>
    </xf>
    <xf numFmtId="0" fontId="21" fillId="0" borderId="17" xfId="5" applyFont="1" applyBorder="1" applyAlignment="1">
      <alignment horizontal="center" vertical="center"/>
    </xf>
    <xf numFmtId="10" fontId="21" fillId="0" borderId="19" xfId="5" applyNumberFormat="1" applyFont="1" applyBorder="1" applyAlignment="1">
      <alignment horizontal="center" vertical="center"/>
    </xf>
    <xf numFmtId="10" fontId="21" fillId="0" borderId="20" xfId="5" applyNumberFormat="1" applyFont="1" applyBorder="1" applyAlignment="1">
      <alignment horizontal="center" vertical="center"/>
    </xf>
    <xf numFmtId="0" fontId="21" fillId="0" borderId="20" xfId="5" applyFont="1" applyBorder="1" applyAlignment="1">
      <alignment horizontal="center" vertical="center"/>
    </xf>
    <xf numFmtId="0" fontId="21" fillId="0" borderId="21" xfId="5" applyFont="1" applyBorder="1" applyAlignment="1">
      <alignment horizontal="left" vertical="center"/>
    </xf>
    <xf numFmtId="0" fontId="21" fillId="8" borderId="23" xfId="5" applyFont="1" applyFill="1" applyBorder="1" applyAlignment="1">
      <alignment horizontal="center" vertical="center"/>
    </xf>
    <xf numFmtId="10" fontId="18" fillId="8" borderId="27" xfId="5" applyNumberFormat="1" applyFont="1" applyFill="1" applyBorder="1" applyAlignment="1">
      <alignment horizontal="center" vertical="center"/>
    </xf>
    <xf numFmtId="43" fontId="13" fillId="0" borderId="0" xfId="1" applyFont="1" applyAlignment="1">
      <alignment horizontal="center" vertical="center"/>
    </xf>
    <xf numFmtId="0" fontId="21" fillId="0" borderId="11" xfId="5" applyFont="1" applyBorder="1" applyAlignment="1">
      <alignment horizontal="center" vertical="center"/>
    </xf>
    <xf numFmtId="0" fontId="21" fillId="0" borderId="0" xfId="5" applyFont="1" applyAlignment="1">
      <alignment horizontal="left" vertical="center"/>
    </xf>
    <xf numFmtId="0" fontId="21" fillId="0" borderId="0" xfId="5" applyFont="1" applyAlignment="1">
      <alignment horizontal="center" vertical="center"/>
    </xf>
    <xf numFmtId="10" fontId="21" fillId="0" borderId="0" xfId="5" applyNumberFormat="1" applyFont="1" applyAlignment="1">
      <alignment horizontal="center" vertical="center"/>
    </xf>
    <xf numFmtId="10" fontId="21" fillId="0" borderId="28" xfId="5" applyNumberFormat="1" applyFont="1" applyBorder="1" applyAlignment="1">
      <alignment horizontal="center" vertical="center"/>
    </xf>
    <xf numFmtId="0" fontId="18" fillId="8" borderId="12" xfId="5" applyFont="1" applyFill="1" applyBorder="1" applyAlignment="1">
      <alignment horizontal="center" vertical="center"/>
    </xf>
    <xf numFmtId="0" fontId="20" fillId="0" borderId="20" xfId="5" applyFont="1" applyBorder="1" applyAlignment="1">
      <alignment horizontal="left" vertical="center" wrapText="1"/>
    </xf>
    <xf numFmtId="0" fontId="20" fillId="0" borderId="22" xfId="5" applyFont="1" applyBorder="1" applyAlignment="1">
      <alignment horizontal="left" vertical="center" wrapText="1"/>
    </xf>
    <xf numFmtId="10" fontId="21" fillId="0" borderId="10" xfId="5" applyNumberFormat="1" applyFont="1" applyBorder="1" applyAlignment="1">
      <alignment horizontal="center" vertical="center"/>
    </xf>
    <xf numFmtId="0" fontId="21" fillId="8" borderId="17" xfId="5" applyFont="1" applyFill="1" applyBorder="1" applyAlignment="1">
      <alignment horizontal="center" vertical="center"/>
    </xf>
    <xf numFmtId="0" fontId="16" fillId="0" borderId="30" xfId="5" applyFont="1" applyBorder="1" applyAlignment="1">
      <alignment horizontal="center" vertical="center"/>
    </xf>
    <xf numFmtId="0" fontId="15" fillId="0" borderId="31" xfId="5" applyFont="1" applyBorder="1" applyAlignment="1">
      <alignment horizontal="left" vertical="center"/>
    </xf>
    <xf numFmtId="0" fontId="15" fillId="0" borderId="31" xfId="5" applyFont="1" applyBorder="1" applyAlignment="1">
      <alignment horizontal="center" vertical="center"/>
    </xf>
    <xf numFmtId="0" fontId="16" fillId="0" borderId="31" xfId="5" applyFont="1" applyBorder="1" applyAlignment="1">
      <alignment horizontal="center" vertical="center"/>
    </xf>
    <xf numFmtId="10" fontId="16" fillId="0" borderId="31" xfId="5" applyNumberFormat="1" applyFont="1" applyBorder="1" applyAlignment="1">
      <alignment horizontal="center" vertical="center"/>
    </xf>
    <xf numFmtId="10" fontId="16" fillId="0" borderId="32" xfId="5" applyNumberFormat="1" applyFont="1" applyBorder="1" applyAlignment="1">
      <alignment horizontal="center" vertical="center"/>
    </xf>
    <xf numFmtId="0" fontId="22" fillId="0" borderId="33" xfId="5" applyFont="1" applyBorder="1" applyAlignment="1">
      <alignment horizontal="center" vertical="center"/>
    </xf>
    <xf numFmtId="0" fontId="17" fillId="0" borderId="34" xfId="5" applyFont="1" applyBorder="1" applyAlignment="1">
      <alignment horizontal="left" vertical="center"/>
    </xf>
    <xf numFmtId="0" fontId="15" fillId="0" borderId="34" xfId="5" applyFont="1" applyBorder="1" applyAlignment="1">
      <alignment horizontal="center" vertical="center"/>
    </xf>
    <xf numFmtId="0" fontId="16" fillId="0" borderId="34" xfId="5" applyFont="1" applyBorder="1" applyAlignment="1">
      <alignment horizontal="center" vertical="center"/>
    </xf>
    <xf numFmtId="10" fontId="16" fillId="0" borderId="34" xfId="5" applyNumberFormat="1" applyFont="1" applyBorder="1" applyAlignment="1">
      <alignment horizontal="center" vertical="center"/>
    </xf>
    <xf numFmtId="10" fontId="16" fillId="0" borderId="35" xfId="5" applyNumberFormat="1" applyFont="1" applyBorder="1" applyAlignment="1">
      <alignment horizontal="center" vertical="center"/>
    </xf>
    <xf numFmtId="10" fontId="22" fillId="8" borderId="39" xfId="5" applyNumberFormat="1" applyFont="1" applyFill="1" applyBorder="1" applyAlignment="1">
      <alignment horizontal="center" vertical="center"/>
    </xf>
    <xf numFmtId="0" fontId="16" fillId="0" borderId="28" xfId="5" applyFont="1" applyBorder="1" applyAlignment="1">
      <alignment horizontal="center" vertical="center"/>
    </xf>
    <xf numFmtId="0" fontId="15" fillId="0" borderId="28" xfId="5" applyFont="1" applyBorder="1" applyAlignment="1">
      <alignment horizontal="left" vertical="center"/>
    </xf>
    <xf numFmtId="0" fontId="15" fillId="0" borderId="28" xfId="5" applyFont="1" applyBorder="1" applyAlignment="1">
      <alignment horizontal="center" vertical="center"/>
    </xf>
    <xf numFmtId="10" fontId="16" fillId="0" borderId="28" xfId="5" applyNumberFormat="1" applyFont="1" applyBorder="1" applyAlignment="1">
      <alignment horizontal="center" vertical="center"/>
    </xf>
    <xf numFmtId="9" fontId="23" fillId="2" borderId="22" xfId="3" applyNumberFormat="1" applyFont="1" applyBorder="1" applyAlignment="1">
      <alignment horizontal="center" vertical="center"/>
    </xf>
    <xf numFmtId="168" fontId="13" fillId="0" borderId="0" xfId="4" applyNumberFormat="1" applyFont="1" applyAlignment="1">
      <alignment horizontal="center" vertical="center"/>
    </xf>
    <xf numFmtId="0" fontId="13" fillId="0" borderId="0" xfId="4" applyFont="1" applyAlignment="1">
      <alignment horizontal="left" vertical="center"/>
    </xf>
    <xf numFmtId="9" fontId="13" fillId="0" borderId="0" xfId="4" applyNumberFormat="1" applyFont="1" applyAlignment="1">
      <alignment horizontal="center" vertical="center"/>
    </xf>
    <xf numFmtId="0" fontId="24" fillId="0" borderId="0" xfId="4" applyFont="1" applyAlignment="1">
      <alignment horizontal="center" vertical="center"/>
    </xf>
    <xf numFmtId="3" fontId="0" fillId="0" borderId="0" xfId="0" applyNumberFormat="1" applyAlignment="1">
      <alignment vertical="center"/>
    </xf>
    <xf numFmtId="43" fontId="0" fillId="0" borderId="0" xfId="1" applyFont="1" applyAlignment="1">
      <alignment vertical="center"/>
    </xf>
    <xf numFmtId="0" fontId="3" fillId="4" borderId="1" xfId="0" applyFont="1" applyFill="1" applyBorder="1" applyAlignment="1">
      <alignment vertical="center"/>
    </xf>
    <xf numFmtId="0" fontId="22" fillId="9" borderId="36" xfId="5" applyFont="1" applyFill="1" applyBorder="1" applyAlignment="1">
      <alignment horizontal="center" vertical="center"/>
    </xf>
    <xf numFmtId="9" fontId="22" fillId="9" borderId="38" xfId="5" applyNumberFormat="1" applyFont="1" applyFill="1" applyBorder="1" applyAlignment="1">
      <alignment vertical="center"/>
    </xf>
    <xf numFmtId="0" fontId="0" fillId="0" borderId="1" xfId="0" applyBorder="1" applyAlignment="1">
      <alignment horizontal="left" vertical="center" wrapText="1"/>
    </xf>
    <xf numFmtId="9" fontId="0" fillId="0" borderId="1" xfId="2" applyFont="1" applyFill="1" applyBorder="1" applyAlignment="1">
      <alignment horizontal="center" vertical="center"/>
    </xf>
    <xf numFmtId="0" fontId="3" fillId="6" borderId="1" xfId="0" applyFont="1" applyFill="1" applyBorder="1" applyAlignment="1">
      <alignment horizontal="center" vertical="center"/>
    </xf>
    <xf numFmtId="0" fontId="0" fillId="0" borderId="0" xfId="0"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left" vertical="center" wrapText="1"/>
    </xf>
    <xf numFmtId="0" fontId="26" fillId="0" borderId="1" xfId="0" applyFont="1" applyBorder="1" applyAlignment="1">
      <alignment horizontal="left" vertical="center" wrapText="1"/>
    </xf>
    <xf numFmtId="0" fontId="6" fillId="0" borderId="1" xfId="0" applyFont="1" applyBorder="1" applyAlignment="1">
      <alignment horizontal="left" vertical="center" wrapText="1"/>
    </xf>
    <xf numFmtId="0" fontId="3" fillId="6" borderId="5" xfId="0" applyFont="1" applyFill="1" applyBorder="1" applyAlignment="1">
      <alignment horizontal="center" vertical="center"/>
    </xf>
    <xf numFmtId="0" fontId="3" fillId="7" borderId="8" xfId="0" applyFont="1" applyFill="1" applyBorder="1" applyAlignment="1">
      <alignment horizontal="center" vertical="center"/>
    </xf>
    <xf numFmtId="0" fontId="3" fillId="7" borderId="9" xfId="0" applyFont="1" applyFill="1" applyBorder="1" applyAlignment="1">
      <alignment horizontal="center" vertical="center"/>
    </xf>
    <xf numFmtId="0" fontId="3" fillId="6" borderId="6" xfId="0" applyFont="1" applyFill="1" applyBorder="1" applyAlignment="1">
      <alignment horizontal="center" vertical="center"/>
    </xf>
    <xf numFmtId="0" fontId="3" fillId="4" borderId="1" xfId="0" applyFont="1" applyFill="1" applyBorder="1" applyAlignment="1">
      <alignment horizontal="center" vertical="center"/>
    </xf>
    <xf numFmtId="0" fontId="23" fillId="2" borderId="21" xfId="3" applyFont="1" applyBorder="1" applyAlignment="1">
      <alignment horizontal="center" vertical="center"/>
    </xf>
    <xf numFmtId="0" fontId="23" fillId="2" borderId="20" xfId="3" applyFont="1" applyBorder="1" applyAlignment="1">
      <alignment horizontal="center" vertical="center" wrapText="1"/>
    </xf>
    <xf numFmtId="0" fontId="21" fillId="0" borderId="21" xfId="5" applyFont="1" applyBorder="1" applyAlignment="1">
      <alignment horizontal="left" vertical="center"/>
    </xf>
    <xf numFmtId="0" fontId="20" fillId="0" borderId="20" xfId="5" applyFont="1" applyBorder="1" applyAlignment="1">
      <alignment horizontal="left" vertical="center" wrapText="1"/>
    </xf>
    <xf numFmtId="0" fontId="20" fillId="0" borderId="22" xfId="5" applyFont="1" applyBorder="1" applyAlignment="1">
      <alignment horizontal="left" vertical="center" wrapText="1"/>
    </xf>
    <xf numFmtId="0" fontId="18" fillId="8" borderId="24" xfId="5" applyFont="1" applyFill="1" applyBorder="1" applyAlignment="1">
      <alignment horizontal="center" vertical="center"/>
    </xf>
    <xf numFmtId="0" fontId="18" fillId="8" borderId="25" xfId="5" applyFont="1" applyFill="1" applyBorder="1" applyAlignment="1">
      <alignment horizontal="center" vertical="center"/>
    </xf>
    <xf numFmtId="0" fontId="18" fillId="8" borderId="26" xfId="5" applyFont="1" applyFill="1" applyBorder="1" applyAlignment="1">
      <alignment horizontal="center" vertical="center"/>
    </xf>
    <xf numFmtId="0" fontId="17" fillId="9" borderId="37" xfId="5" applyFont="1" applyFill="1" applyBorder="1" applyAlignment="1">
      <alignment horizontal="left" vertical="center" wrapText="1"/>
    </xf>
    <xf numFmtId="0" fontId="17" fillId="9" borderId="38" xfId="5" applyFont="1" applyFill="1" applyBorder="1" applyAlignment="1">
      <alignment horizontal="left" vertical="center" wrapText="1"/>
    </xf>
    <xf numFmtId="0" fontId="19" fillId="8" borderId="13" xfId="5" applyFont="1" applyFill="1" applyBorder="1" applyAlignment="1">
      <alignment horizontal="left" vertical="center"/>
    </xf>
    <xf numFmtId="0" fontId="20" fillId="8" borderId="14" xfId="5" applyFont="1" applyFill="1" applyBorder="1" applyAlignment="1">
      <alignment horizontal="left" vertical="center" wrapText="1"/>
    </xf>
    <xf numFmtId="0" fontId="20" fillId="8" borderId="29" xfId="5" applyFont="1" applyFill="1" applyBorder="1" applyAlignment="1">
      <alignment horizontal="left" vertical="center" wrapText="1"/>
    </xf>
    <xf numFmtId="0" fontId="19" fillId="8" borderId="13" xfId="5" applyFont="1" applyFill="1" applyBorder="1" applyAlignment="1">
      <alignment horizontal="center" vertical="center"/>
    </xf>
    <xf numFmtId="0" fontId="20" fillId="8" borderId="14" xfId="5" applyFont="1" applyFill="1" applyBorder="1" applyAlignment="1">
      <alignment horizontal="center" vertical="center" wrapText="1"/>
    </xf>
    <xf numFmtId="0" fontId="20" fillId="8" borderId="29" xfId="5" applyFont="1" applyFill="1" applyBorder="1" applyAlignment="1">
      <alignment horizontal="center" vertical="center" wrapText="1"/>
    </xf>
    <xf numFmtId="0" fontId="21" fillId="0" borderId="18" xfId="5" applyFont="1" applyBorder="1" applyAlignment="1">
      <alignment horizontal="left" vertical="center"/>
    </xf>
    <xf numFmtId="0" fontId="21" fillId="0" borderId="20" xfId="5" applyFont="1" applyBorder="1" applyAlignment="1">
      <alignment horizontal="left" vertical="center"/>
    </xf>
    <xf numFmtId="0" fontId="21" fillId="0" borderId="22" xfId="5" applyFont="1" applyBorder="1" applyAlignment="1">
      <alignment horizontal="left" vertical="center"/>
    </xf>
    <xf numFmtId="0" fontId="6" fillId="0" borderId="11" xfId="0" applyFont="1" applyBorder="1" applyAlignment="1">
      <alignment horizontal="left" vertical="center" wrapText="1"/>
    </xf>
    <xf numFmtId="0" fontId="6" fillId="0" borderId="0" xfId="0" applyFont="1" applyAlignment="1">
      <alignment horizontal="left" vertical="center" wrapText="1"/>
    </xf>
    <xf numFmtId="0" fontId="14" fillId="0" borderId="11" xfId="5" applyFont="1" applyBorder="1" applyAlignment="1">
      <alignment horizontal="center" vertical="center"/>
    </xf>
    <xf numFmtId="0" fontId="14" fillId="0" borderId="0" xfId="5" applyFont="1" applyAlignment="1">
      <alignment horizontal="center" vertical="center"/>
    </xf>
    <xf numFmtId="0" fontId="15" fillId="0" borderId="11" xfId="5" applyFont="1" applyBorder="1" applyAlignment="1">
      <alignment horizontal="center" vertical="center"/>
    </xf>
    <xf numFmtId="0" fontId="1" fillId="0" borderId="0" xfId="5" applyAlignment="1">
      <alignment horizontal="center" vertical="center" wrapText="1"/>
    </xf>
    <xf numFmtId="0" fontId="15" fillId="0" borderId="13" xfId="5" applyFont="1" applyBorder="1" applyAlignment="1">
      <alignment horizontal="center" vertical="center"/>
    </xf>
    <xf numFmtId="0" fontId="15" fillId="0" borderId="14" xfId="5" applyFont="1" applyBorder="1" applyAlignment="1">
      <alignment horizontal="center" vertical="center"/>
    </xf>
    <xf numFmtId="0" fontId="15" fillId="0" borderId="15" xfId="5" applyFont="1" applyBorder="1" applyAlignment="1">
      <alignment horizontal="center" vertical="center"/>
    </xf>
    <xf numFmtId="0" fontId="19" fillId="8" borderId="18" xfId="5" applyFont="1" applyFill="1" applyBorder="1" applyAlignment="1">
      <alignment horizontal="left" vertical="center"/>
    </xf>
    <xf numFmtId="0" fontId="20" fillId="8" borderId="18" xfId="5" applyFont="1" applyFill="1" applyBorder="1" applyAlignment="1">
      <alignment horizontal="left" vertical="center" wrapText="1"/>
    </xf>
    <xf numFmtId="0" fontId="20" fillId="8" borderId="19" xfId="5" applyFont="1" applyFill="1" applyBorder="1" applyAlignment="1">
      <alignment horizontal="left" vertical="center" wrapText="1"/>
    </xf>
  </cellXfs>
  <cellStyles count="6">
    <cellStyle name="Énfasis6" xfId="3" builtinId="49"/>
    <cellStyle name="Millares" xfId="1" builtinId="3"/>
    <cellStyle name="Normal" xfId="0" builtinId="0"/>
    <cellStyle name="Normal 3" xfId="4" xr:uid="{7400F89D-8CC9-456C-A02C-3893940065C2}"/>
    <cellStyle name="Normal 8 2" xfId="5" xr:uid="{6A27F249-626C-4757-A5F4-DC9CE8F4E54C}"/>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theme" Target="theme/theme1.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styles" Target="styles.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sharedStrings" Target="sharedStrings.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557695</xdr:colOff>
      <xdr:row>2</xdr:row>
      <xdr:rowOff>0</xdr:rowOff>
    </xdr:from>
    <xdr:to>
      <xdr:col>9</xdr:col>
      <xdr:colOff>87453</xdr:colOff>
      <xdr:row>3</xdr:row>
      <xdr:rowOff>183954</xdr:rowOff>
    </xdr:to>
    <xdr:pic>
      <xdr:nvPicPr>
        <xdr:cNvPr id="3" name="Imagen 2">
          <a:extLst>
            <a:ext uri="{FF2B5EF4-FFF2-40B4-BE49-F238E27FC236}">
              <a16:creationId xmlns:a16="http://schemas.microsoft.com/office/drawing/2014/main" id="{D9C99808-9F33-4D3C-A62D-A1146AA16F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2304" y="452783"/>
          <a:ext cx="1120019" cy="526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298450</xdr:colOff>
      <xdr:row>0</xdr:row>
      <xdr:rowOff>266700</xdr:rowOff>
    </xdr:from>
    <xdr:to>
      <xdr:col>5</xdr:col>
      <xdr:colOff>2001140</xdr:colOff>
      <xdr:row>0</xdr:row>
      <xdr:rowOff>1066800</xdr:rowOff>
    </xdr:to>
    <xdr:pic>
      <xdr:nvPicPr>
        <xdr:cNvPr id="2" name="Imagen 1">
          <a:extLst>
            <a:ext uri="{FF2B5EF4-FFF2-40B4-BE49-F238E27FC236}">
              <a16:creationId xmlns:a16="http://schemas.microsoft.com/office/drawing/2014/main" id="{7C982BA9-43AF-4465-B9D1-C3518B8A24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97550" y="266700"/>
          <a:ext cx="1702690" cy="800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ingcruz/Desktop/FORMULACI&#211;N%202018/PRES1028SEPT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83E91508/Solicitud%20de%20Contratacion%20o%20Compras%20VFF%2006%20a%2008%20C%20LLANITO%20PC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Servidor/vmn%20eyd%20nuqui%20animas/Users/LEONARDO/Documents/ERICK/William/revision%20informe/REVISION/Cantiades_Zonas_Inestables_Jul_9-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Lucho/transfer%20lucho/Mis%20documentos/ANDES3/mayo%204-01/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ucho/transfer%20lucho/Mis%20documentos/AiuApoSaraBrut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Amd/documentos%20c/Documentos-Wilson/Advial-Cmarca/bimestral/06-dic-ene-99/03JUN-JUL-98/Acc%20Ago-Se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7C10C0C8/aCCIDENTES%20DE%201995%20-%20199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Jorge-oy83xo6pq/guariquies/GSU/GSU-003-002-01-GIP/Seguimiento%20y%20Control/Cctos/Hern&#225;n-%20Ccto%20Alcantarillado%20A27017/Cntrl_HG_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Asistente/documentos/Mis%20documentos/RHLICITACIONES/GEOINGENIERIA%20WM/cantidade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INGMARIOR/Ing%20Mario-w/Luis%20Eduardo/Devisab/APUS_TRABAJO%20GOBERNACION/DEVISAB%202011-03-03-04/LA%20GRAN%20VIA%20CACHIPAY%20ANOLAIMA/CANTIDADES%20Y%20PRESUPUESTOS/PRESUPUESTO_LA%20MESA_MESITAS_2011-01-17.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mbiente\DGC\Docs%20de%20Referencia\Mar&#237;a%20Goretti\Presupuesto%20Maria%20goretti\2021%20EST%20COSTOS%20MARIA%20GORETTI-INTERV.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INGMARIOR/Ing%20Mario-w/ING%20HENRY%20-W/OBRAS/GYC%20APROBADO/1648%20Dise&#241;o%20de%20Espesores%20ACORDADO%20CON%20INTERVENTOR.xlsm"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UNITARIO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192.168.1.27/presupuestos/OPERATIVA/OFERTAS/ECOPETROL/Data%20G%20Operativa/OFERTAS%20PRESENTADAS/NUEVA%20OFERTA%20TORRES-CONVERTIDOR/lefa/excel/30CONJUL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DB2BDEA4/NOMINA%20CONVENC"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Pcredj11/BASE%20PRESUPUESTO%20SPF/Documents%20and%20Settings/mochoa/Configuraci&#243;n%20local/Archivos%20temporales%20de%20Internet/OLK10/Documents%20and%20Settings/gclavijo/Escritorio/Documents%20and%20Settings/JCARDENASR/Co"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INGMARIOR/Ing%20Mario-w/Users/Ing.%20Henry/AppData/Roaming/Microsoft/Excel/Cantidades%20Hidr&#225;ulicas%20%20La%20Mesa%20Mesitas%202010-12-3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D9786AFA/NOMINA%20CONVENCIONA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HFrancoC\Configuraci&#243;n%20local\Archivos%20temporales%20de%20Internet\OLK125\FORMATO%20DE%20FICHA%20A%20AGOSTO%2029%20DE%20201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INGGABRIEL/Ing%20Gabriel-W/Ing%20Juan%20Diego/CONSULTORIA/TOCAIMA%20-%20JERUSALEN/Tramo%20II/Geometrico/83.%20ENTREGA%20TOCAIMA%20-%20JERUSALEN%20TRAMO%202%20(30-11-2012)/ANEXOS/Anexos%20T2.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INGMARIOR/Ing%20Mario-w/Users/CONSORCIO%20DEVISAD/Documents/DEVISAB%20-%20ING%20HENRY/OBRAS/4.GRAN%20VIA%20CACHIPAY/Cantidades%20obras%20de%20arte-HENRY.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115576A2/partidas_cant_tub_final_04.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Admon/consorcio%20ingaf/informe%20semanal/INFORMESEMANAL%20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Elc001/groups/RO%20POR%20ACTIVIDADES/ACTIVIDADES/Mis%20Documentos/PROYECTO%20PMM%20-%202004/COMPRES.%20SVG%202004/Cuadro%20Montajes%20Electrico%20Instrumentaci&#243;n%20y%20contro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CCE431D1/CONSOLIDADO%20SOA_REQUERIMIENTOS%20NAFTA_100_2014.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clbedoya1/Downloads/BASE%20SITP%20COMPLETA%20CON%20POLIZAS%20TODAS%20LAS%20LOCALIDADES%20INCLUIDO%20JORGE%20MAR%2024%20CON%20EMERGENCIAS%20(1).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Ingedwin/ing%20edwin-w/OBRAS/BASE%20APU-DEVISAB.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128.1.239.62/compartida/DOCUMENTOS%20OFICINA/PACC's/PACC%20PIO%202006/PACC%20de%20Inversiones%20PIO%202006%20Yarigui-Garza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Cgomez/CompTotal/Temp/perseoP85324650/5202371-IC-0.5-GE-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Preobra/ModeloPresupuesto.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 val="Tablas"/>
      <sheetName val="7417stiA"/>
      <sheetName val="7422CW00"/>
      <sheetName val="POZOS"/>
      <sheetName val="Puntos"/>
      <sheetName val="Hoja2"/>
      <sheetName val="factores"/>
      <sheetName val="Pag1"/>
      <sheetName val="IDATA"/>
      <sheetName val="CAPEX POSOS"/>
      <sheetName val="EQUIPOS"/>
      <sheetName val="CAPEX ACACIAS 90K"/>
      <sheetName val="LIQUID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LISTA DE LAS MACROS "/>
      <sheetName val="API93"/>
      <sheetName val="Curva S Llanos"/>
      <sheetName val="IN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 val="7422CW00"/>
      <sheetName val="Tablas"/>
      <sheetName val="POZOS"/>
      <sheetName val="Puntos"/>
      <sheetName val="Pag1"/>
      <sheetName val="IDATA"/>
      <sheetName val="Análisis determinístico"/>
      <sheetName val="Hoja1"/>
      <sheetName val="$_Directo"/>
      <sheetName val="prog_"/>
      <sheetName val="C21_G115"/>
      <sheetName val="original_sist"/>
      <sheetName val="1"/>
      <sheetName val="1. MODELO 60KB"/>
      <sheetName val="Modelo Financiero Determ. "/>
      <sheetName val="CAPEX POSOS"/>
      <sheetName val="INST"/>
      <sheetName val="&quot;S&quot;"/>
      <sheetName val="Sal_Integ"/>
      <sheetName val="EQUIPOS"/>
      <sheetName val="CAPEX ACACIAS 90K"/>
      <sheetName val="Hoja2"/>
      <sheetName val="factores"/>
      <sheetName val="INFORME SEMANA 20"/>
      <sheetName val="CURVA S (2)"/>
      <sheetName val="TIPO"/>
      <sheetName val="CAPEX CASTILLA_CLUSTER"/>
      <sheetName val="CAPEX CHICHIMENE 70K_2013"/>
      <sheetName val="CAPEX CASTILLA_ESPESADORES"/>
      <sheetName val="$_Directo1"/>
      <sheetName val="PRESUPUESTO "/>
      <sheetName val="recurso"/>
      <sheetName val="CAPEX STAP3-4"/>
      <sheetName val="APUS NUEVOS-1"/>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1. MODELO 60KB"/>
      <sheetName val="CURVA S"/>
      <sheetName val="mto.electr."/>
      <sheetName val="Tabla5"/>
      <sheetName val="Com-MEC"/>
      <sheetName val="Curva &quot;S&quot; General"/>
      <sheetName val="civ_roma"/>
      <sheetName val="steel"/>
      <sheetName val="M.O."/>
      <sheetName val="MATERIALES"/>
      <sheetName val="MAQUINARIA"/>
      <sheetName val="calculation"/>
      <sheetName val="EQUIPOS"/>
      <sheetName val="CURVA_S"/>
      <sheetName val="LISTA DE LAS MACROS "/>
      <sheetName val="DATOS"/>
      <sheetName val="Data Tables"/>
      <sheetName val="Company"/>
      <sheetName val="Wind Loads"/>
      <sheetName val="Tablas"/>
      <sheetName val="Fab. 15"/>
      <sheetName val="Comparativa"/>
      <sheetName val="resoc"/>
      <sheetName val="Datos-No imprimir"/>
      <sheetName val="Reaj. (CHAL.)"/>
      <sheetName val="Flo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 val="#¡REF"/>
      <sheetName val="EST0798.XLS"/>
      <sheetName val="INST"/>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LIQUIDACIONESPERSO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s>
    <definedNames>
      <definedName name="_xlbgnm.ane7"/>
      <definedName name="_xlbgnm.ane8"/>
    </defined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RESA"/>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RESA"/>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SOS"/>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Estado Resumen"/>
      <sheetName val="Base de Diseño"/>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PU"/>
      <sheetName val="AUI"/>
      <sheetName val="C.FIN."/>
      <sheetName val="P.INV"/>
      <sheetName val="P.S."/>
      <sheetName val="P.INV.ANTIC."/>
      <sheetName val="PRESUPUESTO LICITACIÓN SRN 001"/>
      <sheetName val="SRN_005"/>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 val="Varios_"/>
      <sheetName val="Interc_válv_"/>
      <sheetName val="Interc_tapones"/>
      <sheetName val="Itemes_Renovación"/>
      <sheetName val="Interc_de_Hidr_"/>
      <sheetName val="Cambio_de_Valv_"/>
      <sheetName val="Coloc__e_Interc__Tapones"/>
      <sheetName val="Paral_4"/>
      <sheetName val="Paral__3"/>
      <sheetName val="Paral__2"/>
      <sheetName val="Paral__1"/>
      <sheetName val="\Users\JoseGabriel\Downloads\Ví"/>
      <sheetName val="\Users\JoseGabriel\Documents\Mi"/>
      <sheetName val="INFORME BT"/>
      <sheetName val="INFORME TLP"/>
      <sheetName val="Analisis"/>
      <sheetName val="Causas BT"/>
      <sheetName val="Causas TLP"/>
      <sheetName val="Inicio"/>
      <sheetName val="Menú"/>
      <sheetName val="Registro"/>
      <sheetName val="Cierres"/>
      <sheetName val="Automoviles"/>
      <sheetName val="Inf. Estación"/>
      <sheetName val="Control Diario Combustible"/>
      <sheetName val="Planilla Acc"/>
      <sheetName val="Incidente"/>
      <sheetName val="Informe"/>
      <sheetName val="CUADRILLA"/>
      <sheetName val="PUENTES PARAMETRIZADO"/>
      <sheetName val="fact. pres"/>
      <sheetName val="BASICOS"/>
      <sheetName val="DIESELxMDC2"/>
      <sheetName val="TOTALCANT"/>
      <sheetName val="TRAYECTO 1"/>
      <sheetName val="TRAYECTO 2"/>
      <sheetName val="TRAYECTO 3"/>
      <sheetName val="TRAYECTO 4"/>
      <sheetName val="TRAYECTO 5A"/>
      <sheetName val="TRAYECTO 5B"/>
      <sheetName val="TRAYECTO 6_1"/>
      <sheetName val="TRAYECTO 6_2"/>
      <sheetName val="TRAYECTO 6_3"/>
      <sheetName val="TRAYECTO 6_4"/>
      <sheetName val="T1-1"/>
      <sheetName val="T1-2"/>
      <sheetName val="T1-3"/>
      <sheetName val="T1-3A"/>
      <sheetName val="T1-3B"/>
      <sheetName val="T1-4"/>
      <sheetName val="T1-4B"/>
      <sheetName val="T1-4C"/>
      <sheetName val="BE EN CALIENTE SIN RAP"/>
      <sheetName val="T1-5"/>
      <sheetName val="T1-6"/>
      <sheetName val="T1-6B"/>
      <sheetName val="T1-6C"/>
      <sheetName val="T1-7"/>
      <sheetName val="T1-8"/>
      <sheetName val="T1-9"/>
      <sheetName val="T1-9pav"/>
      <sheetName val="T1-9Excav"/>
      <sheetName val="T1-10"/>
      <sheetName val="T1-11"/>
      <sheetName val="T1-12"/>
      <sheetName val="T1-13"/>
      <sheetName val="T1-14"/>
      <sheetName val="T1-14B"/>
      <sheetName val="T1-14C"/>
      <sheetName val="T1-15"/>
      <sheetName val="T1-15A"/>
      <sheetName val="T1-16"/>
      <sheetName val="T1-16A"/>
      <sheetName val="T1-17"/>
      <sheetName val="T1-17B"/>
      <sheetName val="T1-18"/>
      <sheetName val="T1-19"/>
      <sheetName val="T1-20"/>
      <sheetName val="T1-21"/>
      <sheetName val="T1-22"/>
      <sheetName val="T1-23"/>
      <sheetName val="T1-23A"/>
      <sheetName val="T1-24"/>
      <sheetName val="T1-25"/>
      <sheetName val="T1-26"/>
      <sheetName val="T1-27"/>
      <sheetName val="T1-28"/>
      <sheetName val="T1-29"/>
      <sheetName val="T1-29A"/>
      <sheetName val="T1-30"/>
      <sheetName val="T1-31"/>
      <sheetName val="T1-32"/>
      <sheetName val="T1-33"/>
      <sheetName val="T1-34"/>
      <sheetName val="T1-34A"/>
      <sheetName val="T1-35"/>
      <sheetName val="T1-36"/>
      <sheetName val="T1-37"/>
      <sheetName val="T1-38"/>
      <sheetName val="T1-39A"/>
      <sheetName val="T1-39B"/>
      <sheetName val="T1-39C"/>
      <sheetName val="T1-40"/>
      <sheetName val="SOPORTES TRAYECTO 1"/>
      <sheetName val="SOPORTES TRAYECTO 3"/>
      <sheetName val="General"/>
      <sheetName val="PRESUPUESTO 4 CARRILES"/>
      <sheetName val="PRESUPUESTO 2 CARRILES"/>
      <sheetName val="APUS"/>
      <sheetName val="PPTO TOTAL 2 CARRILES"/>
      <sheetName val="PPTO  TOTAL4 CARRILES"/>
      <sheetName val="INDIRECTOS"/>
      <sheetName val="AUXILIAR 4 CARR"/>
      <sheetName val="AUXILIAR PPTO 2 CARR"/>
      <sheetName val="Poliza Aprox"/>
      <sheetName val="MAQUINARIA"/>
      <sheetName val="PE 1"/>
      <sheetName val="Acta k1+500"/>
      <sheetName val="Piscinadelodos"/>
      <sheetName val="filtropiscinaN2"/>
      <sheetName val="Taludsuroriental"/>
      <sheetName val="1raPruebaSismicaVSP"/>
      <sheetName val="RellenoVSPN2"/>
      <sheetName val="VSPN3"/>
      <sheetName val="sacos sc"/>
      <sheetName val="Varios"/>
      <sheetName val="APU Filtro de 6"/>
      <sheetName val="APU 20 mills"/>
      <sheetName val="APUdesmontec.a.p."/>
      <sheetName val="APU desmonte Nesl"/>
      <sheetName val="APU desmonte de trinchos"/>
      <sheetName val="APU corta corrientes"/>
      <sheetName val="APUestructuraen madera"/>
      <sheetName val="informe avance campo"/>
      <sheetName val="fisico"/>
      <sheetName val="Presupuestal"/>
      <sheetName val="Curva fisico"/>
      <sheetName val="Graf.Fondos"/>
      <sheetName val="Ejecutivo Itansuca"/>
      <sheetName val="Cantidades "/>
      <sheetName val="SURIA SUR 11"/>
      <sheetName val="RESUMEN LINEA"/>
      <sheetName val="INFO SEMANA 5"/>
      <sheetName val="C_ESTE_1"/>
      <sheetName val="S1"/>
      <sheetName val="S 2"/>
      <sheetName val="PRUEBA"/>
      <sheetName val="C. IMPORTADAS"/>
      <sheetName val="O. CIVILES"/>
      <sheetName val="O. MECANICA"/>
      <sheetName val="RESUMEN-TOTAL"/>
      <sheetName val="doc-"/>
      <sheetName val="documento"/>
      <sheetName val="Cantidades"/>
      <sheetName val="CntrlCantidades"/>
      <sheetName val="Graf_fondos"/>
      <sheetName val="%programado"/>
      <sheetName val="Control"/>
      <sheetName val="AVANCE"/>
      <sheetName val="curva_Avance"/>
      <sheetName val="ejecutivo"/>
      <sheetName val="Módulo2"/>
      <sheetName val="Módulo3"/>
      <sheetName val="RENDIMIENTOS"/>
      <sheetName val="P Y G (T1-T5) "/>
      <sheetName val="Libro1"/>
      <sheetName val="Hipótesis"/>
      <sheetName val="Cash Flow"/>
      <sheetName val="Construcción y Financiación"/>
      <sheetName val="Deuda (T1-T5)"/>
      <sheetName val="Fechas"/>
      <sheetName val="Cambio"/>
      <sheetName val="1-C_SEDE"/>
      <sheetName val="2-C_AREA"/>
      <sheetName val="3_MAT-CONS"/>
      <sheetName val="7.-ADMINISTRACION"/>
      <sheetName val="FINANCIEROS"/>
      <sheetName val="CALENDARIO"/>
      <sheetName val="Personal"/>
      <sheetName val="COSTES"/>
      <sheetName val="Resumen O&amp;M"/>
      <sheetName val="Resumen O&amp;M (2)"/>
      <sheetName val="IEF-05 O&amp;M"/>
      <sheetName val="IEF-06 Reposicion"/>
      <sheetName val="Costes generales"/>
      <sheetName val="SEDE SOCIAL"/>
      <sheetName val="AREA DE MANTENIMIENTO"/>
      <sheetName val="Costes generales (2)"/>
      <sheetName val="P&amp;G"/>
      <sheetName val="EOAF (capex)"/>
      <sheetName val="Cashflow"/>
      <sheetName val="HipotesisPrimarias"/>
      <sheetName val="Hipotesis Secundarias"/>
      <sheetName val="Capex"/>
      <sheetName val="Ingresos Operativos"/>
      <sheetName val="Costes Operativos"/>
      <sheetName val="Amortización"/>
      <sheetName val="Reservas Reposiciones"/>
      <sheetName val="Tributos"/>
      <sheetName val="Financiación"/>
      <sheetName val="Anexo 6"/>
      <sheetName val="Portada (2)"/>
      <sheetName val="PRESENTACIÓN GESTIÓN TOTAL"/>
      <sheetName val="PRESENTACIÓN GESTIÓN IRIDIUM"/>
      <sheetName val="PRESENTACIÓN GESTIÓN INVINSA"/>
      <sheetName val="PRESENTACIÓN GESTIÓN RESTO"/>
      <sheetName val="Cuenta explotación Resto"/>
      <sheetName val="Cuenta explotación Concesiones"/>
      <sheetName val="Cuenta explotación Iridium"/>
      <sheetName val="Cuenta explotación Invinsa"/>
      <sheetName val="Cuenta explotación DCA"/>
      <sheetName val="Puesta en equivalencia 2008"/>
      <sheetName val=" P.E 2008 ACS ACS "/>
      <sheetName val="PRESUPUESTO 2008 TOTAL"/>
      <sheetName val="Consolidado Concesiones"/>
      <sheetName val="Consolidado Iridium"/>
      <sheetName val="Consolidado Invinsa"/>
      <sheetName val="Consolidado DCA"/>
      <sheetName val="Iridium"/>
      <sheetName val="Hospital de Majadahonda"/>
      <sheetName val="Santiago Brión"/>
      <sheetName val="DCF"/>
      <sheetName val="DCV1"/>
      <sheetName val="Aumancha"/>
      <sheetName val="Sdad. Inv. De Infraestruc. Manc"/>
      <sheetName val="Int. Av. América"/>
      <sheetName val="Int. P.Pío"/>
      <sheetName val="Int. P.Castilla"/>
      <sheetName val="Green Canal Golf"/>
      <sheetName val="CAT"/>
      <sheetName val="REUS"/>
      <sheetName val="DCV2"/>
      <sheetName val="Dragados Waterford Ireland"/>
      <sheetName val="Iridium Portlaoise"/>
      <sheetName val="Iridium Aparcamientos"/>
      <sheetName val="ACS Infra&amp;Dev"/>
      <sheetName val="CV Chile"/>
      <sheetName val="Invinsa"/>
      <sheetName val="Resto COncesiones"/>
      <sheetName val="ACS Chile"/>
      <sheetName val="Nocedal"/>
      <sheetName val="Taurus"/>
      <sheetName val="Dragados Concessions"/>
      <sheetName val="ICSA"/>
      <sheetName val="DCA"/>
      <sheetName val="Explotación, Otros costes"/>
      <sheetName val="Tráfico"/>
      <sheetName val="Reus Jun-08"/>
      <sheetName val="Sep-08"/>
      <sheetName val="Proyecciones y reales"/>
      <sheetName val="7.Período Constr."/>
      <sheetName val="Comp modelo"/>
      <sheetName val="sin iva "/>
      <sheetName val="con iva"/>
      <sheetName val="explotación"/>
      <sheetName val="Resumen Ejecutivo"/>
      <sheetName val="Organizac. objetivo Concesiones"/>
      <sheetName val="Grupos de Consolidación"/>
      <sheetName val="Puesta en Equivalencia"/>
      <sheetName val="Inversiones Financieras"/>
      <sheetName val="Inversiones Financieras Notas"/>
      <sheetName val="Inversión Material"/>
      <sheetName val="GRUPO IRIDIUM"/>
      <sheetName val="Resumen Ejecutivo Iridium"/>
      <sheetName val="Ppto.08xsociedad G.Iridium"/>
      <sheetName val="Bidelan A8"/>
      <sheetName val="Bidelan AP1"/>
      <sheetName val="Autovía de los Pinares"/>
      <sheetName val="Inrasa"/>
      <sheetName val="Ciralsa"/>
      <sheetName val="Ruta de los Pantanos"/>
      <sheetName val="Accesos de Madrid"/>
      <sheetName val="Waterford"/>
      <sheetName val="Southlink"/>
      <sheetName val="crg Portlaoise "/>
      <sheetName val="Autopista Jónica"/>
      <sheetName val="TSC"/>
      <sheetName val="GRUPO INVINSA"/>
      <sheetName val="Resumen Ejecutivo Invinsa"/>
      <sheetName val="Ppto.08xsociedad Invinsa"/>
      <sheetName val="Rutas del Pacífico"/>
      <sheetName val="Autopista Central"/>
      <sheetName val="VNE"/>
      <sheetName val="RMS A13"/>
      <sheetName val="Platinum"/>
      <sheetName val="Pt Op. Serv."/>
      <sheetName val="SCUTVIAS"/>
      <sheetName val="GRUPO DCA"/>
      <sheetName val="Resumen Ejecutivo DCA"/>
      <sheetName val="Ppto.08xsociedad DCA"/>
      <sheetName val="MBJ"/>
      <sheetName val="AMP"/>
      <sheetName val="Aerocali"/>
      <sheetName val="SCL"/>
      <sheetName val="GRUPO Dragados"/>
      <sheetName val="Comisaría del Vallés"/>
      <sheetName val="Carcel de Brians"/>
      <sheetName val="Comisaría Central"/>
      <sheetName val="Comisarías de Cataluña"/>
      <sheetName val="EMESA (M30)"/>
      <sheetName val="Tipos de cambio"/>
      <sheetName val="Abertis"/>
      <sheetName val="Origen Información"/>
      <sheetName val="Ppto.07xsociedad G.Iridium"/>
      <sheetName val="Iridium Portloise"/>
      <sheetName val="Ppto.07xsociedad Invinsa"/>
      <sheetName val="Ppto.07xsociedad DCA"/>
      <sheetName val="CTA EXPLOTACIÓN ACTIVIDAD V1"/>
      <sheetName val="CTA EXPLOTACIÓN V1"/>
      <sheetName val="CTA EXPLOTACIÓN ACTIVIDAD V2"/>
      <sheetName val="CTA EXPLOTACIÓN V2"/>
      <sheetName val="Resultados"/>
      <sheetName val="Intragrupo"/>
      <sheetName val="Patrimonio neto"/>
      <sheetName val="Inco"/>
      <sheetName val="Detalle cuenta 2500"/>
      <sheetName val="Socios Externos"/>
      <sheetName val="Fondos de Comercio"/>
      <sheetName val="Fondos de Comercio (2)"/>
      <sheetName val="Pta en Equivalencia"/>
      <sheetName val="Sociedades"/>
      <sheetName val="Parámetros grupo"/>
      <sheetName val="Macro"/>
      <sheetName val="DATOS GENERALES"/>
      <sheetName val="POR GRUPOS PROFESIONALES"/>
      <sheetName val="PERSONAL EN CONCESIONES"/>
      <sheetName val="PERSONAL CONCESIONES"/>
      <sheetName val="INVERSIONES FINANCIERAS 2006"/>
      <sheetName val="GESTIÓN 2009 TOTAL"/>
      <sheetName val="Total Consolidado"/>
      <sheetName val="GESTIÓN 2009 G. IRIDIUM"/>
      <sheetName val="Conso G. Iridium X sociedad"/>
      <sheetName val="Conso G. Iridium X sociedad V.R"/>
      <sheetName val="G. Iridium X % participación"/>
      <sheetName val="Iridium Consolidado"/>
      <sheetName val="Inv. de la Aumancha"/>
      <sheetName val="Int. Ppe Pío"/>
      <sheetName val="ECISA"/>
      <sheetName val="Hospital Majadahonda"/>
      <sheetName val=" H.Majadahonda Explotaciones"/>
      <sheetName val="Aumecsa"/>
      <sheetName val="CV-50"/>
      <sheetName val="A30"/>
      <sheetName val="Bidelán A8-AP1"/>
      <sheetName val="Aupisa"/>
      <sheetName val="Jónica"/>
      <sheetName val="Central Greece"/>
      <sheetName val="Int. Plaza Castilla"/>
      <sheetName val="TP FERRO"/>
      <sheetName val="Santiago Brion"/>
      <sheetName val="Radial"/>
      <sheetName val="Ruta Pantanos"/>
      <sheetName val="Metro de Sevilla"/>
      <sheetName val="EPSA"/>
      <sheetName val="SERRANO PARK"/>
      <sheetName val="CAN BRIANS"/>
      <sheetName val="EJE DIAGONAL"/>
      <sheetName val="Dragados waterford"/>
      <sheetName val="CRG WATERFORD"/>
      <sheetName val="I.Portlaoise"/>
      <sheetName val="ACS I&amp;D"/>
      <sheetName val="ACS I&amp;D Detalle cuentas"/>
      <sheetName val="ACS I&amp;D Anexo"/>
      <sheetName val="ACS &amp; ID Detalle (Nuevo)"/>
      <sheetName val="GESTIÓN 2009 G. RESTO CONC."/>
      <sheetName val="Conso G. Resto X sociedad"/>
      <sheetName val="G. Resto X % participación"/>
      <sheetName val="Resto Consolidado"/>
      <sheetName val="Pt Ops"/>
      <sheetName val="Inflación Chile"/>
      <sheetName val="A 13"/>
      <sheetName val="RESTO P.E"/>
      <sheetName val="GASTOS GENERALES 2008"/>
      <sheetName val="GG Detallado"/>
      <sheetName val="GG D.Explotación"/>
      <sheetName val="GG D.Desarrollo"/>
      <sheetName val="GG D.Asesoría Jurídica"/>
      <sheetName val="GG D.Admon"/>
      <sheetName val="GG D. Finanzas"/>
      <sheetName val="GG D. CIEP"/>
      <sheetName val="Costes de estudio"/>
      <sheetName val="Ebitdas (calidad)"/>
      <sheetName val="Variaciones Gestión Total"/>
      <sheetName val="Variaciones Gestión Iridium"/>
      <sheetName val="Variaciones Gestión Invinsa"/>
      <sheetName val="PRESENTACIÓN GESTIÓN DCA"/>
      <sheetName val="Variaciones Gestión DCA"/>
      <sheetName val="CTA EXPLOTACIÓN TOTAL CONCES"/>
      <sheetName val="CTA EXPLOTACIÓN IRIDIUM"/>
      <sheetName val="CTA EXPLOTACIÓN CAT"/>
      <sheetName val="CTA EXPLOTACIÓN INVINSA"/>
      <sheetName val="CTA EXPLOTACIÓN DCA"/>
      <sheetName val="Puesta en equivalencia 2007"/>
      <sheetName val="INVERSIONES FINANCIERAS 2007"/>
      <sheetName val="INVERSIONES MATERIALES 2007"/>
      <sheetName val="ENDEUDAMIENTO"/>
      <sheetName val="Cifra de negocio"/>
      <sheetName val="Facturación DCI"/>
      <sheetName val="AMORTIZ. LINEAL VS CRECIENTE"/>
      <sheetName val="Cifra de negocio Nac-Int."/>
      <sheetName val="Detalle por Paises"/>
      <sheetName val="Detalle por Provincias"/>
      <sheetName val="PERSONAL ACS ACS"/>
      <sheetName val="Pers_Gr profes"/>
      <sheetName val="TOTAL PERSONAL IRIDIUM"/>
      <sheetName val="TITULADOS SUPERIORES IRIDIUM"/>
      <sheetName val="TITULADOS MEDIOS IRIDIUM"/>
      <sheetName val="TOTAL PERSONAL DCA"/>
      <sheetName val="TITULADOS SUPERIORES DCA"/>
      <sheetName val="TITULADOS MEDIOS DCA"/>
      <sheetName val="RESULTADOS 2006"/>
      <sheetName val="INVERSIONES 2006"/>
      <sheetName val="Consolidado Concesiones 2006"/>
      <sheetName val="Puesta en equivalencia 2006"/>
      <sheetName val="PRESUPUESTO 2007 TOTAL"/>
      <sheetName val="Consolidado Conces. ppto 2007"/>
      <sheetName val="Consolidado Iridium ppto 2007"/>
      <sheetName val="Consolidado Invinsa ppto 2007"/>
      <sheetName val="Consolidado DCA ppto 2007"/>
      <sheetName val="Puesta Equivalencia ppto 2007"/>
      <sheetName val="Inv. Financieras ppto 2007"/>
      <sheetName val="Inv. Fin. ppto 07 org.actual"/>
      <sheetName val="Inv. Fin. revisadas en mayo 07"/>
      <sheetName val="Inv. Material ppto 2007"/>
      <sheetName val="Inv. mat. ppto 2007 org.act"/>
      <sheetName val="Inv. mat. revisadas en mayo 07"/>
      <sheetName val="Financieros Iridium"/>
      <sheetName val="Dragados A1"/>
      <sheetName val="Dragados Dundalk"/>
      <sheetName val="SIT oficial"/>
      <sheetName val="PYG oficial"/>
      <sheetName val="PYG"/>
      <sheetName val="Detalle Partidas"/>
      <sheetName val="Base Rec Financ"/>
      <sheetName val="Contas a Receber"/>
      <sheetName val="Estoques"/>
      <sheetName val="Investimentos"/>
      <sheetName val="Ágio sobre investimentos"/>
      <sheetName val="Imobilizado"/>
      <sheetName val="Reavaliação"/>
      <sheetName val="Empréstimos"/>
      <sheetName val="PAES"/>
      <sheetName val="Parcelamento"/>
      <sheetName val="Contingências"/>
      <sheetName val="Amortização de Ágio"/>
      <sheetName val="Result Financeiro"/>
      <sheetName val="Base Desp Financ"/>
      <sheetName val="Result Ñ Operacional"/>
      <sheetName val="Imposto de Renda"/>
      <sheetName val="Tickmarks"/>
      <sheetName val="Capa"/>
      <sheetName val="QD3A"/>
      <sheetName val="QD4A"/>
      <sheetName val="QD1B"/>
      <sheetName val="Memo Fin"/>
      <sheetName val="QD2B"/>
      <sheetName val="QD3B"/>
      <sheetName val="Oferta"/>
      <sheetName val="QD5B"/>
      <sheetName val="QD6B"/>
      <sheetName val="QD7B"/>
      <sheetName val="QD8B"/>
      <sheetName val="QD9B"/>
      <sheetName val="QD10B"/>
      <sheetName val="QD11B"/>
      <sheetName val="impostos"/>
      <sheetName val="capital"/>
      <sheetName val="Fluxos"/>
      <sheetName val="Garantias"/>
      <sheetName val="Seguros"/>
      <sheetName val="Autos"/>
      <sheetName val="Dados"/>
      <sheetName val="pruebas"/>
      <sheetName val="EEFF"/>
      <sheetName val="Ingresos"/>
      <sheetName val="O&amp;M"/>
      <sheetName val="Inversión"/>
      <sheetName val="Anexos"/>
      <sheetName val="Diagnóstico"/>
      <sheetName val="Ppto total"/>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Base_de_Diseño"/>
      <sheetName val="Ppto_total"/>
      <sheetName val="Resumen_tubería"/>
      <sheetName val="Tabla_4_1_Distrito_Nº1"/>
      <sheetName val="Tabla_4_2_Distrito_Nº2"/>
      <sheetName val="Tabal_4_3_Resumén_distritos"/>
      <sheetName val="Tabla_4_4_Sistemas"/>
      <sheetName val="Ppto_alcantarillado"/>
      <sheetName val="TRANSP"/>
      <sheetName val="MAT"/>
      <sheetName val="EQU"/>
      <sheetName val="RESUMEN -2"/>
      <sheetName val="RESUMEN -1"/>
      <sheetName val="DESMONTE"/>
      <sheetName val="DEMOLICION"/>
      <sheetName val="EXC.EXPL. CAN"/>
      <sheetName val="REMOC. DERRUMB"/>
      <sheetName val="TERRAPLEN"/>
      <sheetName val="PEDRAPLEN"/>
      <sheetName val="CONFORM. CALZ"/>
      <sheetName val="AFIRMADO"/>
      <sheetName val="BASE"/>
      <sheetName val="REP. PAV.EXIS"/>
      <sheetName val="IMPRIMACION"/>
      <sheetName val="MEZCLA MDC-1"/>
      <sheetName val="CONC. HIDR"/>
      <sheetName val="EXC.VARIAS"/>
      <sheetName val="RELL.ESTR"/>
      <sheetName val="CONCRETOS"/>
      <sheetName val="BARANDAS"/>
      <sheetName val="ACERO DE REF"/>
      <sheetName val="ACERO DE PREESF."/>
      <sheetName val="JUNTAS PTES"/>
      <sheetName val="ESTR. ACERO"/>
      <sheetName val="TUBERIA REF"/>
      <sheetName val="DISIPADOR"/>
      <sheetName val="FILTROS"/>
      <sheetName val="MARCA VIAL"/>
      <sheetName val="OBRAS VARIAS"/>
      <sheetName val="BDATOS"/>
      <sheetName val="V.R. 13 AL 26 MAR"/>
      <sheetName val="B.A. 13 AL 26 MAR"/>
      <sheetName val="L.M 10 AL 23 DE ABRIL"/>
      <sheetName val="V.R 10 AL 23 ABRIL"/>
      <sheetName val="J.CRUZ 10AL23 ABRIL"/>
      <sheetName val="J. BUELVAS 1-15 FEB"/>
      <sheetName val="Aobra 1"/>
      <sheetName val="Amodif 1"/>
      <sheetName val="INFOR. GENERAL"/>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EXCAVACIONES"/>
      <sheetName val="ACTA 11"/>
      <sheetName val="ASFALTO"/>
      <sheetName val="TRANS. ASFALTO"/>
      <sheetName val="EXC. MECANICA"/>
      <sheetName val="EXC. MANUAL"/>
      <sheetName val="RETIRO DE ESCOMBROS"/>
      <sheetName val="CONCRETO CLASE F"/>
      <sheetName val="CONCRETO CLASE G"/>
      <sheetName val="CONCRETO CLASE D"/>
      <sheetName val="ACERO"/>
      <sheetName val="RELLENO DE MATERIAL"/>
      <sheetName val="TUBERIA 36&quot;"/>
      <sheetName val="NP-1"/>
      <sheetName val="R.M.S"/>
      <sheetName val="CERCA"/>
      <sheetName val="CEMENTO"/>
      <sheetName val="BASE G."/>
      <sheetName val="DESPIECE ACERO"/>
      <sheetName val="REGISTRO FOTOGRAFICO"/>
      <sheetName val="volumen 1"/>
      <sheetName val="volumen 2"/>
      <sheetName val="ASTREA"/>
      <sheetName val="621,1"/>
      <sheetName val="201,10"/>
      <sheetName val="201,13"/>
      <sheetName val="INSUMO D"/>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Resumen Gral"/>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insumo"/>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interventoria"/>
      <sheetName val="Preacta N°5"/>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 val="resumen carcel x 16.7%"/>
      <sheetName val="resumen carcel "/>
      <sheetName val="resumen carcel con baño x 16.7%"/>
      <sheetName val="resumen carcel con baño"/>
      <sheetName val="Unitario "/>
      <sheetName val="Materiales "/>
      <sheetName val="Auxiliares "/>
      <sheetName val="Análisis de cuadrillas"/>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OCTUBRE"/>
      <sheetName val="ACARREO"/>
      <sheetName val="PREACTA No. 1 MAYO DE 2009"/>
      <sheetName val="Vr Ejecu Preacta No. 1 MAY 2009"/>
      <sheetName val="CAMBIA"/>
      <sheetName val="costos"/>
      <sheetName val="preac-1"/>
      <sheetName val="preac-2"/>
      <sheetName val="preac-3"/>
      <sheetName val="preac-8"/>
      <sheetName val="CONT_ADI"/>
      <sheetName val="Recursos"/>
      <sheetName val="Formular"/>
      <sheetName val="alc k133+142"/>
      <sheetName val="alc k133+270"/>
      <sheetName val="alc k133+280 "/>
      <sheetName val="alc k133+488"/>
      <sheetName val="alc k133+560"/>
      <sheetName val="box k133+602"/>
      <sheetName val="alc  k133+691"/>
      <sheetName val="box k133+877"/>
      <sheetName val="alc K134+127"/>
      <sheetName val="alc K134+300"/>
      <sheetName val="alc K134+500"/>
      <sheetName val="alc K134+590"/>
      <sheetName val="alc K134+750"/>
      <sheetName val="alc K134+827"/>
      <sheetName val="alc K134+979"/>
      <sheetName val="amplia.box k135+114"/>
      <sheetName val="alc k135+220 "/>
      <sheetName val="alc k135+348"/>
      <sheetName val="alc k135+585"/>
      <sheetName val="alc k135+930"/>
      <sheetName val="alc k135+996"/>
      <sheetName val="alc k136+280"/>
      <sheetName val="alc k136+580"/>
      <sheetName val="alc k136+680"/>
      <sheetName val="alc k137+070"/>
      <sheetName val="alc k137+460"/>
      <sheetName val="alc k137+750"/>
      <sheetName val="alc k137+908"/>
      <sheetName val="alc k137+989"/>
      <sheetName val="alc k138+118"/>
      <sheetName val="alc k138+340"/>
      <sheetName val="alc k138+470"/>
      <sheetName val="alc k138+572"/>
      <sheetName val="alc k138+783"/>
      <sheetName val="alc k138+828"/>
      <sheetName val="alc k138+910"/>
      <sheetName val="alc k139+060"/>
      <sheetName val="alc k139+080"/>
      <sheetName val="box k139+252"/>
      <sheetName val="alc K 139+290"/>
      <sheetName val="box k139+580"/>
      <sheetName val="box k139+755"/>
      <sheetName val="Muro K 140+070"/>
      <sheetName val="alc K 140+340"/>
      <sheetName val="alc K 140+380"/>
      <sheetName val="alc K 140+506"/>
      <sheetName val="alc K 140+630"/>
      <sheetName val="alc k140+708"/>
      <sheetName val="box k140+800"/>
      <sheetName val="alc k140+995"/>
      <sheetName val="box k141+124"/>
      <sheetName val="box k141+265"/>
      <sheetName val="alc k141+381 "/>
      <sheetName val="box k141+567"/>
      <sheetName val="alc k141+748,50 "/>
      <sheetName val="box k141+803"/>
      <sheetName val="alc k141+943"/>
      <sheetName val="Dem k141+995"/>
      <sheetName val="boxk142+020,30 Claudio"/>
      <sheetName val="alc k142+173 Nelson"/>
      <sheetName val="alc k142+317 Claudio"/>
      <sheetName val="Muro K142+346-358 Der Latinco"/>
      <sheetName val="alc k 142+371 Claudio"/>
      <sheetName val="alc k142+427 Claudio"/>
      <sheetName val="alc k142+570 Claudio"/>
      <sheetName val="box k 142+678 claudio"/>
      <sheetName val="box k 142+804 Claudio"/>
      <sheetName val="alc k 143+070  Nelson "/>
      <sheetName val="box k143+097 Nelson"/>
      <sheetName val="alc k 143+134 Nelson"/>
      <sheetName val="alc k143+210 Nelson"/>
      <sheetName val="alc k143+300 Nelson"/>
      <sheetName val="alc k143+416 Nelson"/>
      <sheetName val="alc k143+501 Nelson "/>
      <sheetName val="box k 143+571.5 Nelson"/>
      <sheetName val="alc k143+675 Nelson"/>
      <sheetName val="Alc.  K143+792 Nelson"/>
      <sheetName val="box k143+940 Nelson"/>
      <sheetName val="Alc K144+117 Nelson"/>
      <sheetName val="Alc. K144+205 Nelson"/>
      <sheetName val="Alc K144+260 Nelson"/>
      <sheetName val="alc k144+455 Nelson "/>
      <sheetName val="alc k144+725 Nelson "/>
      <sheetName val="alc k144+837 Nelson"/>
      <sheetName val="box k144+980 Nelson "/>
      <sheetName val="alc k145+221.50"/>
      <sheetName val="box k145+515.2-517.8 Nelson"/>
      <sheetName val="box k145+698 Claudio"/>
      <sheetName val="alc k145+980 AT"/>
      <sheetName val="box k146+081 AT"/>
      <sheetName val="alc k146+196 AT"/>
      <sheetName val="alc k146+287 AT"/>
      <sheetName val="alc k146+538  Nelson "/>
      <sheetName val="alc k146+580 ó k146+015 AD"/>
      <sheetName val="box k146+723 ó 163AD Ecu"/>
      <sheetName val="box k146+963 ó k146+403AD"/>
      <sheetName val="alc k147+064ó k146+504AD"/>
      <sheetName val="alc k147+106 ó k146+549AD"/>
      <sheetName val="alc k147+375 ó +825AD PENDTE"/>
      <sheetName val="Inventario Filtros"/>
      <sheetName val="box k146+963 ó k146+403AD "/>
      <sheetName val="ALC K19+440"/>
      <sheetName val="ALC K19+460"/>
      <sheetName val="ALC K19+592 SEPT"/>
      <sheetName val="Alc k19+750"/>
      <sheetName val="Alc k19+880 "/>
      <sheetName val="Alc k20+025"/>
      <sheetName val="Alc k20+130"/>
      <sheetName val="ALC K20+360"/>
      <sheetName val="Box K21+006"/>
      <sheetName val="muro21+385 "/>
      <sheetName val="Alc K21+725 Nov"/>
      <sheetName val="BORDILLO K21870 "/>
      <sheetName val="ALCAN K21+160 AL 800"/>
      <sheetName val="Preacta"/>
      <sheetName val="Valor Preacta"/>
      <sheetName val="Proveedores"/>
      <sheetName val="Productos"/>
      <sheetName val="VOLQUETAS"/>
      <sheetName val="ALZATE"/>
      <sheetName val="CAMIONEROS"/>
      <sheetName val="AC2-AG96"/>
      <sheetName val="Preacta Jul-Ago"/>
      <sheetName val="VRL"/>
      <sheetName val="Base Granular"/>
      <sheetName val="Reciclaje"/>
      <sheetName val="MDC-2 Bacheo"/>
      <sheetName val="MDC-2-Imprimación"/>
      <sheetName val="Exc. Obras"/>
      <sheetName val="Rell. Cunetas"/>
      <sheetName val="Rell. Obras"/>
      <sheetName val="Cncreto  D"/>
      <sheetName val="Concreto F"/>
      <sheetName val="Cncreto G"/>
      <sheetName val="Conc. Cunetas"/>
      <sheetName val="Demolición"/>
      <sheetName val="Demol. Cunetas"/>
      <sheetName val="0+400-4+400"/>
      <sheetName val="4+400-10+000"/>
      <sheetName val="10+000 - 16+100"/>
      <sheetName val="ACUMULADO"/>
      <sheetName val="DESMONTE VIA "/>
      <sheetName val="11+820-900  11+960-12+000"/>
      <sheetName val="12+370-12+460"/>
      <sheetName val="12+540-12+820"/>
      <sheetName val="12+860-13+130"/>
      <sheetName val="13+200-13+340"/>
      <sheetName val="13+460-13+770"/>
      <sheetName val="CONF. BOTADERO PR12+720 "/>
      <sheetName val="CONF. BOTADERO"/>
      <sheetName val="ACTA No. 5 SEPT. 2009"/>
      <sheetName val="PREACTA No. 5 SEP DE 2009"/>
      <sheetName val="DESMONTE VIA"/>
      <sheetName val="13+190-300"/>
      <sheetName val="TERRAPLENES ACTA 5 "/>
      <sheetName val="CRUDO ACTA 5 SEPT."/>
      <sheetName val="EXPLANA. SEPT. 09"/>
      <sheetName val="PEDRO J 7"/>
      <sheetName val="PREACTA 7"/>
      <sheetName val="RESUMEN (2)"/>
      <sheetName val="Gráfico1"/>
      <sheetName val="DICIEMBRE"/>
      <sheetName val="Valor ejecutado semanal"/>
      <sheetName val="4a Semana de Abril-09"/>
      <sheetName val="Vr Ejecu Preacta No. 4 AGO 2009"/>
      <sheetName val="PREACTA No. 4 AGO DE 2009"/>
      <sheetName val="EXPLANA. AGOSTO 09"/>
      <sheetName val="13+770-820"/>
      <sheetName val="15+730-990"/>
      <sheetName val="TERRAPLENES ACTA 4 "/>
      <sheetName val="LATINCOSA"/>
      <sheetName val="TERMOTECNICA"/>
      <sheetName val="COLPATRIA"/>
      <sheetName val="ALC. k0 al k4 "/>
      <sheetName val="ALC. k4 al k8"/>
      <sheetName val="ALC. k8 al k12"/>
      <sheetName val="ALC. k12 al k16 "/>
      <sheetName val="MUROS REFORZADOS"/>
      <sheetName val="DEMO. ESTRUCTURAL"/>
      <sheetName val="CERCAS"/>
      <sheetName val="OBRAS DE ARTE"/>
      <sheetName val="APROXIMADAS"/>
      <sheetName val="PREACTA No. 2 JUNIO DE 2009"/>
      <sheetName val="13+200-13+350"/>
      <sheetName val="Noviembre"/>
      <sheetName val="Enero"/>
      <sheetName val="Febrero"/>
      <sheetName val="Marzo"/>
      <sheetName val="Abril"/>
      <sheetName val="A 02-Jun"/>
      <sheetName val="A 30-Jun"/>
      <sheetName val="Facturación Latinco"/>
      <sheetName val="Consumos"/>
      <sheetName val="Reembolsos CM"/>
      <sheetName val="articulos"/>
      <sheetName val="aplicaciones"/>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 val="Vr Ejec Preacta No. 16 AGO 2010"/>
      <sheetName val="PREACTA No. 16 AGO. DE 2010"/>
      <sheetName val="CORTE ACTA 16"/>
      <sheetName val="REMOCION DERRUMBES 16"/>
      <sheetName val=" CRUDO ACTA 16"/>
      <sheetName val="SUB BASE ACTA 16"/>
      <sheetName val="NP 9B"/>
      <sheetName val="PREACTA No. 9B ABRIL DE 2010"/>
      <sheetName val="NP 10A"/>
      <sheetName val="PREACTA No. 10A ABRIL. DE 2010"/>
      <sheetName val="Facturacion"/>
      <sheetName val="CONSOLIDADO TOTAL"/>
      <sheetName val="BASE DATOS"/>
      <sheetName val="NE-CSJM01"/>
      <sheetName val="PL-CSJM01"/>
      <sheetName val="VD-CSJM01"/>
      <sheetName val="VD-CSJM02"/>
      <sheetName val="VD-CSJM03"/>
      <sheetName val="VD-CSJM04"/>
      <sheetName val="VD-CSJM05"/>
      <sheetName val="VD-CSJM06"/>
      <sheetName val="VD-CSJM07"/>
      <sheetName val="VD-CSJM08"/>
      <sheetName val="VD-CSJM09"/>
      <sheetName val="VD-CSJM10"/>
      <sheetName val="EX-CSJM01"/>
      <sheetName val="CH-CSJM01"/>
      <sheetName val="CH-CSJM02"/>
      <sheetName val="CH-CSJM03"/>
      <sheetName val="CH-CSJM04"/>
      <sheetName val="PC-CSJM01"/>
      <sheetName val="MC-CSJM01"/>
      <sheetName val="PA-CSJM01"/>
      <sheetName val="ON-CSJM02"/>
      <sheetName val="ON-CSJM03"/>
      <sheetName val="ON-CSJM04"/>
      <sheetName val="RV-CSJM01"/>
      <sheetName val="TI-CSJM01"/>
      <sheetName val="TI-CSJM02"/>
      <sheetName val="CT-CSJM01"/>
      <sheetName val="NE-CSJM03"/>
      <sheetName val="MS-CSJM01"/>
      <sheetName val="CV-CSJM01"/>
      <sheetName val="PC-CSJM02"/>
      <sheetName val="CLASIFICADORA PA"/>
      <sheetName val="MC-CSJM02"/>
      <sheetName val="NE-CSJM02"/>
      <sheetName val="330.1 BASE GRANULAR"/>
      <sheetName val="341.2 - CEMNENTO"/>
      <sheetName val="400-1P-RECICLADO"/>
      <sheetName val="420 - IMPRIMACION"/>
      <sheetName val="450.3 - MDC-2"/>
      <sheetName val="675.1-GEOTEXTIL"/>
      <sheetName val="DEMOL 201.19-18"/>
      <sheetName val="EXC 210.1-18"/>
      <sheetName val="EXC 210-3-18"/>
      <sheetName val="CONFORMACION 310"/>
      <sheetName val="AFIRMADO 311-18"/>
      <sheetName val="SUBBASE 320.2"/>
      <sheetName val="BASE 330.1"/>
      <sheetName val="GEOT-SUBRASANTE 674.1"/>
      <sheetName val="CERRAMINTO 800.5"/>
      <sheetName val="TRANS 900.2"/>
      <sheetName val="PALET DEL 21 FEB AL 5 MARZ"/>
      <sheetName val="PALETEROS 6 AL 15 MARZO"/>
      <sheetName val="Resumen Sectores"/>
      <sheetName val="Resumen Mensual"/>
      <sheetName val="Balance Obras Ejecutadas"/>
      <sheetName val="Acta General"/>
      <sheetName val="Listado de Precios U"/>
      <sheetName val="T1"/>
      <sheetName val="Cuadro B"/>
      <sheetName val="Cuadro D"/>
      <sheetName val="Cuadro 8"/>
      <sheetName val="MEJORAMIENTO "/>
      <sheetName val="PIEDRA FILTRO"/>
      <sheetName val="POLVILLO"/>
      <sheetName val="ARENA DEL GUABO"/>
      <sheetName val="CRUDO"/>
      <sheetName val="Supuestos"/>
      <sheetName val="P&amp;G 2011"/>
      <sheetName val="FCL 2011"/>
      <sheetName val="Resumen General"/>
      <sheetName val="Hipotesis"/>
      <sheetName val="Cant x item"/>
      <sheetName val="Datos Contrato"/>
      <sheetName val="HITO 5"/>
      <sheetName val="HITO 4"/>
      <sheetName val="HITO 3"/>
      <sheetName val="CONTROL PERSONAL"/>
      <sheetName val="CONTROL MAQUINARIA"/>
      <sheetName val="Lluvias"/>
      <sheetName val="COMITÉ"/>
      <sheetName val="cantidad obra ejecutada"/>
      <sheetName val="Progr.Vs Real"/>
      <sheetName val="Ambiental y Social"/>
      <sheetName val="Fotografías"/>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Bases"/>
      <sheetName val="Flujo de Caja Dir"/>
      <sheetName val="Flujo de Caja Ind"/>
      <sheetName val="Simulación Inf."/>
      <sheetName val="Gráfica Inf."/>
      <sheetName val="Simulación MC"/>
      <sheetName val="Generación"/>
      <sheetName val="VPN"/>
      <sheetName val="Inventario MP"/>
      <sheetName val="Inventario PT"/>
      <sheetName val="Deuda US"/>
      <sheetName val="Deuda $"/>
      <sheetName val="Deuda"/>
      <sheetName val="Inversiones"/>
      <sheetName val="MC VPN"/>
      <sheetName val="Modelo Financiero ACME Esquelet"/>
      <sheetName val="PELEA"/>
      <sheetName val="ALCANCE M3"/>
      <sheetName val="FLUJO DE CAJA M3"/>
      <sheetName val="GANADOR"/>
      <sheetName val="BASE PARA PARETO"/>
      <sheetName val="PARETO VENTA"/>
      <sheetName val="PARETO RENTABILIDAD UNITARIA"/>
      <sheetName val="PARETO RENTABILIDAD TOTAL"/>
      <sheetName val="1P Local. y Replant."/>
      <sheetName val="200.1 Desm y Limpiez"/>
      <sheetName val="201.7 Demolicion"/>
      <sheetName val="201.15 Remocion Alcantarill"/>
      <sheetName val="201.16 Remocion Cercas"/>
      <sheetName val="210.1 Exc. Explanacion"/>
      <sheetName val="220 Terraplén"/>
      <sheetName val="221.1 Pedraplén"/>
      <sheetName val="231.1 Geot. sep. Subrasante"/>
      <sheetName val="2 P Confor. Depositos"/>
      <sheetName val="310 Confor calzada"/>
      <sheetName val="320.1 Sub-base Granular"/>
      <sheetName val="500.1 Pavimento Hidráulico"/>
      <sheetName val="600.1 Excav. Varias sin Clasif."/>
      <sheetName val="600.4 Exc. Varias Seco"/>
      <sheetName val="600.5 Excav. Varias Bajo Agua"/>
      <sheetName val="610.1 Relleno Estruc."/>
      <sheetName val="630.1 C. Clase A"/>
      <sheetName val="630.3 C. Clase C"/>
      <sheetName val="630.4 C. Clase D"/>
      <sheetName val="630.4 C. Clase D (mez)"/>
      <sheetName val="630.6 C. Clase F"/>
      <sheetName val="630.7 C. Clase G"/>
      <sheetName val="Concreto xra Tubería"/>
      <sheetName val="Tubería"/>
      <sheetName val="661 Tuberia Instalada"/>
      <sheetName val="632.1P Baranda Acero"/>
      <sheetName val="640.1 Acero Refuerzo"/>
      <sheetName val="642.1 Apoyo Elastom. "/>
      <sheetName val="671.1 Cunetas"/>
      <sheetName val="673.1 Material Filtr."/>
      <sheetName val="673.2 Geotextil"/>
      <sheetName val="673.3 Material Cobertura"/>
      <sheetName val="673.3P Geodren"/>
      <sheetName val="700.1 Líneas Demar."/>
      <sheetName val="700.3 Marca Vial"/>
      <sheetName val="701.1 Tacha R."/>
      <sheetName val="710 Señales tipo I"/>
      <sheetName val="710 Señales tipo IV"/>
      <sheetName val="720.1 Postes Referencia"/>
      <sheetName val="730.1 Defensa Metálica"/>
      <sheetName val="730.2 Sección Final"/>
      <sheetName val="740.1 Captafaros"/>
      <sheetName val="800.2 Cercas Postes Concreto"/>
      <sheetName val="801.6P Limpieza Alcant."/>
      <sheetName val="810.1 Protecc. Taludes Cesped"/>
      <sheetName val="900.2 Transporte Ex"/>
      <sheetName val="230 P Mat. Aluvial Mejom."/>
      <sheetName val="Mej. Sub. sin Ad. Mat"/>
      <sheetName val="Geotextil Est. Subrasante"/>
      <sheetName val="Geomalla biaxial"/>
      <sheetName val="Transportes &lt; 1000 mts"/>
      <sheetName val="Derrumbes"/>
      <sheetName val="Explot. Crudo Río"/>
      <sheetName val="Explot. Crudo Río para Triturad"/>
      <sheetName val="Producc. Trit y Arena"/>
      <sheetName val="Tarifas Act. Equipos"/>
      <sheetName val="Factor Prestacional"/>
      <sheetName val="Proyeccción"/>
      <sheetName val="Mes a Mes"/>
      <sheetName val="Ajuste"/>
      <sheetName val="ForPago"/>
      <sheetName val="PryFinc"/>
      <sheetName val="APO"/>
      <sheetName val="Presup OPUS"/>
      <sheetName val="Cant mes a mes Opus"/>
      <sheetName val="Costo m a m OPUS"/>
      <sheetName val="Chequeos"/>
      <sheetName val="Proyecto Acta No 8A"/>
      <sheetName val="Preacta 8A"/>
      <sheetName val="001-1-1  "/>
      <sheetName val="002-1-1. "/>
      <sheetName val="003-1-1. "/>
      <sheetName val="004-1-1."/>
      <sheetName val="005-1-1."/>
      <sheetName val="006-1-1. "/>
      <sheetName val="APU (22)"/>
      <sheetName val="O.Civil A. Base Zona A2S4"/>
      <sheetName val="(Item 1P)"/>
      <sheetName val="(Item 200.2)"/>
      <sheetName val="(Item 201.7)"/>
      <sheetName val="(Item 201.15)"/>
      <sheetName val="(Item 210,2,2)"/>
      <sheetName val="(Item 210,2,1)"/>
      <sheetName val="(Item 211,1)"/>
      <sheetName val="(Item 220,1)"/>
      <sheetName val="(Item 221,1)"/>
      <sheetName val="(Item 230,2)"/>
      <sheetName val="(Item 231,1)"/>
      <sheetName val="(Item 2p)"/>
      <sheetName val="(Item 310,1)"/>
      <sheetName val="(Item 320,1)"/>
      <sheetName val="(Item 420,1)"/>
      <sheetName val="(Item 450,2P)"/>
      <sheetName val="(Item 466,1P)"/>
      <sheetName val="(Item 500,1)"/>
      <sheetName val="(Item 600,1)"/>
      <sheetName val="(Item 600,2)"/>
      <sheetName val="(Item 600,5)"/>
      <sheetName val="(Item 610,1)"/>
      <sheetName val="(Item 673,1)"/>
      <sheetName val="(Item 630,1)"/>
      <sheetName val="(Item 630,3)"/>
      <sheetName val="(Item 630,4)"/>
      <sheetName val="(Item 630,6)"/>
      <sheetName val="(Item 630,7)"/>
      <sheetName val="(Item 640,1)"/>
      <sheetName val="(Item 632,1)"/>
      <sheetName val="(Item 642,1)"/>
      <sheetName val="(Item 661,1)"/>
      <sheetName val="(Item 671,1)"/>
      <sheetName val="(Item 673,2)"/>
      <sheetName val="(Item 672,1)"/>
      <sheetName val="(Item 673,3P)"/>
      <sheetName val="(Item 681,1)"/>
      <sheetName val="(Item 621P)"/>
      <sheetName val="(Item 700,1)"/>
      <sheetName val="(Item 700,3)"/>
      <sheetName val="(Item 701,1)"/>
      <sheetName val="(Item 710,1,1)"/>
      <sheetName val="(Item 710,1,2)"/>
      <sheetName val="(Item 710,2)"/>
      <sheetName val="(Item 720,1)"/>
      <sheetName val="(Item 730,1)"/>
      <sheetName val="(Item 730,2)"/>
      <sheetName val="(Item 740,1)"/>
      <sheetName val="(Item 800,1)"/>
      <sheetName val="(Item 810,1)"/>
      <sheetName val="(Item 900,2)"/>
      <sheetName val="(Item 900,3)"/>
      <sheetName val="(Item NP 900,1)"/>
      <sheetName val="(Item NP 330)"/>
      <sheetName val="(Item NP 641,1P)"/>
      <sheetName val="(Item NP 341,2,2P)"/>
      <sheetName val="(Item NP 3P1)"/>
      <sheetName val="(Item NP 4P1)"/>
      <sheetName val="(Item NP 4P2)"/>
      <sheetName val="(Item NP 4P3)"/>
      <sheetName val="(Item NP 4P4)"/>
      <sheetName val="(Item NP 4P5)"/>
      <sheetName val="(Item 420,1) (50)"/>
      <sheetName val="(Item NP 450.2P)"/>
      <sheetName val="(Item 1P) copado"/>
      <sheetName val="ANEXO 7"/>
      <sheetName val="DUB-823"/>
      <sheetName val="GPI 526"/>
      <sheetName val="SKJ452"/>
      <sheetName val="ITA878"/>
      <sheetName val="AEA-944"/>
      <sheetName val="XXJ617"/>
      <sheetName val="SNG_855"/>
      <sheetName val="VEA 374"/>
      <sheetName val="HFB024"/>
      <sheetName val="PAJ825"/>
      <sheetName val="Cheque"/>
      <sheetName val="BaseDatos"/>
      <sheetName val="HOJA DE RUTA ACTA No 6"/>
      <sheetName val="OBRA 6"/>
      <sheetName val="REGISTROS PRESUPUESTALES 6"/>
      <sheetName val="ACTA No 6"/>
      <sheetName val="ACTA DE MODIFICACION No"/>
      <sheetName val="PREACTA 6"/>
      <sheetName val="RESUMEN 6"/>
      <sheetName val="ESTADO FINANCIERO 6"/>
      <sheetName val="FIRMANTES"/>
      <sheetName val="PRESENTACION"/>
      <sheetName val="aCCIDENTES DE 19"/>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Users\aljipego\Downloads\Víncu"/>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2)"/>
      <sheetName val="Hoja4 (3)"/>
      <sheetName val="4. Norte 2005"/>
      <sheetName val="A.I.U (2)"/>
      <sheetName val="Datos de entrada"/>
      <sheetName val="FOR-001"/>
      <sheetName val="Sábana"/>
      <sheetName val="AIUI calculado"/>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Hoja8"/>
      <sheetName val="INFLA Y DEPR 2004"/>
      <sheetName val="BORRADOR"/>
      <sheetName val="ACT AXAPTA"/>
      <sheetName val="Hoja9"/>
      <sheetName val="MAYO"/>
      <sheetName val="JUNIO"/>
      <sheetName val="JULIO"/>
      <sheetName val="AGOSTO"/>
      <sheetName val="SEPTIEM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row r="1">
          <cell r="A1" t="str">
            <v>ITEM</v>
          </cell>
        </row>
      </sheetData>
      <sheetData sheetId="193">
        <row r="1">
          <cell r="A1" t="str">
            <v>EQUIPO</v>
          </cell>
        </row>
      </sheetData>
      <sheetData sheetId="194">
        <row r="1">
          <cell r="A1" t="str">
            <v>ADMINISTRACION</v>
          </cell>
        </row>
      </sheetData>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ow r="1">
          <cell r="A1" t="str">
            <v>ITEM</v>
          </cell>
        </row>
      </sheetData>
      <sheetData sheetId="241">
        <row r="1">
          <cell r="A1" t="str">
            <v>EQUIPO</v>
          </cell>
        </row>
      </sheetData>
      <sheetData sheetId="242">
        <row r="1">
          <cell r="A1" t="str">
            <v>ADMINISTRACION</v>
          </cell>
        </row>
      </sheetData>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ow r="1">
          <cell r="A1" t="str">
            <v>ITEM</v>
          </cell>
        </row>
      </sheetData>
      <sheetData sheetId="287">
        <row r="1">
          <cell r="A1" t="str">
            <v>EQUIPO</v>
          </cell>
        </row>
      </sheetData>
      <sheetData sheetId="288">
        <row r="1">
          <cell r="A1" t="str">
            <v>ADMINISTRACION</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1">
          <cell r="A1" t="str">
            <v>ITEM</v>
          </cell>
        </row>
      </sheetData>
      <sheetData sheetId="324">
        <row r="1">
          <cell r="A1" t="str">
            <v>EQUIPO</v>
          </cell>
        </row>
      </sheetData>
      <sheetData sheetId="325">
        <row r="1">
          <cell r="A1" t="str">
            <v>ADMINISTRACION</v>
          </cell>
        </row>
      </sheetData>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sheetData sheetId="651"/>
      <sheetData sheetId="652" refreshError="1"/>
      <sheetData sheetId="653" refreshError="1"/>
      <sheetData sheetId="654" refreshError="1"/>
      <sheetData sheetId="655"/>
      <sheetData sheetId="656"/>
      <sheetData sheetId="657" refreshError="1"/>
      <sheetData sheetId="658" refreshError="1"/>
      <sheetData sheetId="659" refreshError="1"/>
      <sheetData sheetId="660" refreshError="1"/>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ow r="1">
          <cell r="A1" t="str">
            <v>INSTITUTO NACIONAL DE VIAS</v>
          </cell>
        </row>
      </sheetData>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sheetData sheetId="919"/>
      <sheetData sheetId="920"/>
      <sheetData sheetId="921"/>
      <sheetData sheetId="922"/>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sheetData sheetId="1047"/>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sheetData sheetId="1508"/>
      <sheetData sheetId="1509"/>
      <sheetData sheetId="1510"/>
      <sheetData sheetId="151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sheetData sheetId="1680">
        <row r="168">
          <cell r="D168">
            <v>0.16</v>
          </cell>
        </row>
      </sheetData>
      <sheetData sheetId="1681"/>
      <sheetData sheetId="1682">
        <row r="7">
          <cell r="B7">
            <v>1</v>
          </cell>
        </row>
      </sheetData>
      <sheetData sheetId="1683">
        <row r="33">
          <cell r="G33">
            <v>0.59504299999999999</v>
          </cell>
        </row>
      </sheetData>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sheetData sheetId="1771"/>
      <sheetData sheetId="1772"/>
      <sheetData sheetId="1773"/>
      <sheetData sheetId="1774"/>
      <sheetData sheetId="1775"/>
      <sheetData sheetId="1776"/>
      <sheetData sheetId="1777"/>
      <sheetData sheetId="1778"/>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row r="8">
          <cell r="A8">
            <v>2.1</v>
          </cell>
        </row>
      </sheetData>
      <sheetData sheetId="2459">
        <row r="8">
          <cell r="A8">
            <v>3.1</v>
          </cell>
        </row>
      </sheetData>
      <sheetData sheetId="2460"/>
      <sheetData sheetId="2461"/>
      <sheetData sheetId="2462"/>
      <sheetData sheetId="2463"/>
      <sheetData sheetId="2464"/>
      <sheetData sheetId="2465">
        <row r="3">
          <cell r="A3">
            <v>1</v>
          </cell>
        </row>
      </sheetData>
      <sheetData sheetId="2466"/>
      <sheetData sheetId="2467"/>
      <sheetData sheetId="2468"/>
      <sheetData sheetId="2469"/>
      <sheetData sheetId="2470"/>
      <sheetData sheetId="2471" refreshError="1"/>
      <sheetData sheetId="2472">
        <row r="1">
          <cell r="A1" t="str">
            <v>LISTADO DE INSUMOS GENERAL</v>
          </cell>
        </row>
      </sheetData>
      <sheetData sheetId="2473" refreshError="1"/>
      <sheetData sheetId="2474"/>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refreshError="1"/>
      <sheetData sheetId="2684"/>
      <sheetData sheetId="2685"/>
      <sheetData sheetId="2686" refreshError="1"/>
      <sheetData sheetId="2687" refreshError="1"/>
      <sheetData sheetId="2688" refreshError="1"/>
      <sheetData sheetId="2689" refreshError="1"/>
      <sheetData sheetId="2690"/>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sheetData sheetId="2737"/>
      <sheetData sheetId="2738"/>
      <sheetData sheetId="2739"/>
      <sheetData sheetId="2740"/>
      <sheetData sheetId="274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sheetData sheetId="2862"/>
      <sheetData sheetId="2863"/>
      <sheetData sheetId="2864"/>
      <sheetData sheetId="2865"/>
      <sheetData sheetId="2866"/>
      <sheetData sheetId="2867"/>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sheetData sheetId="3339"/>
      <sheetData sheetId="3340"/>
      <sheetData sheetId="3341"/>
      <sheetData sheetId="3342"/>
      <sheetData sheetId="3343"/>
      <sheetData sheetId="3344"/>
      <sheetData sheetId="3345"/>
      <sheetData sheetId="3346" refreshError="1"/>
      <sheetData sheetId="3347" refreshError="1"/>
      <sheetData sheetId="3348"/>
      <sheetData sheetId="3349" refreshError="1"/>
      <sheetData sheetId="3350" refreshError="1"/>
      <sheetData sheetId="3351" refreshError="1"/>
      <sheetData sheetId="3352"/>
      <sheetData sheetId="3353" refreshError="1"/>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sheetData sheetId="3507"/>
      <sheetData sheetId="3508" refreshError="1"/>
      <sheetData sheetId="3509"/>
      <sheetData sheetId="3510" refreshError="1"/>
      <sheetData sheetId="351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sheetData sheetId="3551"/>
      <sheetData sheetId="3552"/>
      <sheetData sheetId="3553"/>
      <sheetData sheetId="3554"/>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sheetData sheetId="3571"/>
      <sheetData sheetId="3572"/>
      <sheetData sheetId="3573"/>
      <sheetData sheetId="3574"/>
      <sheetData sheetId="3575"/>
      <sheetData sheetId="3576"/>
      <sheetData sheetId="3577"/>
      <sheetData sheetId="3578"/>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refreshError="1"/>
      <sheetData sheetId="3642" refreshError="1"/>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refreshError="1"/>
      <sheetData sheetId="3694" refreshError="1"/>
      <sheetData sheetId="3695"/>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sheetData sheetId="373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sheetData sheetId="3806"/>
      <sheetData sheetId="3807" refreshError="1"/>
      <sheetData sheetId="3808" refreshError="1"/>
      <sheetData sheetId="3809"/>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sheetData sheetId="3849"/>
      <sheetData sheetId="3850"/>
      <sheetData sheetId="3851"/>
      <sheetData sheetId="3852"/>
      <sheetData sheetId="3853"/>
      <sheetData sheetId="3854"/>
      <sheetData sheetId="3855"/>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refreshError="1"/>
      <sheetData sheetId="3892" refreshError="1"/>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refreshError="1"/>
      <sheetData sheetId="4076" refreshError="1"/>
      <sheetData sheetId="4077"/>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sheetData sheetId="4113"/>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sheetData sheetId="4182"/>
      <sheetData sheetId="4183" refreshError="1"/>
      <sheetData sheetId="4184" refreshError="1"/>
      <sheetData sheetId="4185"/>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sheetData sheetId="4225"/>
      <sheetData sheetId="4226"/>
      <sheetData sheetId="4227"/>
      <sheetData sheetId="4228"/>
      <sheetData sheetId="4229"/>
      <sheetData sheetId="4230"/>
      <sheetData sheetId="423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refreshError="1"/>
      <sheetData sheetId="4266" refreshError="1"/>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sheetData sheetId="4357"/>
      <sheetData sheetId="4358"/>
      <sheetData sheetId="4359"/>
      <sheetData sheetId="4360"/>
      <sheetData sheetId="4361"/>
      <sheetData sheetId="4362"/>
      <sheetData sheetId="4363"/>
      <sheetData sheetId="4364"/>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Giovanni\administracion vial\"/>
      <sheetName val="\MONTO AGOTABLE 2010\a  aaInfor"/>
      <sheetName val="[aCCIDENTES DE 1995 - 1996.xls]"/>
      <sheetName val="\AMV _ no borrar\PRESUPUESTOS\a"/>
      <sheetName val="\I\AMV _ no borrar\PRESUPUESTOS"/>
      <sheetName val="\G\I\AMV _ no borrar\PRESUPUEST"/>
      <sheetName val="\G\A\a  aaInformación GRUPO 4\A"/>
      <sheetName val="Lista obra"/>
      <sheetName val="\Users\Administrador\Desktop\AM"/>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PR 1"/>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Users\HP\AppData\Local\Microso"/>
      <sheetName val="_a  aaInformación GRUPO 4_A MIn"/>
      <sheetName val="LISTADO "/>
      <sheetName val="M.O."/>
      <sheetName val="\Users\USUARIO\Downloads\a  aaI"/>
      <sheetName val="Hoja1 (2)"/>
      <sheetName val="Hoja1 (3)"/>
      <sheetName val="precios-básicos2002"/>
      <sheetName val="APUs"/>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SEGUIM Y REPROG MES 1 (2)"/>
      <sheetName val="HISTORICOS FUEL OIL EXP"/>
      <sheetName val="#REF"/>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_aCCIDENTES_DE_1995___1996_xl_7"/>
      <sheetName val="//ccefici"/>
      <sheetName val="_aCCIDENTES_DE_1995___1996_xl_2"/>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_aCCIDENTES_DE_1995___1996_xl_3"/>
      <sheetName val="CANT OBRA"/>
      <sheetName val="_aCCIDENTES_DE_1995___1996_xl_4"/>
      <sheetName val="_aCCIDENTES_DE_1995___1996_xl_5"/>
      <sheetName val="_aCCIDENTES_DE_1995___1996_xl_6"/>
      <sheetName val="_aCCIDENTES_DE_1995___1996_xl_8"/>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ESTADO VÍA-CRIT.TECNICO"/>
      <sheetName val="AC2-AG96"/>
      <sheetName val=" ACTA FINAL + MODIFICATORIA "/>
      <sheetName val="EQUIPOS"/>
      <sheetName val="MANO DE OBRA"/>
      <sheetName val="TRANSPORTE"/>
      <sheetName val="//d.docs.live.net/a  aaInformac"/>
      <sheetName val="ACTA No.1 "/>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ACTA No.5"/>
      <sheetName val="ACTA MAYORES - GENERAL"/>
      <sheetName val="MAT"/>
      <sheetName val="HER"/>
      <sheetName val="PER"/>
      <sheetName val="TRANS"/>
      <sheetName val="INTERVENCION"/>
      <sheetName val="\Users\LENOVO\Downloads\a  aaIn"/>
      <sheetName val="0-UNIDADES"/>
      <sheetName val="1- MATERIALES"/>
      <sheetName val="2- MANO DE OBRA"/>
      <sheetName val="3- EQUIPO Y HERRAMIENTAS"/>
      <sheetName val="4 - TRANSPORTE"/>
      <sheetName val="PRESUPUESTO DETALLADO"/>
      <sheetName val="PRESUPUESTO OFICIAL (2)"/>
      <sheetName val="PTO RESUMIDO"/>
      <sheetName val="01 PRELIMINARES GENERALES "/>
      <sheetName val="02 EXCAVACIONES Y MOV. TIERRAS"/>
      <sheetName val="03 CIMENTACION"/>
      <sheetName val="04 ESTRUCTURA"/>
      <sheetName val="05 INST ELECTRICA E ILUM"/>
      <sheetName val="06 INST HIDROSANITARIA"/>
      <sheetName val="07 MAMPOSTERIA"/>
      <sheetName val="08 PAÑETES"/>
      <sheetName val="09 CUBIERTAS E IMPERMEABILIZACI"/>
      <sheetName val="10 CIELO RASOS"/>
      <sheetName val="11 PISOS Y ACAB PISOS"/>
      <sheetName val="12ENCHAPES Y REVESTIMIENTOS"/>
      <sheetName val="13 CARP METALICA Y ALUMINIO"/>
      <sheetName val="14 APARATOS SANITARIOS"/>
      <sheetName val="15 FACHADAS VIDR Y ESPEJOS"/>
      <sheetName val="16 PINTURA"/>
      <sheetName val="17 EQUIPOS ESPECIALES"/>
      <sheetName val="18 SEÑALETICA"/>
      <sheetName val="19 OBRAS EXTERIORES"/>
      <sheetName val="20 ASEO Y LIMPIEZA"/>
      <sheetName val="PRESUPUESTO OFICIAL"/>
      <sheetName val="CANTIDADES"/>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Hoja2"/>
      <sheetName val="\Users\ANDRES FELIPE MUÑOZ\Down"/>
      <sheetName val="aactividad"/>
      <sheetName val="DUB-823"/>
      <sheetName val="GPI 526"/>
      <sheetName val="SKJ452"/>
      <sheetName val="ITA878"/>
      <sheetName val="AEA-944"/>
      <sheetName val="XXJ617"/>
      <sheetName val="SNG_855"/>
      <sheetName val="VEA 374"/>
      <sheetName val="HFB024"/>
      <sheetName val="PAJ825"/>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efreshError="1"/>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B-823"/>
      <sheetName val="GPI 526"/>
      <sheetName val="SKJ452"/>
      <sheetName val="ITA878"/>
      <sheetName val="AEA-944"/>
      <sheetName val="XXJ617"/>
      <sheetName val="SNG_855"/>
      <sheetName val="VEA 374"/>
      <sheetName val="HFB024"/>
      <sheetName val="PAJ8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 val="Pronósticos de Petróleo GLL"/>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 val="Res-Accide-10"/>
      <sheetName val="Datos Básicos"/>
      <sheetName val="SALARIOS"/>
      <sheetName val="SUB APU"/>
      <sheetName val="INV"/>
      <sheetName val="AASHTO"/>
      <sheetName val="PESOS"/>
      <sheetName val="Formulario N° 4"/>
      <sheetName val="EQUIP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Base Muestras"/>
      <sheetName val="Res-Accide-10"/>
      <sheetName val="[aCCIDENTES DE 1995 - 1996.xl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ARBOL DE PROBLEMAS final"/>
      <sheetName val="IDENTIFICACION DEL PROBLEMA fin"/>
      <sheetName val="OBJETIVOS FINALES"/>
      <sheetName val="ESTRUCTURA DE PROYECTO"/>
      <sheetName val="OBJETIVOS ESPECIFICOS final"/>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precios-básicos2002"/>
      <sheetName val="APUs"/>
      <sheetName val="_a  aaInformación GRUPO 4_A MIn"/>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DUB-823"/>
      <sheetName val="GPI 526"/>
      <sheetName val="SKJ452"/>
      <sheetName val="ITA878"/>
      <sheetName val="AEA-944"/>
      <sheetName val="XXJ617"/>
      <sheetName val="SNG_855"/>
      <sheetName val="VEA 374"/>
      <sheetName val="HFB024"/>
      <sheetName val="PAJ825"/>
      <sheetName val="aactividad"/>
      <sheetName val="\Users\HP\AppData\Local\Microso"/>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REF"/>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Users\USUARIO\Downloads\a  aaI"/>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Hoja1 (2)"/>
      <sheetName val="Hoja1 (3)"/>
      <sheetName val="COSTOS UNITARIOS"/>
      <sheetName val="CA-2909"/>
      <sheetName val="REQUISITOS INF INTERVENTORÍA"/>
      <sheetName val="\\Gabrielaapabone\d copias\a  a"/>
      <sheetName val="PU (2)"/>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Datos"/>
      <sheetName val="Cuadrillas"/>
      <sheetName val="Jornal"/>
      <sheetName val="Formulario N° 4"/>
      <sheetName val="MATERIALES"/>
      <sheetName val="EQUIP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CONT_ADI"/>
      <sheetName val="PRECIOS"/>
      <sheetName val="\Users\USUARIO\Downloads\MANTEN"/>
      <sheetName val="INDICMICROEMP"/>
      <sheetName val="INDICE"/>
      <sheetName val="[a  aaInformación][a  aaInforma"/>
      <sheetName val="lisprecios"/>
      <sheetName val="PERSONAL"/>
      <sheetName val="PRESTACIONES SOCIALES"/>
      <sheetName val="Concretos y morteros"/>
      <sheetName val="Datos iniciales "/>
      <sheetName val="Transporte"/>
      <sheetName val="M.O."/>
      <sheetName val="\G\I\MANTENIMIENTO RUTA 1001_MA"/>
      <sheetName val="\D\MANTENIMIENTO RUTA 1001_MARZ"/>
      <sheetName val="\G\D\MANTENIMIENTO RUTA 1001_MA"/>
      <sheetName val="#REF"/>
      <sheetName val="Fornato 6"/>
      <sheetName val="\I\I\MANTENIMIENTO RUTA 1001_MA"/>
      <sheetName val="\Users\Personal\Downloads\MANTE"/>
      <sheetName val="TOTALE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precios-básicos2002"/>
      <sheetName val="ITEM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CDItem"/>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Accide-10"/>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 val="ESTADO RED"/>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 val="INTERVENTOR129"/>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 val="Info-Portaf"/>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 val="BHA"/>
      <sheetName val="PDM RUN"/>
      <sheetName val="TABLA EQUIPOS"/>
      <sheetName val="TABLA MATERIALES"/>
      <sheetName val="TABLA SALARIOS"/>
      <sheetName val="RES GASOL"/>
      <sheetName val="POZOS"/>
      <sheetName val="BRUTA-INY"/>
      <sheetName val="Programa"/>
      <sheetName val="BHA#1"/>
      <sheetName val="GRAFICA-SEMANAL"/>
      <sheetName val="Soporte Valores "/>
      <sheetName val="Listado"/>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5 _Pág_ 1"/>
      <sheetName val="Form5 _Pág_ 2"/>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3"/>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EO"/>
      <sheetName val="COSTEO (2)"/>
      <sheetName val="PERSONAL"/>
      <sheetName val="ADMINISTRACIÓN Y OTROS"/>
      <sheetName val="COTIZACIONES"/>
      <sheetName val="SALARIOS SDIS"/>
      <sheetName val="FACTOR PRESTACIONAL"/>
      <sheetName val="FACTOR MULTIPLICADOR"/>
      <sheetName val="ESTRUCTURA DEL TUNEL"/>
      <sheetName val="PAPSO"/>
      <sheetName val="ANÁLISIS VR DÍA-TRABAJADOR"/>
    </sheetNames>
    <sheetDataSet>
      <sheetData sheetId="0">
        <row r="52">
          <cell r="I52">
            <v>103068227</v>
          </cell>
        </row>
        <row r="58">
          <cell r="I58">
            <v>264926570</v>
          </cell>
        </row>
      </sheetData>
      <sheetData sheetId="1"/>
      <sheetData sheetId="2">
        <row r="6">
          <cell r="B6" t="str">
            <v>DIRECTOR DE INTERVENTORÍA</v>
          </cell>
          <cell r="C6" t="str">
            <v>D2</v>
          </cell>
          <cell r="D6">
            <v>1</v>
          </cell>
          <cell r="E6">
            <v>1</v>
          </cell>
          <cell r="F6">
            <v>8054598</v>
          </cell>
          <cell r="G6">
            <v>1.6904154550076258</v>
          </cell>
          <cell r="H6">
            <v>13615616.943073513</v>
          </cell>
        </row>
        <row r="7">
          <cell r="B7" t="str">
            <v>RESIDENTE DE INTERVENTORÍA</v>
          </cell>
          <cell r="C7" t="str">
            <v>P2</v>
          </cell>
          <cell r="D7">
            <v>1</v>
          </cell>
          <cell r="E7">
            <v>1</v>
          </cell>
          <cell r="F7">
            <v>4794021</v>
          </cell>
          <cell r="G7">
            <v>1.6904154550076258</v>
          </cell>
          <cell r="H7">
            <v>8103887.1900311131</v>
          </cell>
        </row>
        <row r="8">
          <cell r="B8" t="str">
            <v>INSPECTOR DE INTERVENTORÍA</v>
          </cell>
          <cell r="C8" t="str">
            <v>P9</v>
          </cell>
          <cell r="D8">
            <v>1</v>
          </cell>
          <cell r="E8">
            <v>1</v>
          </cell>
          <cell r="F8">
            <v>3691355</v>
          </cell>
          <cell r="G8">
            <v>1.6904154550076258</v>
          </cell>
          <cell r="H8">
            <v>6239923.5419196747</v>
          </cell>
        </row>
        <row r="9">
          <cell r="B9" t="str">
            <v xml:space="preserve">ESPECIALISTA EN SUELOS GEOTECNIA </v>
          </cell>
          <cell r="C9" t="str">
            <v>P2</v>
          </cell>
          <cell r="D9">
            <v>1</v>
          </cell>
          <cell r="E9">
            <v>0.3</v>
          </cell>
          <cell r="F9">
            <v>4794021</v>
          </cell>
          <cell r="G9">
            <v>1.6904154550076258</v>
          </cell>
          <cell r="H9">
            <v>2431166.1570093338</v>
          </cell>
        </row>
        <row r="10">
          <cell r="B10" t="str">
            <v xml:space="preserve">ESPECIALISTA ESTRUCTURAL </v>
          </cell>
          <cell r="C10" t="str">
            <v>P2</v>
          </cell>
          <cell r="D10">
            <v>1</v>
          </cell>
          <cell r="E10">
            <v>0.3</v>
          </cell>
          <cell r="F10">
            <v>4794021</v>
          </cell>
          <cell r="G10">
            <v>1.6904154550076258</v>
          </cell>
          <cell r="H10">
            <v>2431166.1570093338</v>
          </cell>
        </row>
        <row r="11">
          <cell r="B11" t="str">
            <v xml:space="preserve">ESPECIALISTA HIDROSANITARIO, RED CONTRA INCENDIO Y GAS </v>
          </cell>
          <cell r="C11" t="str">
            <v>P2</v>
          </cell>
          <cell r="D11">
            <v>1</v>
          </cell>
          <cell r="E11">
            <v>0.3</v>
          </cell>
          <cell r="F11">
            <v>4794021</v>
          </cell>
          <cell r="G11">
            <v>1.6904154550076258</v>
          </cell>
          <cell r="H11">
            <v>2431166.1570093338</v>
          </cell>
        </row>
        <row r="12">
          <cell r="B12" t="str">
            <v xml:space="preserve">ESPECIALISTA ELÉCTRICO </v>
          </cell>
          <cell r="C12" t="str">
            <v>P2</v>
          </cell>
          <cell r="D12">
            <v>1</v>
          </cell>
          <cell r="E12">
            <v>0.3</v>
          </cell>
          <cell r="F12">
            <v>4794021</v>
          </cell>
          <cell r="G12">
            <v>1.6904154550076258</v>
          </cell>
          <cell r="H12">
            <v>2431166.1570093338</v>
          </cell>
        </row>
        <row r="13">
          <cell r="B13" t="str">
            <v>RESIDENTE SST PROFESIONAL EN SEGURIDAD INDUSTRIAL Y SALUD OCUPACIONAL - COORDINADOR ALTURAS</v>
          </cell>
          <cell r="C13" t="str">
            <v>P2</v>
          </cell>
          <cell r="D13">
            <v>1</v>
          </cell>
          <cell r="E13">
            <v>1</v>
          </cell>
          <cell r="F13">
            <v>4794021</v>
          </cell>
          <cell r="G13">
            <v>1.6904154550076258</v>
          </cell>
          <cell r="H13">
            <v>8103887.1900311131</v>
          </cell>
        </row>
        <row r="14">
          <cell r="B14" t="str">
            <v>PROFESIONAL AXILIAR SG-SST</v>
          </cell>
          <cell r="C14" t="str">
            <v>P12</v>
          </cell>
          <cell r="D14">
            <v>1</v>
          </cell>
          <cell r="E14">
            <v>1</v>
          </cell>
          <cell r="F14">
            <v>3132318</v>
          </cell>
          <cell r="G14">
            <v>1.6904154550076258</v>
          </cell>
          <cell r="H14">
            <v>5294918.7571985768</v>
          </cell>
        </row>
        <row r="15">
          <cell r="B15" t="str">
            <v xml:space="preserve">INGENIERO FORESTAL Y AMBIENTAL </v>
          </cell>
          <cell r="C15" t="str">
            <v>P3</v>
          </cell>
          <cell r="D15">
            <v>1</v>
          </cell>
          <cell r="E15">
            <v>0.3</v>
          </cell>
          <cell r="F15">
            <v>4465599</v>
          </cell>
          <cell r="G15">
            <v>1.6904154550076258</v>
          </cell>
          <cell r="H15">
            <v>2264615.2696399796</v>
          </cell>
        </row>
        <row r="16">
          <cell r="B16" t="str">
            <v>GESTOR SOCIAL</v>
          </cell>
          <cell r="C16" t="str">
            <v>P7</v>
          </cell>
          <cell r="D16">
            <v>1</v>
          </cell>
          <cell r="E16">
            <v>1</v>
          </cell>
          <cell r="F16">
            <v>3754381</v>
          </cell>
          <cell r="G16">
            <v>1.6904154550076258</v>
          </cell>
          <cell r="H16">
            <v>6346463.6663869852</v>
          </cell>
        </row>
        <row r="17">
          <cell r="B17" t="str">
            <v>ESPECIALISTA EN CONTROL DE PROGRAMACIÓN Y PRESUPUESTOS</v>
          </cell>
          <cell r="C17" t="str">
            <v>P2</v>
          </cell>
          <cell r="D17">
            <v>1</v>
          </cell>
          <cell r="E17">
            <v>1</v>
          </cell>
          <cell r="F17">
            <v>4794021</v>
          </cell>
          <cell r="G17">
            <v>1.6904154550076258</v>
          </cell>
          <cell r="H17">
            <v>8103887.1900311131</v>
          </cell>
        </row>
        <row r="18">
          <cell r="B18" t="str">
            <v>ESPECIALISTA EN VOZ Y DATOS</v>
          </cell>
          <cell r="C18" t="str">
            <v>P2</v>
          </cell>
          <cell r="D18">
            <v>1</v>
          </cell>
          <cell r="E18">
            <v>0.3</v>
          </cell>
          <cell r="F18">
            <v>4794021</v>
          </cell>
          <cell r="G18">
            <v>1.6904154550076258</v>
          </cell>
          <cell r="H18">
            <v>2431166.1570093338</v>
          </cell>
        </row>
        <row r="19">
          <cell r="B19">
            <v>0</v>
          </cell>
          <cell r="C19">
            <v>0</v>
          </cell>
          <cell r="D19">
            <v>0</v>
          </cell>
          <cell r="E19">
            <v>0</v>
          </cell>
          <cell r="F19" t="str">
            <v/>
          </cell>
          <cell r="G19" t="str">
            <v/>
          </cell>
          <cell r="H19" t="str">
            <v/>
          </cell>
        </row>
        <row r="20">
          <cell r="B20">
            <v>0</v>
          </cell>
          <cell r="C20">
            <v>0</v>
          </cell>
          <cell r="D20">
            <v>0</v>
          </cell>
          <cell r="E20">
            <v>0</v>
          </cell>
          <cell r="F20" t="str">
            <v/>
          </cell>
          <cell r="G20" t="str">
            <v/>
          </cell>
          <cell r="H20" t="str">
            <v/>
          </cell>
        </row>
        <row r="21">
          <cell r="D21">
            <v>0</v>
          </cell>
          <cell r="E21">
            <v>0</v>
          </cell>
          <cell r="F21">
            <v>0</v>
          </cell>
          <cell r="G21">
            <v>0</v>
          </cell>
        </row>
        <row r="22">
          <cell r="D22">
            <v>0</v>
          </cell>
          <cell r="E22">
            <v>0.5</v>
          </cell>
          <cell r="F22" t="str">
            <v/>
          </cell>
          <cell r="G22" t="str">
            <v/>
          </cell>
        </row>
        <row r="23">
          <cell r="D23">
            <v>0</v>
          </cell>
          <cell r="E23">
            <v>1</v>
          </cell>
          <cell r="F23" t="str">
            <v/>
          </cell>
          <cell r="G23" t="str">
            <v/>
          </cell>
        </row>
        <row r="24">
          <cell r="D24">
            <v>0</v>
          </cell>
          <cell r="E24">
            <v>1</v>
          </cell>
          <cell r="F24" t="str">
            <v/>
          </cell>
          <cell r="G24" t="str">
            <v/>
          </cell>
        </row>
        <row r="25">
          <cell r="D25">
            <v>0</v>
          </cell>
          <cell r="E25">
            <v>0.2</v>
          </cell>
          <cell r="F25" t="str">
            <v/>
          </cell>
          <cell r="G25" t="str">
            <v/>
          </cell>
        </row>
        <row r="26">
          <cell r="D26">
            <v>0</v>
          </cell>
          <cell r="E26">
            <v>0.15</v>
          </cell>
          <cell r="F26" t="str">
            <v/>
          </cell>
          <cell r="G26" t="str">
            <v/>
          </cell>
        </row>
        <row r="27">
          <cell r="D27">
            <v>0</v>
          </cell>
          <cell r="E27">
            <v>0.3</v>
          </cell>
          <cell r="F27" t="str">
            <v/>
          </cell>
          <cell r="G27" t="str">
            <v/>
          </cell>
        </row>
        <row r="28">
          <cell r="D28">
            <v>0</v>
          </cell>
          <cell r="E28">
            <v>0.2</v>
          </cell>
          <cell r="F28" t="str">
            <v/>
          </cell>
          <cell r="G28" t="str">
            <v/>
          </cell>
        </row>
        <row r="29">
          <cell r="D29">
            <v>0</v>
          </cell>
          <cell r="E29">
            <v>0.3</v>
          </cell>
          <cell r="F29" t="str">
            <v/>
          </cell>
          <cell r="G29" t="str">
            <v/>
          </cell>
        </row>
        <row r="30">
          <cell r="D30">
            <v>0</v>
          </cell>
          <cell r="E30">
            <v>0.3</v>
          </cell>
          <cell r="F30" t="str">
            <v/>
          </cell>
          <cell r="G30" t="str">
            <v/>
          </cell>
        </row>
        <row r="31">
          <cell r="D31">
            <v>0</v>
          </cell>
          <cell r="E31">
            <v>0.5</v>
          </cell>
          <cell r="F31" t="str">
            <v/>
          </cell>
          <cell r="G31" t="str">
            <v/>
          </cell>
        </row>
        <row r="32">
          <cell r="D32">
            <v>0</v>
          </cell>
          <cell r="E32">
            <v>0.5</v>
          </cell>
          <cell r="F32" t="str">
            <v/>
          </cell>
          <cell r="G32" t="str">
            <v/>
          </cell>
        </row>
        <row r="33">
          <cell r="D33">
            <v>0</v>
          </cell>
          <cell r="E33">
            <v>0.3</v>
          </cell>
          <cell r="F33" t="str">
            <v/>
          </cell>
          <cell r="G33" t="str">
            <v/>
          </cell>
        </row>
        <row r="34">
          <cell r="D34">
            <v>0</v>
          </cell>
          <cell r="E34">
            <v>0.05</v>
          </cell>
          <cell r="F34" t="str">
            <v/>
          </cell>
          <cell r="G34" t="str">
            <v/>
          </cell>
        </row>
        <row r="35">
          <cell r="D35">
            <v>0</v>
          </cell>
          <cell r="E35">
            <v>1</v>
          </cell>
          <cell r="F35" t="str">
            <v/>
          </cell>
          <cell r="G35" t="str">
            <v/>
          </cell>
        </row>
        <row r="36">
          <cell r="D36">
            <v>0</v>
          </cell>
          <cell r="E36">
            <v>0</v>
          </cell>
          <cell r="F36" t="str">
            <v/>
          </cell>
          <cell r="G36" t="str">
            <v/>
          </cell>
        </row>
        <row r="37">
          <cell r="D37">
            <v>0</v>
          </cell>
          <cell r="E37">
            <v>0</v>
          </cell>
          <cell r="F37" t="str">
            <v/>
          </cell>
          <cell r="G37" t="str">
            <v/>
          </cell>
        </row>
        <row r="38">
          <cell r="D38">
            <v>0</v>
          </cell>
          <cell r="E38">
            <v>0</v>
          </cell>
          <cell r="F38" t="str">
            <v/>
          </cell>
          <cell r="G38" t="str">
            <v/>
          </cell>
        </row>
        <row r="39">
          <cell r="D39">
            <v>0</v>
          </cell>
          <cell r="E39">
            <v>0</v>
          </cell>
          <cell r="F39" t="str">
            <v/>
          </cell>
          <cell r="G39" t="str">
            <v/>
          </cell>
        </row>
        <row r="40">
          <cell r="D40">
            <v>0</v>
          </cell>
          <cell r="E40">
            <v>0</v>
          </cell>
          <cell r="F40" t="str">
            <v/>
          </cell>
          <cell r="G40" t="str">
            <v/>
          </cell>
        </row>
        <row r="46">
          <cell r="B46" t="str">
            <v>TOPÓGRAFO</v>
          </cell>
          <cell r="C46" t="str">
            <v>T6</v>
          </cell>
          <cell r="D46">
            <v>1</v>
          </cell>
          <cell r="E46">
            <v>0.5</v>
          </cell>
          <cell r="F46">
            <v>2990759</v>
          </cell>
          <cell r="G46">
            <v>1.6904154550076258</v>
          </cell>
        </row>
        <row r="47">
          <cell r="B47" t="str">
            <v>CADENERO</v>
          </cell>
          <cell r="C47" t="str">
            <v>T11</v>
          </cell>
          <cell r="D47">
            <v>1</v>
          </cell>
          <cell r="E47">
            <v>0.5</v>
          </cell>
          <cell r="F47">
            <v>2358651</v>
          </cell>
          <cell r="G47">
            <v>1.6916059311981018</v>
          </cell>
        </row>
        <row r="48">
          <cell r="B48">
            <v>0</v>
          </cell>
          <cell r="C48">
            <v>0</v>
          </cell>
          <cell r="D48">
            <v>0</v>
          </cell>
          <cell r="E48">
            <v>0</v>
          </cell>
          <cell r="F48" t="str">
            <v/>
          </cell>
          <cell r="G48" t="str">
            <v/>
          </cell>
        </row>
        <row r="49">
          <cell r="B49">
            <v>0</v>
          </cell>
          <cell r="C49">
            <v>0</v>
          </cell>
          <cell r="D49">
            <v>0</v>
          </cell>
          <cell r="E49">
            <v>0</v>
          </cell>
          <cell r="F49" t="str">
            <v/>
          </cell>
          <cell r="G49" t="str">
            <v/>
          </cell>
        </row>
        <row r="50">
          <cell r="B50">
            <v>0</v>
          </cell>
          <cell r="C50">
            <v>0</v>
          </cell>
          <cell r="D50">
            <v>0</v>
          </cell>
          <cell r="E50">
            <v>0</v>
          </cell>
          <cell r="F50" t="str">
            <v/>
          </cell>
          <cell r="G50" t="str">
            <v/>
          </cell>
        </row>
        <row r="51">
          <cell r="B51">
            <v>0</v>
          </cell>
          <cell r="C51">
            <v>0</v>
          </cell>
          <cell r="D51">
            <v>0</v>
          </cell>
          <cell r="E51">
            <v>0</v>
          </cell>
          <cell r="F51" t="str">
            <v/>
          </cell>
          <cell r="G51" t="str">
            <v/>
          </cell>
        </row>
        <row r="52">
          <cell r="B52">
            <v>0</v>
          </cell>
          <cell r="C52">
            <v>0</v>
          </cell>
          <cell r="D52">
            <v>0</v>
          </cell>
          <cell r="E52">
            <v>0</v>
          </cell>
          <cell r="F52" t="str">
            <v/>
          </cell>
          <cell r="G52" t="str">
            <v/>
          </cell>
        </row>
        <row r="53">
          <cell r="B53">
            <v>0</v>
          </cell>
          <cell r="C53">
            <v>0</v>
          </cell>
          <cell r="D53">
            <v>0</v>
          </cell>
          <cell r="E53">
            <v>0</v>
          </cell>
          <cell r="F53" t="str">
            <v/>
          </cell>
          <cell r="G53" t="str">
            <v/>
          </cell>
        </row>
        <row r="54">
          <cell r="B54">
            <v>0</v>
          </cell>
          <cell r="C54">
            <v>0</v>
          </cell>
          <cell r="D54">
            <v>0</v>
          </cell>
          <cell r="E54">
            <v>0</v>
          </cell>
          <cell r="F54" t="str">
            <v/>
          </cell>
          <cell r="G54" t="str">
            <v/>
          </cell>
        </row>
      </sheetData>
      <sheetData sheetId="3"/>
      <sheetData sheetId="4">
        <row r="5">
          <cell r="I5" t="str">
            <v>COMPUTADORES</v>
          </cell>
        </row>
        <row r="11">
          <cell r="C11" t="str">
            <v>RENDERIZADO FOTOGRAFÍA (INTERIORES, 2000 m2)</v>
          </cell>
          <cell r="D11">
            <v>1</v>
          </cell>
          <cell r="E11">
            <v>760000</v>
          </cell>
        </row>
        <row r="12">
          <cell r="C12" t="str">
            <v xml:space="preserve">RENDERIZADO FOTOGRAFÍA (EXTERIORES, 2000 m2) </v>
          </cell>
          <cell r="D12">
            <v>1</v>
          </cell>
          <cell r="E12">
            <v>1040000</v>
          </cell>
        </row>
        <row r="13">
          <cell r="C13" t="str">
            <v>RENDERIZADO VÍDEO (SEGUNDO DE VÍDEO, 2000 m2)</v>
          </cell>
          <cell r="D13">
            <v>1</v>
          </cell>
          <cell r="E13">
            <v>67200</v>
          </cell>
        </row>
        <row r="14">
          <cell r="C14" t="str">
            <v>HUMEDAD NATURAL</v>
          </cell>
          <cell r="D14">
            <v>1</v>
          </cell>
          <cell r="E14">
            <v>8756</v>
          </cell>
        </row>
        <row r="15">
          <cell r="C15" t="str">
            <v>PESO UNITARIO DE SUELOS Y ROCAS DE SUELOS</v>
          </cell>
          <cell r="D15">
            <v>1</v>
          </cell>
          <cell r="E15">
            <v>40412</v>
          </cell>
        </row>
        <row r="16">
          <cell r="C16" t="str">
            <v>GRAVEDAD ESPECÍFICA DE PARTICULAS SOLIDAS DE SUELOS</v>
          </cell>
          <cell r="D16">
            <v>1</v>
          </cell>
          <cell r="E16">
            <v>107765</v>
          </cell>
        </row>
        <row r="17">
          <cell r="C17" t="str">
            <v>GRANULOMETRÍA DE DE AGREGADOS - TAMIZADO FINO Y GRUESO</v>
          </cell>
          <cell r="D17">
            <v>1</v>
          </cell>
          <cell r="E17">
            <v>67353</v>
          </cell>
        </row>
        <row r="18">
          <cell r="C18" t="str">
            <v>GRANULOMETRÍA E HIDROMETRIA DE SUELOS</v>
          </cell>
          <cell r="D18">
            <v>1</v>
          </cell>
          <cell r="E18">
            <v>215530</v>
          </cell>
        </row>
        <row r="19">
          <cell r="C19" t="str">
            <v xml:space="preserve">COEFICIENTE DE SATURACIÓN </v>
          </cell>
          <cell r="D19">
            <v>1</v>
          </cell>
          <cell r="E19">
            <v>13471</v>
          </cell>
        </row>
        <row r="20">
          <cell r="C20" t="str">
            <v>LÍMITES DE ATTERBERG, LÍQUIDO Y PLÁSTICO</v>
          </cell>
          <cell r="D20">
            <v>1</v>
          </cell>
          <cell r="E20">
            <v>60618</v>
          </cell>
        </row>
        <row r="21">
          <cell r="C21" t="str">
            <v>CONTENIDO DE SULFATOS EN AGREGADOS</v>
          </cell>
          <cell r="D21">
            <v>1</v>
          </cell>
          <cell r="E21">
            <v>134706</v>
          </cell>
        </row>
        <row r="22">
          <cell r="C22" t="str">
            <v>CONTENIDO ORGÁNICO DE SUELO POR INGNICIÓN</v>
          </cell>
          <cell r="D22">
            <v>1</v>
          </cell>
          <cell r="E22">
            <v>53883</v>
          </cell>
        </row>
        <row r="23">
          <cell r="C23" t="str">
            <v>DENSIDAD Y ABSORCIÓN DE AGREGADOS FINOS - GRUESOS</v>
          </cell>
          <cell r="D23">
            <v>1</v>
          </cell>
          <cell r="E23">
            <v>80824</v>
          </cell>
        </row>
        <row r="24">
          <cell r="C24" t="str">
            <v xml:space="preserve">DENSIDAD Y PESO UNITARIO DE SUELO - MÉTODO CONO Y ARENA </v>
          </cell>
          <cell r="D24">
            <v>1</v>
          </cell>
          <cell r="E24">
            <v>67353</v>
          </cell>
        </row>
        <row r="25">
          <cell r="C25" t="str">
            <v xml:space="preserve">MASA UNITARIA DE AGREGADOS Y VACIOS ENTRE PARTICULAS </v>
          </cell>
          <cell r="D25">
            <v>1</v>
          </cell>
          <cell r="E25">
            <v>60618</v>
          </cell>
        </row>
        <row r="26">
          <cell r="C26" t="str">
            <v>MASA UNITARIA DE CONCRETO Y RENDIMINETO VOLUMÉTRICO</v>
          </cell>
          <cell r="D26">
            <v>1</v>
          </cell>
          <cell r="E26">
            <v>1212357</v>
          </cell>
        </row>
        <row r="27">
          <cell r="C27" t="str">
            <v>EXTRACCIÓN CBR INALTERADO (SIN APIQUE)</v>
          </cell>
          <cell r="D27">
            <v>1</v>
          </cell>
          <cell r="E27">
            <v>80824</v>
          </cell>
        </row>
        <row r="28">
          <cell r="C28" t="str">
            <v>PROCTOR ESTANDAR  - RELACIÓN DE HUMEDAD</v>
          </cell>
          <cell r="D28">
            <v>1</v>
          </cell>
          <cell r="E28">
            <v>161648</v>
          </cell>
        </row>
        <row r="29">
          <cell r="C29" t="str">
            <v xml:space="preserve">PROCTOR MODIFICADO - RELACIÓN DE HUMEDAD CON COMPACTACIÓN </v>
          </cell>
          <cell r="D29">
            <v>1</v>
          </cell>
          <cell r="E29">
            <v>195324</v>
          </cell>
        </row>
        <row r="30">
          <cell r="C30" t="str">
            <v>EXTRACCIÓN DE NÚCLEOS DE CONCRETO 2"</v>
          </cell>
          <cell r="D30">
            <v>1</v>
          </cell>
          <cell r="E30">
            <v>255942</v>
          </cell>
        </row>
        <row r="31">
          <cell r="C31" t="str">
            <v>EXTRACCIÓN DE NÚCLEOS DE CONCRETO 3"</v>
          </cell>
          <cell r="D31">
            <v>1</v>
          </cell>
          <cell r="E31">
            <v>282883</v>
          </cell>
        </row>
        <row r="32">
          <cell r="C32" t="str">
            <v>EXTRACCIÓN DE NÚCLEOS DE CONCRETO 4"</v>
          </cell>
          <cell r="D32">
            <v>1</v>
          </cell>
          <cell r="E32">
            <v>3309825</v>
          </cell>
        </row>
        <row r="33">
          <cell r="C33" t="str">
            <v>EXTRACCIÓN DE NÚCLEOS DE CONCRETO 6"</v>
          </cell>
          <cell r="D33">
            <v>1</v>
          </cell>
          <cell r="E33">
            <v>336766</v>
          </cell>
        </row>
        <row r="34">
          <cell r="C34" t="str">
            <v>PENETRACIÓN SOBRE MUESTRA CBR INALTERADO</v>
          </cell>
          <cell r="D34">
            <v>1</v>
          </cell>
          <cell r="E34">
            <v>134706</v>
          </cell>
        </row>
        <row r="35">
          <cell r="C35" t="str">
            <v xml:space="preserve">CBR DE LABORATORIO </v>
          </cell>
          <cell r="D35">
            <v>1</v>
          </cell>
          <cell r="E35">
            <v>296354</v>
          </cell>
        </row>
        <row r="36">
          <cell r="C36" t="str">
            <v>COLORIMETRÍA - IMPUREZAS ORGANICAS</v>
          </cell>
          <cell r="D36">
            <v>1</v>
          </cell>
          <cell r="E36">
            <v>43106</v>
          </cell>
        </row>
        <row r="37">
          <cell r="C37" t="str">
            <v>CONO DINAMICO - PENETRÓMETRO SIN APIQUE</v>
          </cell>
          <cell r="D37">
            <v>1</v>
          </cell>
          <cell r="E37">
            <v>47147</v>
          </cell>
        </row>
        <row r="38">
          <cell r="C38" t="str">
            <v>RESISTENCIA A LA COMPRESION DE CILINDROS Y NUCLEOS</v>
          </cell>
          <cell r="D38">
            <v>1</v>
          </cell>
          <cell r="E38">
            <v>14419</v>
          </cell>
        </row>
        <row r="39">
          <cell r="C39" t="str">
            <v>RESISTENCIA A LA FLEXO COMPRESION DEL CONCRETO (METODO DE LA VIGA SIMPLE CARGADA EN LOS TERCIOS DE LA LUZ)</v>
          </cell>
          <cell r="D39">
            <v>1</v>
          </cell>
          <cell r="E39">
            <v>25000</v>
          </cell>
        </row>
        <row r="40">
          <cell r="C40" t="str">
            <v>ENSAYOS A LA FLEXO COMPRESION EN BORDILLOS, SARDINELES, CARCAMOS Y CUNETAS</v>
          </cell>
          <cell r="D40">
            <v>1</v>
          </cell>
          <cell r="E40">
            <v>145500</v>
          </cell>
        </row>
        <row r="41">
          <cell r="C41" t="str">
            <v>ABSORCION EN FRIO DE UNIDADES DE MAMPOSTERIA</v>
          </cell>
          <cell r="D41">
            <v>1</v>
          </cell>
          <cell r="E41">
            <v>28250</v>
          </cell>
        </row>
        <row r="42">
          <cell r="C42" t="str">
            <v>DESGASTE EN LA MÁQUINA DE LOS ANGELES, CON TRITURACIÓN</v>
          </cell>
          <cell r="D42">
            <v>1</v>
          </cell>
          <cell r="E42">
            <v>226300</v>
          </cell>
        </row>
        <row r="43">
          <cell r="C43" t="str">
            <v>TENSION EN VARILLA CORRUGADA  HASTA 3/8"</v>
          </cell>
          <cell r="D43">
            <v>1</v>
          </cell>
          <cell r="E43">
            <v>119427</v>
          </cell>
        </row>
        <row r="44">
          <cell r="C44" t="str">
            <v xml:space="preserve">TENSION EN VARILLA CORRUGADA  DESDE 1/2" HASTA 1" </v>
          </cell>
          <cell r="D44">
            <v>1</v>
          </cell>
          <cell r="E44">
            <v>145545</v>
          </cell>
        </row>
        <row r="45">
          <cell r="C45" t="str">
            <v>TENSION EN VARILLA CORRUGADA  MAYOR A 1"</v>
          </cell>
          <cell r="D45">
            <v>1</v>
          </cell>
          <cell r="E45">
            <v>148754</v>
          </cell>
        </row>
        <row r="46">
          <cell r="C46" t="str">
            <v>TENSION EN VARILLA LISA HASTA 3/8</v>
          </cell>
          <cell r="D46">
            <v>1</v>
          </cell>
          <cell r="E46">
            <v>125194</v>
          </cell>
        </row>
        <row r="47">
          <cell r="C47" t="str">
            <v>TENSION EN VARILLA LISA DESDE 1/2" Y HASTA 1"</v>
          </cell>
          <cell r="D47">
            <v>1</v>
          </cell>
          <cell r="E47">
            <v>126927</v>
          </cell>
        </row>
        <row r="48">
          <cell r="C48" t="str">
            <v>TENSION EN VARILLA LISA MAYOR A 1"</v>
          </cell>
          <cell r="D48">
            <v>1</v>
          </cell>
          <cell r="E48">
            <v>133729</v>
          </cell>
        </row>
        <row r="49">
          <cell r="C49" t="str">
            <v>COMPRESION UNIDADES DE MAMPOSTERIA Y O BLOQUE</v>
          </cell>
          <cell r="D49">
            <v>1</v>
          </cell>
          <cell r="E49">
            <v>33677</v>
          </cell>
        </row>
        <row r="50">
          <cell r="C50">
            <v>0</v>
          </cell>
          <cell r="D50">
            <v>0</v>
          </cell>
          <cell r="E50">
            <v>266874.1794871795</v>
          </cell>
        </row>
        <row r="51">
          <cell r="C51">
            <v>0</v>
          </cell>
          <cell r="D51">
            <v>0</v>
          </cell>
          <cell r="E51" t="e">
            <v>#N/A</v>
          </cell>
        </row>
        <row r="52">
          <cell r="C52" t="str">
            <v>CONO DINAMICO - PENETRÓMETRO SIN APIQUE</v>
          </cell>
          <cell r="D52">
            <v>1</v>
          </cell>
          <cell r="E52">
            <v>47147</v>
          </cell>
        </row>
      </sheetData>
      <sheetData sheetId="5">
        <row r="10">
          <cell r="B10" t="str">
            <v>S1</v>
          </cell>
          <cell r="C10" t="str">
            <v>SECRETARIO DESPACHO</v>
          </cell>
          <cell r="D10" t="str">
            <v>09</v>
          </cell>
          <cell r="E10">
            <v>9032105</v>
          </cell>
        </row>
        <row r="11">
          <cell r="B11" t="str">
            <v>S2</v>
          </cell>
          <cell r="C11" t="str">
            <v>ASESOR</v>
          </cell>
          <cell r="D11" t="str">
            <v>07</v>
          </cell>
          <cell r="E11">
            <v>7190161</v>
          </cell>
        </row>
        <row r="12">
          <cell r="B12" t="str">
            <v>S3</v>
          </cell>
          <cell r="C12" t="str">
            <v>ASESOR</v>
          </cell>
          <cell r="D12" t="str">
            <v>05</v>
          </cell>
          <cell r="E12">
            <v>5884160</v>
          </cell>
        </row>
        <row r="13">
          <cell r="B13" t="str">
            <v>S4</v>
          </cell>
          <cell r="C13" t="str">
            <v>ASESOR</v>
          </cell>
          <cell r="D13" t="str">
            <v>04</v>
          </cell>
          <cell r="E13">
            <v>5331607</v>
          </cell>
        </row>
        <row r="14">
          <cell r="B14" t="str">
            <v>S5</v>
          </cell>
          <cell r="C14" t="str">
            <v>ASESOR</v>
          </cell>
          <cell r="D14" t="str">
            <v>03</v>
          </cell>
          <cell r="E14">
            <v>4733748</v>
          </cell>
        </row>
        <row r="15">
          <cell r="B15" t="str">
            <v>S6</v>
          </cell>
          <cell r="C15" t="str">
            <v>ASESOR</v>
          </cell>
          <cell r="D15" t="str">
            <v>02</v>
          </cell>
          <cell r="E15">
            <v>4608257</v>
          </cell>
        </row>
        <row r="16">
          <cell r="B16" t="str">
            <v>S7</v>
          </cell>
          <cell r="C16" t="str">
            <v>ASESOR</v>
          </cell>
          <cell r="D16" t="str">
            <v>01</v>
          </cell>
          <cell r="E16">
            <v>4372414</v>
          </cell>
        </row>
        <row r="17">
          <cell r="B17">
            <v>0</v>
          </cell>
          <cell r="C17" t="str">
            <v>NIVEL DIRECTIVO</v>
          </cell>
          <cell r="D17">
            <v>0</v>
          </cell>
          <cell r="E17">
            <v>0</v>
          </cell>
        </row>
        <row r="18">
          <cell r="B18" t="str">
            <v>D1</v>
          </cell>
          <cell r="C18" t="str">
            <v>Subsecretario de Despacho</v>
          </cell>
          <cell r="D18" t="str">
            <v>08</v>
          </cell>
          <cell r="E18">
            <v>8054598</v>
          </cell>
        </row>
        <row r="19">
          <cell r="B19" t="str">
            <v>D2</v>
          </cell>
          <cell r="C19" t="str">
            <v>Director Técnico</v>
          </cell>
          <cell r="D19" t="str">
            <v>08</v>
          </cell>
          <cell r="E19">
            <v>8054598</v>
          </cell>
        </row>
        <row r="20">
          <cell r="B20" t="str">
            <v>D3</v>
          </cell>
          <cell r="C20" t="str">
            <v>Subdirector Técnico</v>
          </cell>
          <cell r="D20" t="str">
            <v>05</v>
          </cell>
          <cell r="E20">
            <v>5884160</v>
          </cell>
        </row>
        <row r="21">
          <cell r="B21" t="str">
            <v>D4</v>
          </cell>
          <cell r="C21" t="str">
            <v>Jefe Oficina Control Interno y Asuntos Disciplinarios</v>
          </cell>
          <cell r="D21" t="str">
            <v>06</v>
          </cell>
          <cell r="E21">
            <v>6561345</v>
          </cell>
        </row>
        <row r="22">
          <cell r="B22">
            <v>0</v>
          </cell>
          <cell r="C22" t="str">
            <v>NIVEL ASESOR</v>
          </cell>
          <cell r="D22">
            <v>0</v>
          </cell>
          <cell r="E22">
            <v>0</v>
          </cell>
        </row>
        <row r="23">
          <cell r="B23" t="str">
            <v>E1</v>
          </cell>
          <cell r="C23" t="str">
            <v>Jefe de Oficina Asesora de Jurídica</v>
          </cell>
          <cell r="D23" t="str">
            <v>08</v>
          </cell>
          <cell r="E23">
            <v>8054598</v>
          </cell>
        </row>
        <row r="24">
          <cell r="B24" t="str">
            <v>E2</v>
          </cell>
          <cell r="C24" t="str">
            <v>Jefe de Oficina Asesora de Comunicaciones</v>
          </cell>
          <cell r="D24" t="str">
            <v>06</v>
          </cell>
          <cell r="E24">
            <v>6561345</v>
          </cell>
        </row>
        <row r="25">
          <cell r="B25">
            <v>0</v>
          </cell>
          <cell r="C25" t="str">
            <v>NIVEL PROFESIONAL</v>
          </cell>
          <cell r="D25">
            <v>0</v>
          </cell>
          <cell r="E25">
            <v>0</v>
          </cell>
        </row>
        <row r="26">
          <cell r="B26" t="str">
            <v>P1</v>
          </cell>
          <cell r="C26" t="str">
            <v>Comisario de Familia</v>
          </cell>
          <cell r="D26" t="str">
            <v>28</v>
          </cell>
          <cell r="E26">
            <v>4794021</v>
          </cell>
        </row>
        <row r="27">
          <cell r="B27" t="str">
            <v>P2</v>
          </cell>
          <cell r="C27" t="str">
            <v>Profesional Especializado</v>
          </cell>
          <cell r="D27" t="str">
            <v>28</v>
          </cell>
          <cell r="E27">
            <v>4794021</v>
          </cell>
        </row>
        <row r="28">
          <cell r="B28" t="str">
            <v>P3</v>
          </cell>
          <cell r="C28" t="str">
            <v>Profesional Especializado</v>
          </cell>
          <cell r="D28" t="str">
            <v>25</v>
          </cell>
          <cell r="E28">
            <v>4465599</v>
          </cell>
        </row>
        <row r="29">
          <cell r="B29" t="str">
            <v>P4</v>
          </cell>
          <cell r="C29" t="str">
            <v>Profesional Especializado</v>
          </cell>
          <cell r="D29" t="str">
            <v>23</v>
          </cell>
          <cell r="E29">
            <v>4342737</v>
          </cell>
        </row>
        <row r="30">
          <cell r="B30" t="str">
            <v>P5</v>
          </cell>
          <cell r="C30" t="str">
            <v>Profesional Especializado</v>
          </cell>
          <cell r="D30" t="str">
            <v>22</v>
          </cell>
          <cell r="E30">
            <v>4318851</v>
          </cell>
        </row>
        <row r="31">
          <cell r="B31" t="str">
            <v>P6</v>
          </cell>
          <cell r="C31" t="str">
            <v>Profesional Especializado</v>
          </cell>
          <cell r="D31" t="str">
            <v>21</v>
          </cell>
          <cell r="E31">
            <v>4199788</v>
          </cell>
        </row>
        <row r="32">
          <cell r="B32" t="str">
            <v>P7</v>
          </cell>
          <cell r="C32" t="str">
            <v>Profesional Universitario</v>
          </cell>
          <cell r="D32" t="str">
            <v>17</v>
          </cell>
          <cell r="E32">
            <v>3754381</v>
          </cell>
        </row>
        <row r="33">
          <cell r="B33" t="str">
            <v>P8</v>
          </cell>
          <cell r="C33" t="str">
            <v>Profesional Universitario</v>
          </cell>
          <cell r="D33" t="str">
            <v>16</v>
          </cell>
          <cell r="E33">
            <v>3731092</v>
          </cell>
        </row>
        <row r="34">
          <cell r="B34" t="str">
            <v>P9</v>
          </cell>
          <cell r="C34" t="str">
            <v>Profesional Universitario</v>
          </cell>
          <cell r="D34" t="str">
            <v>15</v>
          </cell>
          <cell r="E34">
            <v>3691355</v>
          </cell>
        </row>
        <row r="35">
          <cell r="B35" t="str">
            <v>P10</v>
          </cell>
          <cell r="C35" t="str">
            <v>Profesional Universitario</v>
          </cell>
          <cell r="D35" t="str">
            <v>12</v>
          </cell>
          <cell r="E35">
            <v>3411942</v>
          </cell>
        </row>
        <row r="36">
          <cell r="B36" t="str">
            <v>P11</v>
          </cell>
          <cell r="C36" t="str">
            <v>Profesional Universitario</v>
          </cell>
          <cell r="D36" t="str">
            <v>11</v>
          </cell>
          <cell r="E36">
            <v>3315943</v>
          </cell>
        </row>
        <row r="37">
          <cell r="B37" t="str">
            <v>P12</v>
          </cell>
          <cell r="C37" t="str">
            <v>Profesional Universitario</v>
          </cell>
          <cell r="D37" t="str">
            <v>09</v>
          </cell>
          <cell r="E37">
            <v>3132318</v>
          </cell>
        </row>
        <row r="38">
          <cell r="B38" t="str">
            <v>M2</v>
          </cell>
          <cell r="C38" t="str">
            <v>Odontólogo</v>
          </cell>
          <cell r="D38" t="str">
            <v>15</v>
          </cell>
          <cell r="E38">
            <v>3691355</v>
          </cell>
        </row>
        <row r="39">
          <cell r="B39" t="str">
            <v>M1</v>
          </cell>
          <cell r="C39" t="str">
            <v>Médico General</v>
          </cell>
          <cell r="D39" t="str">
            <v>17</v>
          </cell>
          <cell r="E39">
            <v>3754381</v>
          </cell>
        </row>
        <row r="40">
          <cell r="B40" t="str">
            <v>M3</v>
          </cell>
          <cell r="C40" t="str">
            <v>Médico General</v>
          </cell>
          <cell r="D40" t="str">
            <v>11</v>
          </cell>
          <cell r="E40">
            <v>3315943</v>
          </cell>
        </row>
        <row r="41">
          <cell r="B41">
            <v>0</v>
          </cell>
          <cell r="C41" t="str">
            <v>NIVEL TÉCNICO</v>
          </cell>
          <cell r="D41">
            <v>0</v>
          </cell>
          <cell r="E41">
            <v>0</v>
          </cell>
        </row>
        <row r="42">
          <cell r="B42" t="str">
            <v>T1</v>
          </cell>
          <cell r="C42" t="str">
            <v>Instructor</v>
          </cell>
          <cell r="D42" t="str">
            <v>14</v>
          </cell>
          <cell r="E42">
            <v>2689234</v>
          </cell>
        </row>
        <row r="43">
          <cell r="B43" t="str">
            <v>T2</v>
          </cell>
          <cell r="C43" t="str">
            <v>Instructor</v>
          </cell>
          <cell r="D43" t="str">
            <v>11</v>
          </cell>
          <cell r="E43">
            <v>2511199</v>
          </cell>
        </row>
        <row r="44">
          <cell r="B44" t="str">
            <v>T3</v>
          </cell>
          <cell r="C44" t="str">
            <v>Instructor</v>
          </cell>
          <cell r="D44" t="str">
            <v>08</v>
          </cell>
          <cell r="E44">
            <v>2269299</v>
          </cell>
        </row>
        <row r="45">
          <cell r="B45" t="str">
            <v>T5</v>
          </cell>
          <cell r="C45" t="str">
            <v>Instructor</v>
          </cell>
          <cell r="D45" t="str">
            <v>05</v>
          </cell>
          <cell r="E45">
            <v>2054865</v>
          </cell>
        </row>
        <row r="46">
          <cell r="B46" t="str">
            <v>T6</v>
          </cell>
          <cell r="C46" t="str">
            <v>Técnico Operativo</v>
          </cell>
          <cell r="D46">
            <v>22</v>
          </cell>
          <cell r="E46">
            <v>2990759</v>
          </cell>
        </row>
        <row r="47">
          <cell r="B47" t="str">
            <v>T7</v>
          </cell>
          <cell r="C47" t="str">
            <v>Técnico Operativo</v>
          </cell>
          <cell r="D47" t="str">
            <v>15</v>
          </cell>
          <cell r="E47">
            <v>2703301</v>
          </cell>
        </row>
        <row r="48">
          <cell r="B48" t="str">
            <v>T8</v>
          </cell>
          <cell r="C48" t="str">
            <v>Técnico Operativo</v>
          </cell>
          <cell r="D48" t="str">
            <v>14</v>
          </cell>
          <cell r="E48">
            <v>2689234</v>
          </cell>
        </row>
        <row r="49">
          <cell r="B49" t="str">
            <v>T9</v>
          </cell>
          <cell r="C49" t="str">
            <v>Técnico Operativo</v>
          </cell>
          <cell r="D49" t="str">
            <v>13</v>
          </cell>
          <cell r="E49">
            <v>2608823</v>
          </cell>
        </row>
        <row r="50">
          <cell r="B50" t="str">
            <v>T10</v>
          </cell>
          <cell r="C50" t="str">
            <v>Técnico Operativo</v>
          </cell>
          <cell r="D50" t="str">
            <v>11</v>
          </cell>
          <cell r="E50">
            <v>2511199</v>
          </cell>
        </row>
        <row r="51">
          <cell r="B51" t="str">
            <v>T11</v>
          </cell>
          <cell r="C51" t="str">
            <v>Técnico Operativo</v>
          </cell>
          <cell r="D51" t="str">
            <v>09</v>
          </cell>
          <cell r="E51">
            <v>2358651</v>
          </cell>
        </row>
        <row r="52">
          <cell r="B52">
            <v>0</v>
          </cell>
          <cell r="C52" t="str">
            <v>NIVEL ASISTENCIAL</v>
          </cell>
          <cell r="D52">
            <v>0</v>
          </cell>
          <cell r="E52">
            <v>0</v>
          </cell>
        </row>
        <row r="53">
          <cell r="B53" t="str">
            <v>A1</v>
          </cell>
          <cell r="C53" t="str">
            <v>Auxiliar Administrativo</v>
          </cell>
          <cell r="D53" t="str">
            <v>27</v>
          </cell>
          <cell r="E53">
            <v>2760878</v>
          </cell>
        </row>
        <row r="54">
          <cell r="B54" t="str">
            <v>A2</v>
          </cell>
          <cell r="C54" t="str">
            <v>Auxiliar Administrativo</v>
          </cell>
          <cell r="D54" t="str">
            <v>24</v>
          </cell>
          <cell r="E54">
            <v>2628728</v>
          </cell>
        </row>
        <row r="55">
          <cell r="B55" t="str">
            <v>A3</v>
          </cell>
          <cell r="C55" t="str">
            <v>Auxiliar Administrativo</v>
          </cell>
          <cell r="D55" t="str">
            <v>23</v>
          </cell>
          <cell r="E55">
            <v>2608823</v>
          </cell>
        </row>
        <row r="56">
          <cell r="B56" t="str">
            <v>A4</v>
          </cell>
          <cell r="C56" t="str">
            <v>Auxiliar Administrativo</v>
          </cell>
          <cell r="D56" t="str">
            <v>19</v>
          </cell>
          <cell r="E56">
            <v>2358651</v>
          </cell>
        </row>
        <row r="57">
          <cell r="B57" t="str">
            <v>A5</v>
          </cell>
          <cell r="C57" t="str">
            <v>Auxiliar Administrativo</v>
          </cell>
          <cell r="D57" t="str">
            <v>15</v>
          </cell>
          <cell r="E57">
            <v>2054865</v>
          </cell>
        </row>
        <row r="58">
          <cell r="B58" t="str">
            <v>A6</v>
          </cell>
          <cell r="C58" t="str">
            <v>Auxiliar Administrativo</v>
          </cell>
          <cell r="D58" t="str">
            <v>13</v>
          </cell>
          <cell r="E58">
            <v>1929771</v>
          </cell>
        </row>
        <row r="59">
          <cell r="B59" t="str">
            <v>A7</v>
          </cell>
          <cell r="C59" t="str">
            <v>Auxiliar Administrativo</v>
          </cell>
          <cell r="D59" t="str">
            <v>11</v>
          </cell>
          <cell r="E59">
            <v>1793810</v>
          </cell>
        </row>
        <row r="60">
          <cell r="B60" t="str">
            <v>A8</v>
          </cell>
          <cell r="C60" t="str">
            <v>Auxiliar Administrativo</v>
          </cell>
          <cell r="D60" t="str">
            <v>10</v>
          </cell>
          <cell r="E60">
            <v>1767260</v>
          </cell>
        </row>
        <row r="61">
          <cell r="B61" t="str">
            <v>A9</v>
          </cell>
          <cell r="C61" t="str">
            <v>Auxiliar Administrativo</v>
          </cell>
          <cell r="D61" t="str">
            <v>08</v>
          </cell>
          <cell r="E61">
            <v>1710664</v>
          </cell>
        </row>
        <row r="62">
          <cell r="B62" t="str">
            <v>AS1</v>
          </cell>
          <cell r="C62" t="str">
            <v>Auxiliar Área de Salud</v>
          </cell>
          <cell r="D62" t="str">
            <v>13</v>
          </cell>
          <cell r="E62">
            <v>1929771</v>
          </cell>
        </row>
        <row r="63">
          <cell r="B63" t="str">
            <v>SE2</v>
          </cell>
          <cell r="C63" t="str">
            <v>Secretario</v>
          </cell>
          <cell r="D63" t="str">
            <v>23</v>
          </cell>
          <cell r="E63">
            <v>2608823</v>
          </cell>
        </row>
        <row r="64">
          <cell r="B64" t="str">
            <v>SE3</v>
          </cell>
          <cell r="C64" t="str">
            <v>Secretario</v>
          </cell>
          <cell r="D64" t="str">
            <v>19</v>
          </cell>
          <cell r="E64">
            <v>2358651</v>
          </cell>
        </row>
        <row r="65">
          <cell r="B65" t="str">
            <v>SE4</v>
          </cell>
          <cell r="C65" t="str">
            <v>Secretario</v>
          </cell>
          <cell r="D65" t="str">
            <v>15</v>
          </cell>
          <cell r="E65">
            <v>2054865</v>
          </cell>
        </row>
        <row r="66">
          <cell r="B66" t="str">
            <v>SE5</v>
          </cell>
          <cell r="C66" t="str">
            <v>Secretario</v>
          </cell>
          <cell r="D66" t="str">
            <v>13</v>
          </cell>
          <cell r="E66">
            <v>1929771</v>
          </cell>
        </row>
        <row r="67">
          <cell r="B67" t="str">
            <v>SE6</v>
          </cell>
          <cell r="C67" t="str">
            <v>Secretario</v>
          </cell>
          <cell r="D67" t="str">
            <v>11</v>
          </cell>
          <cell r="E67">
            <v>1793810</v>
          </cell>
        </row>
        <row r="68">
          <cell r="B68" t="str">
            <v>SE7</v>
          </cell>
          <cell r="C68" t="str">
            <v>Secretario</v>
          </cell>
          <cell r="D68" t="str">
            <v>09</v>
          </cell>
          <cell r="E68">
            <v>1711246</v>
          </cell>
        </row>
        <row r="69">
          <cell r="B69" t="str">
            <v>SE1</v>
          </cell>
          <cell r="C69" t="str">
            <v>Secretario Ejecutivo</v>
          </cell>
          <cell r="D69" t="str">
            <v>27</v>
          </cell>
          <cell r="E69">
            <v>2760878</v>
          </cell>
        </row>
        <row r="70">
          <cell r="B70" t="str">
            <v>C2</v>
          </cell>
          <cell r="C70" t="str">
            <v>Operario</v>
          </cell>
          <cell r="D70" t="str">
            <v>13</v>
          </cell>
          <cell r="E70">
            <v>1929771</v>
          </cell>
        </row>
        <row r="71">
          <cell r="B71" t="str">
            <v>C1</v>
          </cell>
          <cell r="C71" t="str">
            <v>Conductor</v>
          </cell>
          <cell r="D71" t="str">
            <v>17</v>
          </cell>
          <cell r="E71">
            <v>2197821</v>
          </cell>
        </row>
        <row r="72">
          <cell r="B72" t="str">
            <v>C3</v>
          </cell>
          <cell r="C72" t="str">
            <v>Auxiliar Servicios Generales</v>
          </cell>
          <cell r="D72" t="str">
            <v>09</v>
          </cell>
          <cell r="E72">
            <v>1711246</v>
          </cell>
        </row>
        <row r="73">
          <cell r="B73" t="str">
            <v>C4</v>
          </cell>
          <cell r="C73" t="str">
            <v>Auxiliar Servicios Generales</v>
          </cell>
          <cell r="D73" t="str">
            <v>08</v>
          </cell>
          <cell r="E73">
            <v>1710664</v>
          </cell>
        </row>
      </sheetData>
      <sheetData sheetId="6">
        <row r="14">
          <cell r="C14">
            <v>908526</v>
          </cell>
        </row>
      </sheetData>
      <sheetData sheetId="7">
        <row r="9">
          <cell r="E9">
            <v>1.6909572727615241</v>
          </cell>
        </row>
      </sheetData>
      <sheetData sheetId="8"/>
      <sheetData sheetId="9"/>
      <sheetData sheetId="10">
        <row r="7">
          <cell r="B7" t="str">
            <v>ASIQ0111</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ORIZACIÓN"/>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 val="Ejecutado%"/>
      <sheetName val="Ejecutado$"/>
      <sheetName val="Programado$"/>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CONTRATO"/>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S"/>
      <sheetName val="PERSONAL"/>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 val="SECTORIZACIÓN"/>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 val="Sheet1"/>
      <sheetName val="UNITARIOS GENERALES"/>
      <sheetName val="BASES"/>
      <sheetName val="MC SF GAVIONES"/>
      <sheetName val="PESOS"/>
      <sheetName val="civ_roma"/>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 val="Tabla"/>
      <sheetName val="cantidades pH3"/>
      <sheetName val="A. P. U."/>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RESA"/>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TÉCNICA"/>
      <sheetName val="Fotos"/>
      <sheetName val="Hoja2"/>
    </sheetNames>
    <sheetDataSet>
      <sheetData sheetId="0"/>
      <sheetData sheetId="1"/>
      <sheetData sheetId="2">
        <row r="3">
          <cell r="B3" t="str">
            <v>SELECCIONE</v>
          </cell>
          <cell r="D3" t="str">
            <v>SELECCIONE</v>
          </cell>
        </row>
        <row r="4">
          <cell r="B4" t="str">
            <v>BUENO</v>
          </cell>
          <cell r="D4" t="str">
            <v>SI</v>
          </cell>
        </row>
        <row r="5">
          <cell r="B5" t="str">
            <v>REGULAR</v>
          </cell>
          <cell r="D5" t="str">
            <v>NO</v>
          </cell>
        </row>
        <row r="6">
          <cell r="B6" t="str">
            <v>MALO</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ctura"/>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 val="Info Ejec"/>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 sheetId="1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 val="GRAFICA-SEMANAL"/>
      <sheetName val="RENDIMIENTOS"/>
      <sheetName val="SalariosUSO"/>
      <sheetName val="Valor Oferta"/>
      <sheetName val="Tabla de amortización"/>
      <sheetName val="APU"/>
      <sheetName val="Mark-Up "/>
      <sheetName val="RESUMEN"/>
      <sheetName val="Insumos"/>
      <sheetName val="Avances"/>
      <sheetName val="IMPROVEMENTS TO SITE"/>
      <sheetName val="5094-2003"/>
      <sheetName val="Equipo"/>
      <sheetName val="materiales"/>
      <sheetName val="otr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PROGR VER02"/>
      <sheetName val="acta"/>
      <sheetName val="Itemes Renovación"/>
      <sheetName val="General"/>
      <sheetName val="Estructu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2"/>
      <sheetName val="Cantidades_de_Obra2"/>
      <sheetName val="SUB_APU1"/>
      <sheetName val="Cantidades_de_Obra1"/>
      <sheetName val="SUB_APU3"/>
      <sheetName val="Cantidades_de_Obra3"/>
      <sheetName val="SUB_APU4"/>
      <sheetName val="Cantidades_de_Obra4"/>
      <sheetName val="Itemes Renovación"/>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experiencia especifica"/>
      <sheetName val="experiencia general"/>
      <sheetName val="FORMULARIO N° 14"/>
      <sheetName val="FORMULARIO N°7"/>
      <sheetName val="contrato en ejecución"/>
      <sheetName val="Calculo capacidad residual"/>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 sheetId="5" refreshError="1"/>
      <sheetData sheetId="6" refreshError="1"/>
      <sheetData sheetId="7"/>
      <sheetData sheetId="8"/>
      <sheetData sheetId="9" refreshError="1"/>
      <sheetData sheetId="10" refreshError="1"/>
      <sheetData sheetId="11"/>
      <sheetData sheetId="12"/>
      <sheetData sheetId="13"/>
      <sheetData sheetId="14" refreshError="1"/>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ManoDeObra"/>
      <sheetName val="ELECTRICO"/>
      <sheetName val="Vuelta"/>
      <sheetName val="FIBRA ÓPTICA"/>
      <sheetName val="Análisis de precios"/>
      <sheetName val="2103mar%20.xls"/>
      <sheetName val="Formulas"/>
      <sheetName val="Hoja1"/>
      <sheetName val="BASE"/>
      <sheetName val="1_Preliminares"/>
      <sheetName val="M.Obra"/>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días habiles 2015"/>
      <sheetName val="INS"/>
      <sheetName val="Ppto"/>
      <sheetName val="Plan auditoría"/>
      <sheetName val="Precios"/>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 val="ACTA DE OBRA"/>
      <sheetName val="Hoja1"/>
      <sheetName val="Análisis de precio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e Semanal 1"/>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MATERIALES"/>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 val="CONT_ADI"/>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SR+Nafta"/>
      <sheetName val="Todos+Nafta"/>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_SITP_08"/>
      <sheetName val="RESUMEN INTERV"/>
      <sheetName val="BD_SITP_19"/>
      <sheetName val="TipIntSup-Indices SITP "/>
      <sheetName val="BD_SITP_04"/>
      <sheetName val="BD_SITP_06"/>
      <sheetName val="BD_SITP_16"/>
      <sheetName val="BD_SITP_10"/>
      <sheetName val="BD_SITP_01"/>
      <sheetName val="BD_SITP-11"/>
      <sheetName val="BD_SITP_07"/>
      <sheetName val="BD_SITP_17"/>
      <sheetName val="BD_SITP_13"/>
      <sheetName val="BD_SITP_18"/>
      <sheetName val="BD_SITP_09"/>
      <sheetName val="BD_SITP_03"/>
      <sheetName val="BD_SITP_14"/>
      <sheetName val="BD_SITP_15"/>
      <sheetName val="BD_SITP_02"/>
      <sheetName val="BD_SITP_05"/>
      <sheetName val="BD_SITP_12"/>
    </sheetNames>
    <sheetDataSet>
      <sheetData sheetId="0" refreshError="1">
        <row r="1">
          <cell r="AP1" t="str">
            <v>PK_ELEMENTO</v>
          </cell>
          <cell r="AQ1" t="str">
            <v>CIV</v>
          </cell>
          <cell r="AR1" t="str">
            <v>LOC</v>
          </cell>
          <cell r="AS1" t="str">
            <v>FECHAREPORTE</v>
          </cell>
          <cell r="AT1" t="str">
            <v>OBSERVACIONES PROPORCIONADAS POR CARLOS CAMARGO PARA SITP</v>
          </cell>
          <cell r="AU1" t="str">
            <v>VENCIMIENTO
poliza</v>
          </cell>
          <cell r="AV1" t="str">
            <v>Observaciones realizadas 
manualmente</v>
          </cell>
        </row>
        <row r="2">
          <cell r="AP2">
            <v>136604</v>
          </cell>
          <cell r="AQ2">
            <v>1004294</v>
          </cell>
          <cell r="AR2">
            <v>1</v>
          </cell>
          <cell r="AS2">
            <v>42101</v>
          </cell>
          <cell r="AT2" t="str">
            <v>UMV-638-2013 Terminado Acciones de Movilidad UAERMV Circuito Movilidad  -</v>
          </cell>
          <cell r="AU2"/>
          <cell r="AV2" t="str">
            <v>sc</v>
          </cell>
        </row>
        <row r="3">
          <cell r="AP3">
            <v>136608</v>
          </cell>
          <cell r="AQ3">
            <v>1004241</v>
          </cell>
          <cell r="AR3">
            <v>1</v>
          </cell>
          <cell r="AS3">
            <v>40575</v>
          </cell>
          <cell r="AT3" t="str">
            <v>SD Terminado Mantenimiento Periódico UAERMV Circuito Movilidad  -</v>
          </cell>
          <cell r="AU3"/>
          <cell r="AV3" t="str">
            <v>sc</v>
          </cell>
        </row>
        <row r="4">
          <cell r="AP4">
            <v>136609</v>
          </cell>
          <cell r="AQ4">
            <v>1004228</v>
          </cell>
          <cell r="AR4">
            <v>1</v>
          </cell>
          <cell r="AS4">
            <v>42101</v>
          </cell>
          <cell r="AT4" t="str">
            <v>UMV-638-2013 Terminado Acciones de Movilidad UAERMV Circuito Movilidad  -</v>
          </cell>
          <cell r="AU4"/>
          <cell r="AV4" t="str">
            <v>sc</v>
          </cell>
        </row>
        <row r="5">
          <cell r="AP5">
            <v>136645</v>
          </cell>
          <cell r="AQ5">
            <v>1004456</v>
          </cell>
          <cell r="AR5">
            <v>1</v>
          </cell>
          <cell r="AS5">
            <v>40956</v>
          </cell>
          <cell r="AT5" t="str">
            <v>UMV-189-2009 Terminado Mantenimiento Periódico UAERMV Circuito Movilidad  -</v>
          </cell>
          <cell r="AU5"/>
          <cell r="AV5" t="str">
            <v>sc</v>
          </cell>
        </row>
        <row r="6">
          <cell r="AP6">
            <v>136691</v>
          </cell>
          <cell r="AQ6">
            <v>1005612</v>
          </cell>
          <cell r="AR6">
            <v>1</v>
          </cell>
          <cell r="AS6">
            <v>42342</v>
          </cell>
          <cell r="AT6" t="str">
            <v>IDU-71-2009  Terminado Construcción IDU Arterial  -Anden 1-3 Calzada 2-POLIZA ESTABILIDAD ACTIVA</v>
          </cell>
          <cell r="AU6">
            <v>43566</v>
          </cell>
          <cell r="AV6" t="str">
            <v>sc</v>
          </cell>
        </row>
        <row r="7">
          <cell r="AP7">
            <v>136692</v>
          </cell>
          <cell r="AQ7">
            <v>1005584</v>
          </cell>
          <cell r="AR7">
            <v>1</v>
          </cell>
          <cell r="AS7">
            <v>42342</v>
          </cell>
          <cell r="AT7" t="str">
            <v>IDU-71-2009  Terminado Construcción IDU Arterial  -Anden 1-3 Calzada 2-POLIZA ESTABILIDAD ACTIVA</v>
          </cell>
          <cell r="AU7">
            <v>43566</v>
          </cell>
          <cell r="AV7" t="str">
            <v>sc</v>
          </cell>
        </row>
        <row r="8">
          <cell r="AP8">
            <v>136693</v>
          </cell>
          <cell r="AQ8">
            <v>1005542</v>
          </cell>
          <cell r="AR8">
            <v>1</v>
          </cell>
          <cell r="AS8">
            <v>42342</v>
          </cell>
          <cell r="AT8" t="str">
            <v>IDU-71-2009  Terminado Construcción IDU Arterial  -Anden 1-3 Calzada 2-POLIZA ESTABILIDAD ACTIVA</v>
          </cell>
          <cell r="AU8">
            <v>43566</v>
          </cell>
          <cell r="AV8" t="str">
            <v>sc</v>
          </cell>
        </row>
        <row r="9">
          <cell r="AP9">
            <v>136743</v>
          </cell>
          <cell r="AQ9">
            <v>1002829</v>
          </cell>
          <cell r="AR9">
            <v>1</v>
          </cell>
          <cell r="AS9">
            <v>42342</v>
          </cell>
          <cell r="AT9" t="str">
            <v>IDU-66-2009 Terminado Construcción IDU Arterial  -Anden 1-7 Calzada 2-4 Separador 3-5 Cicloruta 6-POLIZA ESTABILIDAD ACTIVA</v>
          </cell>
          <cell r="AU9">
            <v>43412</v>
          </cell>
          <cell r="AV9" t="str">
            <v>sc</v>
          </cell>
        </row>
        <row r="10">
          <cell r="AP10">
            <v>136745</v>
          </cell>
          <cell r="AQ10">
            <v>1002480</v>
          </cell>
          <cell r="AR10">
            <v>1</v>
          </cell>
          <cell r="AS10">
            <v>42342</v>
          </cell>
          <cell r="AT10" t="str">
            <v>IDU-66-2009 Terminado Construcción IDU Arterial  -Anden 1-7 Calzada 2-4 Separador 3-5 Cicloruta 6-POLIZA ESTABILIDAD ACTIVA</v>
          </cell>
          <cell r="AU10">
            <v>43412</v>
          </cell>
          <cell r="AV10" t="str">
            <v>sc</v>
          </cell>
        </row>
        <row r="11">
          <cell r="AP11">
            <v>136794</v>
          </cell>
          <cell r="AQ11">
            <v>1005300</v>
          </cell>
          <cell r="AR11">
            <v>1</v>
          </cell>
          <cell r="AS11">
            <v>42723</v>
          </cell>
          <cell r="AT11" t="str">
            <v>SD Terminado Mantenimiento Periódico UAERMV Arterial SD -</v>
          </cell>
          <cell r="AU11"/>
          <cell r="AV11" t="str">
            <v>sc</v>
          </cell>
        </row>
        <row r="12">
          <cell r="AP12">
            <v>136796</v>
          </cell>
          <cell r="AQ12">
            <v>1005247</v>
          </cell>
          <cell r="AR12">
            <v>1</v>
          </cell>
          <cell r="AS12">
            <v>42723</v>
          </cell>
          <cell r="AT12" t="str">
            <v>SD Terminado Mantenimiento Periódico UAERMV Arterial SD -</v>
          </cell>
          <cell r="AU12"/>
          <cell r="AV12" t="str">
            <v>sc</v>
          </cell>
        </row>
        <row r="13">
          <cell r="AP13">
            <v>136798</v>
          </cell>
          <cell r="AQ13">
            <v>1005224</v>
          </cell>
          <cell r="AR13">
            <v>1</v>
          </cell>
          <cell r="AS13">
            <v>42723</v>
          </cell>
          <cell r="AT13" t="str">
            <v>SD Terminado Mantenimiento Periódico UAERMV Arterial SD -</v>
          </cell>
          <cell r="AU13"/>
          <cell r="AV13" t="str">
            <v>sc</v>
          </cell>
        </row>
        <row r="14">
          <cell r="AP14">
            <v>136801</v>
          </cell>
          <cell r="AQ14">
            <v>1005131</v>
          </cell>
          <cell r="AR14">
            <v>1</v>
          </cell>
          <cell r="AS14">
            <v>40737</v>
          </cell>
          <cell r="AT14" t="str">
            <v>SD Terminado Mantenimiento Periódico UAERMV Arterial  -</v>
          </cell>
          <cell r="AU14"/>
          <cell r="AV14" t="str">
            <v>sc</v>
          </cell>
        </row>
        <row r="15">
          <cell r="AP15">
            <v>136802</v>
          </cell>
          <cell r="AQ15">
            <v>1005131</v>
          </cell>
          <cell r="AR15">
            <v>1</v>
          </cell>
          <cell r="AS15">
            <v>42760</v>
          </cell>
          <cell r="AT15" t="str">
            <v>SD Terminado Parcheo UAERMV Arterial SD Reporte Ejecución diciembre de 2016-</v>
          </cell>
          <cell r="AU15"/>
          <cell r="AV15" t="str">
            <v>sc</v>
          </cell>
        </row>
        <row r="16">
          <cell r="AP16">
            <v>136803</v>
          </cell>
          <cell r="AQ16">
            <v>1005066</v>
          </cell>
          <cell r="AR16">
            <v>1</v>
          </cell>
          <cell r="AS16">
            <v>40737</v>
          </cell>
          <cell r="AT16" t="str">
            <v>SD Terminado Mantenimiento Periódico UAERMV Arterial  -</v>
          </cell>
          <cell r="AU16"/>
          <cell r="AV16" t="str">
            <v>sc</v>
          </cell>
        </row>
        <row r="17">
          <cell r="AP17">
            <v>136804</v>
          </cell>
          <cell r="AQ17">
            <v>1005066</v>
          </cell>
          <cell r="AR17">
            <v>1</v>
          </cell>
          <cell r="AS17">
            <v>40737</v>
          </cell>
          <cell r="AT17" t="str">
            <v>SD Terminado Mantenimiento Periódico UAERMV Arterial  -</v>
          </cell>
          <cell r="AU17"/>
          <cell r="AV17" t="str">
            <v>sc</v>
          </cell>
        </row>
        <row r="18">
          <cell r="AP18">
            <v>136805</v>
          </cell>
          <cell r="AQ18">
            <v>1005026</v>
          </cell>
          <cell r="AR18">
            <v>1</v>
          </cell>
          <cell r="AS18">
            <v>40737</v>
          </cell>
          <cell r="AT18" t="str">
            <v>SD Terminado Mantenimiento Periódico UAERMV Arterial  -</v>
          </cell>
          <cell r="AU18"/>
          <cell r="AV18" t="str">
            <v>sc</v>
          </cell>
        </row>
        <row r="19">
          <cell r="AP19">
            <v>136806</v>
          </cell>
          <cell r="AQ19">
            <v>1005026</v>
          </cell>
          <cell r="AR19">
            <v>1</v>
          </cell>
          <cell r="AS19">
            <v>42760</v>
          </cell>
          <cell r="AT19" t="str">
            <v>SD Terminado Parcheo UAERMV Arterial SD Reporte Ejecución diciembre de 2016-</v>
          </cell>
          <cell r="AU19"/>
          <cell r="AV19" t="str">
            <v>sc</v>
          </cell>
        </row>
        <row r="20">
          <cell r="AP20">
            <v>136807</v>
          </cell>
          <cell r="AQ20">
            <v>1004940</v>
          </cell>
          <cell r="AR20">
            <v>1</v>
          </cell>
          <cell r="AS20">
            <v>40737</v>
          </cell>
          <cell r="AT20" t="str">
            <v>SD Terminado Mantenimiento Periódico UAERMV Arterial  -</v>
          </cell>
          <cell r="AU20"/>
          <cell r="AV20" t="str">
            <v>sc</v>
          </cell>
        </row>
        <row r="21">
          <cell r="AP21">
            <v>136808</v>
          </cell>
          <cell r="AQ21">
            <v>1004940</v>
          </cell>
          <cell r="AR21">
            <v>1</v>
          </cell>
          <cell r="AS21">
            <v>42760</v>
          </cell>
          <cell r="AT21" t="str">
            <v>SD Terminado Parcheo UAERMV Arterial SD Reporte Ejecución diciembre de 2016-</v>
          </cell>
          <cell r="AU21"/>
          <cell r="AV21" t="str">
            <v>sc</v>
          </cell>
        </row>
        <row r="22">
          <cell r="AP22">
            <v>136809</v>
          </cell>
          <cell r="AQ22">
            <v>1004838</v>
          </cell>
          <cell r="AR22">
            <v>1</v>
          </cell>
          <cell r="AS22">
            <v>40707</v>
          </cell>
          <cell r="AT22" t="str">
            <v>SD Terminado Mantenimiento Periódico UAERMV Arterial  -</v>
          </cell>
          <cell r="AU22"/>
          <cell r="AV22" t="str">
            <v>sc</v>
          </cell>
        </row>
        <row r="23">
          <cell r="AP23">
            <v>136810</v>
          </cell>
          <cell r="AQ23">
            <v>1004838</v>
          </cell>
          <cell r="AR23">
            <v>1</v>
          </cell>
          <cell r="AS23">
            <v>40707</v>
          </cell>
          <cell r="AT23" t="str">
            <v>SD Terminado Mantenimiento Periódico UAERMV Arterial  -</v>
          </cell>
          <cell r="AU23"/>
          <cell r="AV23" t="str">
            <v>sc</v>
          </cell>
        </row>
        <row r="24">
          <cell r="AP24">
            <v>136815</v>
          </cell>
          <cell r="AQ24">
            <v>1004682</v>
          </cell>
          <cell r="AR24">
            <v>1</v>
          </cell>
          <cell r="AS24">
            <v>40707</v>
          </cell>
          <cell r="AT24" t="str">
            <v>SD Terminado Mantenimiento Periódico UAERMV Arterial  -</v>
          </cell>
          <cell r="AU24"/>
          <cell r="AV24" t="str">
            <v>sc</v>
          </cell>
        </row>
        <row r="25">
          <cell r="AP25">
            <v>136816</v>
          </cell>
          <cell r="AQ25">
            <v>1004682</v>
          </cell>
          <cell r="AR25">
            <v>1</v>
          </cell>
          <cell r="AS25">
            <v>40707</v>
          </cell>
          <cell r="AT25" t="str">
            <v>SD Terminado Mantenimiento Periódico UAERMV Arterial  -</v>
          </cell>
          <cell r="AU25"/>
          <cell r="AV25" t="str">
            <v>sc</v>
          </cell>
        </row>
        <row r="26">
          <cell r="AP26">
            <v>136991</v>
          </cell>
          <cell r="AQ26">
            <v>1004299</v>
          </cell>
          <cell r="AR26">
            <v>1</v>
          </cell>
          <cell r="AS26">
            <v>42101</v>
          </cell>
          <cell r="AT26" t="str">
            <v>UMV-638-2013 Terminado Acciones de Movilidad UAERMV Arterial  -</v>
          </cell>
          <cell r="AU26"/>
          <cell r="AV26" t="str">
            <v>sc</v>
          </cell>
        </row>
        <row r="27">
          <cell r="AP27">
            <v>137397</v>
          </cell>
          <cell r="AQ27">
            <v>1003036</v>
          </cell>
          <cell r="AR27">
            <v>1</v>
          </cell>
          <cell r="AS27">
            <v>41439</v>
          </cell>
          <cell r="AT27" t="str">
            <v>SD Terminado Mantenimiento Periódico FDL USAQUEN Local  Rep agosto 2015 pero ejecucion 2014-</v>
          </cell>
          <cell r="AU27"/>
          <cell r="AV27" t="str">
            <v xml:space="preserve">INTERVENCION ALCALDIAS LOCALES Mantenimiento Periódico Fecha Reporte 13/6/2013
</v>
          </cell>
        </row>
        <row r="28">
          <cell r="AP28">
            <v>137410</v>
          </cell>
          <cell r="AQ28">
            <v>1003114</v>
          </cell>
          <cell r="AR28">
            <v>1</v>
          </cell>
          <cell r="AS28">
            <v>42412</v>
          </cell>
          <cell r="AT28" t="str">
            <v>071-2013 Terminado Construcción FDL USAQUEN Circuito Movilidad  -</v>
          </cell>
          <cell r="AU28"/>
          <cell r="AV28" t="str">
            <v>BUEN ESTADO</v>
          </cell>
        </row>
        <row r="29">
          <cell r="AP29">
            <v>137509</v>
          </cell>
          <cell r="AQ29">
            <v>1002273</v>
          </cell>
          <cell r="AR29">
            <v>1</v>
          </cell>
          <cell r="AS29">
            <v>42768</v>
          </cell>
          <cell r="AT29" t="str">
            <v>SD Reservado Acciones de Movilidad UAERMV Circuito Movilidad Salvando Vidas -</v>
          </cell>
          <cell r="AU29"/>
          <cell r="AV29" t="str">
            <v>VIABLE</v>
          </cell>
        </row>
        <row r="30">
          <cell r="AP30">
            <v>137510</v>
          </cell>
          <cell r="AQ30">
            <v>1002214</v>
          </cell>
          <cell r="AR30">
            <v>1</v>
          </cell>
          <cell r="AS30">
            <v>42768</v>
          </cell>
          <cell r="AT30" t="str">
            <v>SD Reservado Acciones de Movilidad UAERMV Circuito Movilidad Salvando Vidas -</v>
          </cell>
          <cell r="AU30"/>
          <cell r="AV30" t="str">
            <v>VIABLE</v>
          </cell>
        </row>
        <row r="31">
          <cell r="AP31">
            <v>137609</v>
          </cell>
          <cell r="AQ31">
            <v>1002179</v>
          </cell>
          <cell r="AR31">
            <v>1</v>
          </cell>
          <cell r="AS31">
            <v>42409</v>
          </cell>
          <cell r="AT31" t="str">
            <v>IDU-1686-2014 Terminado Rehabilitación IDU Circuito Movilidad  -</v>
          </cell>
          <cell r="AU31"/>
          <cell r="AV31" t="str">
            <v>IDU-1686-2014</v>
          </cell>
        </row>
        <row r="32">
          <cell r="AP32">
            <v>137610</v>
          </cell>
          <cell r="AQ32">
            <v>1002128</v>
          </cell>
          <cell r="AR32">
            <v>1</v>
          </cell>
          <cell r="AS32">
            <v>42409</v>
          </cell>
          <cell r="AT32" t="str">
            <v>IDU-1686-2014 Terminado Rehabilitación IDU Circuito Movilidad  -</v>
          </cell>
          <cell r="AU32"/>
          <cell r="AV32" t="str">
            <v>IDU-1686-2014</v>
          </cell>
        </row>
        <row r="33">
          <cell r="AP33">
            <v>137614</v>
          </cell>
          <cell r="AQ33">
            <v>1001964</v>
          </cell>
          <cell r="AR33">
            <v>1</v>
          </cell>
          <cell r="AS33">
            <v>42667</v>
          </cell>
          <cell r="AT33" t="str">
            <v>SD Terminado Mantenimiento Periódico UAERMV Circuito Movilidad SD -</v>
          </cell>
          <cell r="AU33"/>
          <cell r="AV33" t="str">
            <v>INTERVENCION UAERMV Mantenimiento Periódico Fecha Reporte 23/10/2016</v>
          </cell>
        </row>
        <row r="34">
          <cell r="AP34">
            <v>137615</v>
          </cell>
          <cell r="AQ34">
            <v>1001932</v>
          </cell>
          <cell r="AR34">
            <v>1</v>
          </cell>
          <cell r="AS34">
            <v>42667</v>
          </cell>
          <cell r="AT34" t="str">
            <v>SD Terminado Mantenimiento Periódico UAERMV Circuito Movilidad SD -</v>
          </cell>
          <cell r="AU34"/>
          <cell r="AV34" t="str">
            <v>INTERVENCION UAERMV Mantenimiento Periódico Fecha Reporte 23/10/2016</v>
          </cell>
        </row>
        <row r="35">
          <cell r="AP35">
            <v>137616</v>
          </cell>
          <cell r="AQ35">
            <v>1001895</v>
          </cell>
          <cell r="AR35">
            <v>1</v>
          </cell>
          <cell r="AS35">
            <v>42667</v>
          </cell>
          <cell r="AT35" t="str">
            <v>SD Terminado Mantenimiento Periódico UAERMV Circuito Movilidad SD -</v>
          </cell>
          <cell r="AU35"/>
          <cell r="AV35" t="str">
            <v>INTERVENCION UAERMV Mantenimiento Periódico Fecha Reporte 23/10/2016</v>
          </cell>
        </row>
        <row r="36">
          <cell r="AP36">
            <v>137617</v>
          </cell>
          <cell r="AQ36">
            <v>1001857</v>
          </cell>
          <cell r="AR36">
            <v>1</v>
          </cell>
          <cell r="AS36">
            <v>42667</v>
          </cell>
          <cell r="AT36" t="str">
            <v>SD Terminado Mantenimiento Periódico UAERMV Circuito Movilidad SD -</v>
          </cell>
          <cell r="AU36"/>
          <cell r="AV36" t="str">
            <v>INTERVENCION UAERMV Mantenimiento Periódico Fecha Reporte 23/10/2016</v>
          </cell>
        </row>
        <row r="37">
          <cell r="AP37">
            <v>137619</v>
          </cell>
          <cell r="AQ37">
            <v>1001745</v>
          </cell>
          <cell r="AR37">
            <v>1</v>
          </cell>
          <cell r="AS37">
            <v>42667</v>
          </cell>
          <cell r="AT37" t="str">
            <v>SD Terminado Mantenimiento Periódico UAERMV Circuito Movilidad SD -</v>
          </cell>
          <cell r="AU37"/>
          <cell r="AV37" t="str">
            <v>INTERVENCION UAERMV Mantenimiento Periódico Fecha Reporte 23/10/2016</v>
          </cell>
        </row>
        <row r="38">
          <cell r="AP38">
            <v>137620</v>
          </cell>
          <cell r="AQ38">
            <v>1001732</v>
          </cell>
          <cell r="AR38">
            <v>1</v>
          </cell>
          <cell r="AS38">
            <v>42667</v>
          </cell>
          <cell r="AT38" t="str">
            <v>SD Terminado Mantenimiento Periódico UAERMV Circuito Movilidad SD -</v>
          </cell>
          <cell r="AU38"/>
          <cell r="AV38" t="str">
            <v>INTERVENCION UAERMV Mantenimiento Periódico Fecha Reporte 23/10/2016</v>
          </cell>
        </row>
        <row r="39">
          <cell r="AP39">
            <v>137634</v>
          </cell>
          <cell r="AQ39">
            <v>1001691</v>
          </cell>
          <cell r="AR39">
            <v>1</v>
          </cell>
          <cell r="AS39">
            <v>42768</v>
          </cell>
          <cell r="AT39" t="str">
            <v>SD Reservado Acciones de Movilidad UAERMV Circuito Movilidad Salvando Vidas -</v>
          </cell>
          <cell r="AU39"/>
          <cell r="AV39" t="str">
            <v>VIABLE</v>
          </cell>
        </row>
        <row r="40">
          <cell r="AP40">
            <v>137635</v>
          </cell>
          <cell r="AQ40">
            <v>1001604</v>
          </cell>
          <cell r="AR40">
            <v>1</v>
          </cell>
          <cell r="AS40">
            <v>42768</v>
          </cell>
          <cell r="AT40" t="str">
            <v>SD Reservado Acciones de Movilidad UAERMV Circuito Movilidad Salvando Vidas -</v>
          </cell>
          <cell r="AU40"/>
          <cell r="AV40" t="str">
            <v>VIABLE</v>
          </cell>
        </row>
        <row r="41">
          <cell r="AP41">
            <v>137636</v>
          </cell>
          <cell r="AQ41">
            <v>1001549</v>
          </cell>
          <cell r="AR41">
            <v>1</v>
          </cell>
          <cell r="AS41">
            <v>41439</v>
          </cell>
          <cell r="AT41" t="str">
            <v>SD Reservado Mantenimiento Periódico FDL USAQUEN Circuito Movilidad  -</v>
          </cell>
          <cell r="AU41"/>
          <cell r="AV41" t="str">
            <v>RESERVADO FDL</v>
          </cell>
        </row>
        <row r="42">
          <cell r="AP42">
            <v>137637</v>
          </cell>
          <cell r="AQ42">
            <v>1001484</v>
          </cell>
          <cell r="AR42">
            <v>1</v>
          </cell>
          <cell r="AS42">
            <v>41439</v>
          </cell>
          <cell r="AT42" t="str">
            <v>SD Reservado Mantenimiento Periódico FDL USAQUEN Circuito Movilidad  -</v>
          </cell>
          <cell r="AU42"/>
          <cell r="AV42" t="str">
            <v>RESERVADO FDL</v>
          </cell>
        </row>
        <row r="43">
          <cell r="AP43">
            <v>137869</v>
          </cell>
          <cell r="AQ43">
            <v>1003587</v>
          </cell>
          <cell r="AR43">
            <v>1</v>
          </cell>
          <cell r="AS43">
            <v>42731</v>
          </cell>
          <cell r="AT43" t="str">
            <v>SD Reservado Mantenimiento Rutinario IDU Circuito Movilidad EJECUCION SITP 2016 -</v>
          </cell>
          <cell r="AU43"/>
          <cell r="AV43" t="str">
            <v>sc</v>
          </cell>
        </row>
        <row r="44">
          <cell r="AP44">
            <v>138159</v>
          </cell>
          <cell r="AQ44">
            <v>1002725</v>
          </cell>
          <cell r="AR44">
            <v>1</v>
          </cell>
          <cell r="AS44">
            <v>42313</v>
          </cell>
          <cell r="AT44" t="str">
            <v>IDU-69-2008 Terminado Acciones de Movilidad IDU Circuito Movilidad  -</v>
          </cell>
          <cell r="AU44"/>
          <cell r="AV44" t="str">
            <v>sc</v>
          </cell>
        </row>
        <row r="45">
          <cell r="AP45">
            <v>138250</v>
          </cell>
          <cell r="AQ45">
            <v>1001787</v>
          </cell>
          <cell r="AR45">
            <v>1</v>
          </cell>
          <cell r="AS45">
            <v>42667</v>
          </cell>
          <cell r="AT45" t="str">
            <v>SD Terminado Mantenimiento Periódico UAERMV Local SD -</v>
          </cell>
          <cell r="AU45"/>
          <cell r="AV45" t="str">
            <v>sc</v>
          </cell>
        </row>
        <row r="46">
          <cell r="AP46">
            <v>138251</v>
          </cell>
          <cell r="AQ46">
            <v>1001723</v>
          </cell>
          <cell r="AR46">
            <v>1</v>
          </cell>
          <cell r="AS46">
            <v>41439</v>
          </cell>
          <cell r="AT46" t="str">
            <v>SD Reservado Mantenimiento Periódico FDL USAQUEN Local  -</v>
          </cell>
          <cell r="AU46"/>
          <cell r="AV46" t="str">
            <v>sc</v>
          </cell>
        </row>
        <row r="47">
          <cell r="AP47">
            <v>138275</v>
          </cell>
          <cell r="AQ47">
            <v>1001966</v>
          </cell>
          <cell r="AR47">
            <v>1</v>
          </cell>
          <cell r="AS47">
            <v>42409</v>
          </cell>
          <cell r="AT47" t="str">
            <v>IDU-1686-2014 Terminado Mantenimiento Periódico IDU Local  -</v>
          </cell>
          <cell r="AU47"/>
          <cell r="AV47" t="str">
            <v>IDU-1686-2014</v>
          </cell>
        </row>
        <row r="48">
          <cell r="AP48">
            <v>138365</v>
          </cell>
          <cell r="AQ48">
            <v>1001525</v>
          </cell>
          <cell r="AR48">
            <v>1</v>
          </cell>
          <cell r="AS48">
            <v>42313</v>
          </cell>
          <cell r="AT48" t="str">
            <v>IDU-69-2008 Terminado Rehabilitación IDU Local  -Calzada2-POLIZA ESTABILIDAD ACTIVA</v>
          </cell>
          <cell r="AU48">
            <v>42735</v>
          </cell>
          <cell r="AV48" t="str">
            <v>POLIZA ESTABILIDAD ACTIVA IDU 069/08_V11 VENCE EN 30/12/2016</v>
          </cell>
        </row>
        <row r="49">
          <cell r="AP49">
            <v>138366</v>
          </cell>
          <cell r="AQ49">
            <v>1001508</v>
          </cell>
          <cell r="AR49">
            <v>1</v>
          </cell>
          <cell r="AS49">
            <v>42313</v>
          </cell>
          <cell r="AT49" t="str">
            <v>IDU-69-2008 Terminado Rehabilitación IDU Local  -Calzada2-POLIZA ESTABILIDAD ACTIVA</v>
          </cell>
          <cell r="AU49">
            <v>42735</v>
          </cell>
          <cell r="AV49" t="str">
            <v>POLIZA ESTABILIDAD ACTIVA IDU 069/08_V11 VENCE EN 30/12/2016</v>
          </cell>
        </row>
        <row r="50">
          <cell r="AP50">
            <v>138367</v>
          </cell>
          <cell r="AQ50">
            <v>1001495</v>
          </cell>
          <cell r="AR50">
            <v>1</v>
          </cell>
          <cell r="AS50">
            <v>42313</v>
          </cell>
          <cell r="AT50" t="str">
            <v>IDU-69-2008 Terminado Rehabilitación IDU Local  -Calzada2-POLIZA ESTABILIDAD ACTIVA</v>
          </cell>
          <cell r="AU50">
            <v>42735</v>
          </cell>
          <cell r="AV50" t="str">
            <v>POLIZA ESTABILIDAD ACTIVA IDU 069/08_V11 VENCE EN 30/12/2016</v>
          </cell>
        </row>
        <row r="51">
          <cell r="AP51">
            <v>138368</v>
          </cell>
          <cell r="AQ51">
            <v>1001478</v>
          </cell>
          <cell r="AR51">
            <v>1</v>
          </cell>
          <cell r="AS51">
            <v>42313</v>
          </cell>
          <cell r="AT51" t="str">
            <v>IDU-69-2008 Terminado Rehabilitación IDU Local  -Calzada2-POLIZA ESTABILIDAD ACTIVA</v>
          </cell>
          <cell r="AU51">
            <v>42735</v>
          </cell>
          <cell r="AV51" t="str">
            <v>POLIZA ESTABILIDAD ACTIVA IDU 069/08_V11 VENCE EN 30/12/2016</v>
          </cell>
        </row>
        <row r="52">
          <cell r="AP52">
            <v>138369</v>
          </cell>
          <cell r="AQ52">
            <v>1001456</v>
          </cell>
          <cell r="AR52">
            <v>1</v>
          </cell>
          <cell r="AS52">
            <v>42313</v>
          </cell>
          <cell r="AT52" t="str">
            <v>IDU-69-2008 Terminado Rehabilitación IDU Local  -Calzada2-POLIZA ESTABILIDAD ACTIVA</v>
          </cell>
          <cell r="AU52">
            <v>42735</v>
          </cell>
          <cell r="AV52" t="str">
            <v>POLIZA ESTABILIDAD ACTIVA IDU 069/08_V11 VENCE EN 30/12/2016</v>
          </cell>
        </row>
        <row r="53">
          <cell r="AP53">
            <v>138371</v>
          </cell>
          <cell r="AQ53">
            <v>1001374</v>
          </cell>
          <cell r="AR53">
            <v>1</v>
          </cell>
          <cell r="AS53">
            <v>42313</v>
          </cell>
          <cell r="AT53" t="str">
            <v>IDU-69-2008 Terminado Mantenimiento Rutinario IDU Local  -</v>
          </cell>
          <cell r="AU53"/>
          <cell r="AV53" t="str">
            <v>VIABLE</v>
          </cell>
        </row>
        <row r="54">
          <cell r="AP54">
            <v>138372</v>
          </cell>
          <cell r="AQ54">
            <v>1001360</v>
          </cell>
          <cell r="AR54">
            <v>1</v>
          </cell>
          <cell r="AS54">
            <v>42313</v>
          </cell>
          <cell r="AT54" t="str">
            <v>IDU-69-2008 Terminado Rehabilitación IDU Local  -Calzada2-POLIZA ESTABILIDAD ACTIVA</v>
          </cell>
          <cell r="AU54">
            <v>42735</v>
          </cell>
          <cell r="AV54" t="str">
            <v>POLIZA ESTABILIDAD ACTIVA IDU 069/08_V11 VENCE EN 30/12/2016</v>
          </cell>
        </row>
        <row r="55">
          <cell r="AP55">
            <v>138381</v>
          </cell>
          <cell r="AQ55">
            <v>1001599</v>
          </cell>
          <cell r="AR55">
            <v>1</v>
          </cell>
          <cell r="AS55">
            <v>42313</v>
          </cell>
          <cell r="AT55" t="str">
            <v>IDU-07-2013 Terminado Rehabilitación IDU Circuito Movilidad  -Calzada 2-POLIZA ESTABILIDAD ACTIVA</v>
          </cell>
          <cell r="AU55">
            <v>43605</v>
          </cell>
          <cell r="AV55" t="str">
            <v>POLIZA ESTABILIDAD ACTIVA IDU 007/13 VENCE EN 19/5/2019</v>
          </cell>
        </row>
        <row r="56">
          <cell r="AP56">
            <v>138382</v>
          </cell>
          <cell r="AQ56">
            <v>1001555</v>
          </cell>
          <cell r="AR56">
            <v>1</v>
          </cell>
          <cell r="AS56">
            <v>42313</v>
          </cell>
          <cell r="AT56" t="str">
            <v>IDU-07-2013 Terminado Rehabilitación IDU Circuito Movilidad  -Calzada 2-POLIZA ESTABILIDAD ACTIVA</v>
          </cell>
          <cell r="AU56">
            <v>43605</v>
          </cell>
          <cell r="AV56" t="str">
            <v>VIABLE</v>
          </cell>
        </row>
        <row r="57">
          <cell r="AP57">
            <v>138383</v>
          </cell>
          <cell r="AQ57">
            <v>1001520</v>
          </cell>
          <cell r="AR57">
            <v>1</v>
          </cell>
          <cell r="AS57">
            <v>42313</v>
          </cell>
          <cell r="AT57" t="str">
            <v>IDU-69-2008 Terminado Rehabilitación IDU Circuito Movilidad  -Calzada2-POLIZA ESTABILIDAD ACTIVA</v>
          </cell>
          <cell r="AU57">
            <v>43100</v>
          </cell>
          <cell r="AV57" t="str">
            <v>POLIZA ESTABILIDAD ACTIVA IDU 069/08_V12 VENCE EN 30/12/2017</v>
          </cell>
        </row>
        <row r="58">
          <cell r="AP58">
            <v>138386</v>
          </cell>
          <cell r="AQ58">
            <v>1001398</v>
          </cell>
          <cell r="AR58">
            <v>1</v>
          </cell>
          <cell r="AS58">
            <v>42313</v>
          </cell>
          <cell r="AT58" t="str">
            <v>IDU-69-2008 Terminado Rehabilitación IDU Circuito Movilidad  -Calzada2-POLIZA ESTABILIDAD ACTIVA</v>
          </cell>
          <cell r="AU58">
            <v>43100</v>
          </cell>
          <cell r="AV58" t="str">
            <v>POLIZA ESTABILIDAD ACTIVA IDU 069/08_V12 VENCE EN 30/12/2017</v>
          </cell>
        </row>
        <row r="59">
          <cell r="AP59">
            <v>138389</v>
          </cell>
          <cell r="AQ59">
            <v>1001341</v>
          </cell>
          <cell r="AR59">
            <v>1</v>
          </cell>
          <cell r="AS59">
            <v>41439</v>
          </cell>
          <cell r="AT59" t="str">
            <v>SD Reservado Mantenimiento Periódico FDL USAQUEN Local  -</v>
          </cell>
          <cell r="AU59"/>
          <cell r="AV59" t="str">
            <v>sc</v>
          </cell>
        </row>
        <row r="60">
          <cell r="AP60">
            <v>138390</v>
          </cell>
          <cell r="AQ60">
            <v>1001330</v>
          </cell>
          <cell r="AR60">
            <v>1</v>
          </cell>
          <cell r="AS60">
            <v>41439</v>
          </cell>
          <cell r="AT60" t="str">
            <v>SD Reservado Mantenimiento Periódico FDL USAQUEN Local  -</v>
          </cell>
          <cell r="AU60"/>
          <cell r="AV60" t="str">
            <v>sc</v>
          </cell>
        </row>
        <row r="61">
          <cell r="AP61">
            <v>138411</v>
          </cell>
          <cell r="AQ61">
            <v>1001420</v>
          </cell>
          <cell r="AR61">
            <v>1</v>
          </cell>
          <cell r="AS61">
            <v>42313</v>
          </cell>
          <cell r="AT61" t="str">
            <v>IDU-69-2008 Terminado Rehabilitación IDU Local  -</v>
          </cell>
          <cell r="AU61"/>
          <cell r="AV61" t="str">
            <v>VIABLE</v>
          </cell>
        </row>
        <row r="62">
          <cell r="AP62">
            <v>138449</v>
          </cell>
          <cell r="AQ62">
            <v>1001284</v>
          </cell>
          <cell r="AR62">
            <v>1</v>
          </cell>
          <cell r="AS62">
            <v>42313</v>
          </cell>
          <cell r="AT62" t="str">
            <v>IDU-69-2008 Terminado Reconstrucción IDU Circuito Movilidad  -</v>
          </cell>
          <cell r="AU62"/>
          <cell r="AV62" t="str">
            <v>INTERVENCION IDU IDU-069-2008 Reconstruccion Fecha Reporte 4/11/2015</v>
          </cell>
        </row>
        <row r="63">
          <cell r="AP63">
            <v>138450</v>
          </cell>
          <cell r="AQ63">
            <v>1001267</v>
          </cell>
          <cell r="AR63">
            <v>1</v>
          </cell>
          <cell r="AS63">
            <v>42313</v>
          </cell>
          <cell r="AT63" t="str">
            <v>IDU-69-2008 Terminado Reconstrucción IDU Circuito Movilidad  -</v>
          </cell>
          <cell r="AU63"/>
          <cell r="AV63" t="str">
            <v>INTERVENCION IDU IDU-069-2008 Reconstruccion Fecha Reporte 4/11/2015</v>
          </cell>
        </row>
        <row r="64">
          <cell r="AP64">
            <v>138452</v>
          </cell>
          <cell r="AQ64">
            <v>1001213</v>
          </cell>
          <cell r="AR64">
            <v>1</v>
          </cell>
          <cell r="AS64">
            <v>42313</v>
          </cell>
          <cell r="AT64" t="str">
            <v>IDU-69-2008 Terminado Reconstrucción IDU Circuito Movilidad  -</v>
          </cell>
          <cell r="AU64"/>
          <cell r="AV64" t="str">
            <v>VIABLE</v>
          </cell>
        </row>
        <row r="65">
          <cell r="AP65">
            <v>138453</v>
          </cell>
          <cell r="AQ65">
            <v>1001184</v>
          </cell>
          <cell r="AR65">
            <v>1</v>
          </cell>
          <cell r="AS65">
            <v>42313</v>
          </cell>
          <cell r="AT65" t="str">
            <v>IDU-69-2008 Terminado Reconstrucción IDU Circuito Movilidad  -</v>
          </cell>
          <cell r="AU65"/>
          <cell r="AV65" t="str">
            <v>VIABLE</v>
          </cell>
        </row>
        <row r="66">
          <cell r="AP66">
            <v>138455</v>
          </cell>
          <cell r="AQ66">
            <v>1006147</v>
          </cell>
          <cell r="AR66">
            <v>1</v>
          </cell>
          <cell r="AS66">
            <v>42313</v>
          </cell>
          <cell r="AT66" t="str">
            <v>IDU-69-2008 Terminado Reconstrucción IDU Circuito Movilidad  -</v>
          </cell>
          <cell r="AU66"/>
          <cell r="AV66" t="str">
            <v>VIABLE</v>
          </cell>
        </row>
        <row r="67">
          <cell r="AP67">
            <v>138456</v>
          </cell>
          <cell r="AQ67">
            <v>1001127</v>
          </cell>
          <cell r="AR67">
            <v>1</v>
          </cell>
          <cell r="AS67">
            <v>42313</v>
          </cell>
          <cell r="AT67" t="str">
            <v>IDU-69-2008 Terminado Reconstrucción IDU Circuito Movilidad  -</v>
          </cell>
          <cell r="AU67"/>
          <cell r="AV67" t="str">
            <v>VIABLE</v>
          </cell>
        </row>
        <row r="68">
          <cell r="AP68">
            <v>138457</v>
          </cell>
          <cell r="AQ68">
            <v>1001086</v>
          </cell>
          <cell r="AR68">
            <v>1</v>
          </cell>
          <cell r="AS68">
            <v>42313</v>
          </cell>
          <cell r="AT68" t="str">
            <v>IDU-69-2008 Terminado Reconstrucción IDU Circuito Movilidad  -</v>
          </cell>
          <cell r="AU68"/>
          <cell r="AV68" t="str">
            <v>VIABLE</v>
          </cell>
        </row>
        <row r="69">
          <cell r="AP69">
            <v>138458</v>
          </cell>
          <cell r="AQ69">
            <v>1001058</v>
          </cell>
          <cell r="AR69">
            <v>1</v>
          </cell>
          <cell r="AS69">
            <v>42313</v>
          </cell>
          <cell r="AT69" t="str">
            <v>IDU-69-2008 Terminado Reconstrucción IDU Circuito Movilidad  -</v>
          </cell>
          <cell r="AU69"/>
          <cell r="AV69" t="str">
            <v>VIABLE</v>
          </cell>
        </row>
        <row r="70">
          <cell r="AP70">
            <v>138459</v>
          </cell>
          <cell r="AQ70">
            <v>1001020</v>
          </cell>
          <cell r="AR70">
            <v>1</v>
          </cell>
          <cell r="AS70">
            <v>42313</v>
          </cell>
          <cell r="AT70" t="str">
            <v>IDU-69-2008 Terminado Reconstrucción IDU Circuito Movilidad  -</v>
          </cell>
          <cell r="AU70"/>
          <cell r="AV70" t="str">
            <v>VIABLE</v>
          </cell>
        </row>
        <row r="71">
          <cell r="AP71">
            <v>138460</v>
          </cell>
          <cell r="AQ71">
            <v>1001005</v>
          </cell>
          <cell r="AR71">
            <v>1</v>
          </cell>
          <cell r="AS71">
            <v>42313</v>
          </cell>
          <cell r="AT71" t="str">
            <v>IDU-69-2008 Terminado Reconstrucción IDU Circuito Movilidad  -</v>
          </cell>
          <cell r="AU71"/>
          <cell r="AV71" t="str">
            <v>VIABLE</v>
          </cell>
        </row>
        <row r="72">
          <cell r="AP72">
            <v>138484</v>
          </cell>
          <cell r="AQ72">
            <v>1000975</v>
          </cell>
          <cell r="AR72">
            <v>1</v>
          </cell>
          <cell r="AS72">
            <v>42313</v>
          </cell>
          <cell r="AT72" t="str">
            <v>IDU-69-2008 Terminado Reconstrucción IDU Circuito Movilidad  -Anden1-3 Calzada2-POLIZA ESTABILIDAD ACTIVA</v>
          </cell>
          <cell r="AU72">
            <v>42735</v>
          </cell>
          <cell r="AV72" t="str">
            <v>POLIZA ESTABILIDAD ACTIVA IDU 069/08_V11 VENCE EN 30/12/2016</v>
          </cell>
        </row>
        <row r="73">
          <cell r="AP73">
            <v>138485</v>
          </cell>
          <cell r="AQ73">
            <v>1000823</v>
          </cell>
          <cell r="AR73">
            <v>1</v>
          </cell>
          <cell r="AS73">
            <v>42313</v>
          </cell>
          <cell r="AT73" t="str">
            <v>IDU-69-2008 Terminado Reconstrucción IDU Circuito Movilidad  -Anden1-3 Calzada2-POLIZA ESTABILIDAD ACTIVA</v>
          </cell>
          <cell r="AU73">
            <v>42735</v>
          </cell>
          <cell r="AV73" t="str">
            <v>POLIZA ESTABILIDAD ACTIVA IDU 069/08_V11 VENCE EN 30/12/2016</v>
          </cell>
        </row>
        <row r="74">
          <cell r="AP74">
            <v>138486</v>
          </cell>
          <cell r="AQ74">
            <v>1000800</v>
          </cell>
          <cell r="AR74">
            <v>1</v>
          </cell>
          <cell r="AS74">
            <v>42313</v>
          </cell>
          <cell r="AT74" t="str">
            <v>IDU-69-2008 Terminado Reconstrucción IDU Circuito Movilidad  -Anden1-3 Calzada2-POLIZA ESTABILIDAD ACTIVA</v>
          </cell>
          <cell r="AU74">
            <v>42735</v>
          </cell>
          <cell r="AV74" t="str">
            <v>POLIZA ESTABILIDAD ACTIVA IDU 069/08_V11 VENCE EN 30/12/2016</v>
          </cell>
        </row>
        <row r="75">
          <cell r="AP75">
            <v>138487</v>
          </cell>
          <cell r="AQ75">
            <v>1000759</v>
          </cell>
          <cell r="AR75">
            <v>1</v>
          </cell>
          <cell r="AS75">
            <v>42313</v>
          </cell>
          <cell r="AT75" t="str">
            <v>IDU-69-2008 Terminado Reconstrucción IDU Circuito Movilidad  -Anden1-3 Calzada2-POLIZA ESTABILIDAD ACTIVA</v>
          </cell>
          <cell r="AU75">
            <v>42735</v>
          </cell>
          <cell r="AV75" t="str">
            <v>POLIZA ESTABILIDAD ACTIVA IDU 069/08_V11 VENCE EN 30/12/2016</v>
          </cell>
        </row>
        <row r="76">
          <cell r="AP76">
            <v>138488</v>
          </cell>
          <cell r="AQ76">
            <v>1000721</v>
          </cell>
          <cell r="AR76">
            <v>1</v>
          </cell>
          <cell r="AS76">
            <v>42313</v>
          </cell>
          <cell r="AT76" t="str">
            <v>IDU-69-2008 Terminado Reconstrucción IDU Circuito Movilidad  -Anden1-3 Calzada2-POLIZA ESTABILIDAD ACTIVA</v>
          </cell>
          <cell r="AU76">
            <v>42735</v>
          </cell>
          <cell r="AV76" t="str">
            <v>POLIZA ESTABILIDAD ACTIVA IDU 069/08_V11 VENCE EN 30/12/2016</v>
          </cell>
        </row>
        <row r="77">
          <cell r="AP77">
            <v>138490</v>
          </cell>
          <cell r="AQ77">
            <v>1000671</v>
          </cell>
          <cell r="AR77">
            <v>1</v>
          </cell>
          <cell r="AS77">
            <v>42313</v>
          </cell>
          <cell r="AT77" t="str">
            <v>IDU-69-2008 Terminado Reconstrucción IDU Circuito Movilidad  -Anden1-3 Calzada2-POLIZA ESTABILIDAD ACTIVA</v>
          </cell>
          <cell r="AU77">
            <v>42735</v>
          </cell>
          <cell r="AV77" t="str">
            <v>POLIZA ESTABILIDAD ACTIVA IDU 069/08_V11 VENCE EN 30/12/2016</v>
          </cell>
        </row>
        <row r="78">
          <cell r="AP78">
            <v>138491</v>
          </cell>
          <cell r="AQ78">
            <v>1000655</v>
          </cell>
          <cell r="AR78">
            <v>1</v>
          </cell>
          <cell r="AS78">
            <v>42313</v>
          </cell>
          <cell r="AT78" t="str">
            <v>IDU-69-2008 Terminado Reconstrucción IDU Circuito Movilidad  -Anden1-3 Calzada2-POLIZA ESTABILIDAD ACTIVA</v>
          </cell>
          <cell r="AU78">
            <v>43100</v>
          </cell>
          <cell r="AV78" t="str">
            <v>POLIZA ESTABILIDAD ACTIVA IDU 069/08_V12 VENCE EN 30/12/2017</v>
          </cell>
        </row>
        <row r="79">
          <cell r="AP79">
            <v>138492</v>
          </cell>
          <cell r="AQ79">
            <v>1000597</v>
          </cell>
          <cell r="AR79">
            <v>1</v>
          </cell>
          <cell r="AS79">
            <v>42313</v>
          </cell>
          <cell r="AT79" t="str">
            <v>IDU-69-2008 Terminado Reconstrucción IDU Circuito Movilidad  -Anden1-3 Calzada2-POLIZA ESTABILIDAD ACTIVA</v>
          </cell>
          <cell r="AU79">
            <v>43100</v>
          </cell>
          <cell r="AV79" t="str">
            <v>POLIZA ESTABILIDAD ACTIVA IDU 069/08_V12 VENCE EN 30/12/2017</v>
          </cell>
        </row>
        <row r="80">
          <cell r="AP80">
            <v>138493</v>
          </cell>
          <cell r="AQ80">
            <v>1000564</v>
          </cell>
          <cell r="AR80">
            <v>1</v>
          </cell>
          <cell r="AS80">
            <v>42313</v>
          </cell>
          <cell r="AT80" t="str">
            <v>IDU-69-2008 Terminado Reconstrucción IDU Circuito Movilidad  -Anden1-3 Calzada2-POLIZA ESTABILIDAD ACTIVA</v>
          </cell>
          <cell r="AU80">
            <v>43100</v>
          </cell>
          <cell r="AV80" t="str">
            <v>POLIZA ESTABILIDAD ACTIVA IDU 069/08_V12 VENCE EN 30/12/2017</v>
          </cell>
        </row>
        <row r="81">
          <cell r="AP81">
            <v>138494</v>
          </cell>
          <cell r="AQ81">
            <v>1000538</v>
          </cell>
          <cell r="AR81">
            <v>1</v>
          </cell>
          <cell r="AS81">
            <v>42313</v>
          </cell>
          <cell r="AT81" t="str">
            <v>IDU-69-2008 Terminado Reconstrucción IDU Circuito Movilidad  -Anden1-3 Calzada2-POLIZA ESTABILIDAD ACTIVA</v>
          </cell>
          <cell r="AU81">
            <v>43100</v>
          </cell>
          <cell r="AV81" t="str">
            <v>POLIZA ESTABILIDAD ACTIVA IDU 069/08_V12 VENCE EN 30/12/2017</v>
          </cell>
        </row>
        <row r="82">
          <cell r="AP82">
            <v>138495</v>
          </cell>
          <cell r="AQ82">
            <v>1000501</v>
          </cell>
          <cell r="AR82">
            <v>1</v>
          </cell>
          <cell r="AS82">
            <v>42313</v>
          </cell>
          <cell r="AT82" t="str">
            <v>IDU-69-2008 Terminado Reconstrucción IDU Circuito Movilidad  -Anden3 Calzada2-POLIZA ESTABILIDAD ACTIVA</v>
          </cell>
          <cell r="AU82">
            <v>43100</v>
          </cell>
          <cell r="AV82" t="str">
            <v>POLIZA ESTABILIDAD ACTIVA IDU 069/08_V12 VENCE EN 30/12/2017</v>
          </cell>
        </row>
        <row r="83">
          <cell r="AP83">
            <v>138496</v>
          </cell>
          <cell r="AQ83">
            <v>1000482</v>
          </cell>
          <cell r="AR83">
            <v>1</v>
          </cell>
          <cell r="AS83">
            <v>42313</v>
          </cell>
          <cell r="AT83" t="str">
            <v>IDU-69-2008 Terminado Reconstrucción IDU Circuito Movilidad  -Anden3 Calzada2-POLIZA ESTABILIDAD ACTIVA</v>
          </cell>
          <cell r="AU83">
            <v>43100</v>
          </cell>
          <cell r="AV83" t="str">
            <v>POLIZA ESTABILIDAD ACTIVA IDU 069/08_V12 VENCE EN 30/12/2017</v>
          </cell>
        </row>
        <row r="84">
          <cell r="AP84">
            <v>138497</v>
          </cell>
          <cell r="AQ84">
            <v>1000473</v>
          </cell>
          <cell r="AR84">
            <v>1</v>
          </cell>
          <cell r="AS84">
            <v>42313</v>
          </cell>
          <cell r="AT84" t="str">
            <v>IDU-69-2008 Terminado Reconstrucción IDU Circuito Movilidad  -Anden3 Calzada2-POLIZA ESTABILIDAD ACTIVA</v>
          </cell>
          <cell r="AU84">
            <v>43100</v>
          </cell>
          <cell r="AV84" t="str">
            <v>POLIZA ESTABILIDAD ACTIVA IDU 069/08_V12 VENCE EN 30/12/2017</v>
          </cell>
        </row>
        <row r="85">
          <cell r="AP85">
            <v>138499</v>
          </cell>
          <cell r="AQ85">
            <v>1006082</v>
          </cell>
          <cell r="AR85">
            <v>1</v>
          </cell>
          <cell r="AS85">
            <v>42313</v>
          </cell>
          <cell r="AT85" t="str">
            <v>IDU-69-2008 Terminado Reconstrucción IDU Circuito Movilidad  -Anden3 Calzada2-POLIZA ESTABILIDAD ACTIVA</v>
          </cell>
          <cell r="AU85">
            <v>43100</v>
          </cell>
          <cell r="AV85" t="str">
            <v>POLIZA ESTABILIDAD ACTIVA IDU 069/08_V12 VENCE EN 30/12/2017</v>
          </cell>
        </row>
        <row r="86">
          <cell r="AP86">
            <v>138500</v>
          </cell>
          <cell r="AQ86">
            <v>1000440</v>
          </cell>
          <cell r="AR86">
            <v>1</v>
          </cell>
          <cell r="AS86">
            <v>42313</v>
          </cell>
          <cell r="AT86" t="str">
            <v>IDU-69-2008 Terminado Reconstrucción IDU Circuito Movilidad  -Anden3 Calzada2-POLIZA ESTABILIDAD ACTIVA</v>
          </cell>
          <cell r="AU86">
            <v>43100</v>
          </cell>
          <cell r="AV86" t="str">
            <v>POLIZA ESTABILIDAD ACTIVA IDU 069/08_V12 VENCE EN 30/12/2017</v>
          </cell>
        </row>
        <row r="87">
          <cell r="AP87">
            <v>138501</v>
          </cell>
          <cell r="AQ87">
            <v>1000417</v>
          </cell>
          <cell r="AR87">
            <v>1</v>
          </cell>
          <cell r="AS87">
            <v>42313</v>
          </cell>
          <cell r="AT87" t="str">
            <v>IDU-69-2008 Terminado Reconstrucción IDU Circuito Movilidad  -Anden3 Calzada2-POLIZA ESTABILIDAD ACTIVA</v>
          </cell>
          <cell r="AU87">
            <v>43100</v>
          </cell>
          <cell r="AV87" t="str">
            <v>POLIZA ESTABILIDAD ACTIVA IDU 069/08_V12 VENCE EN 30/12/2017</v>
          </cell>
        </row>
        <row r="88">
          <cell r="AP88">
            <v>138502</v>
          </cell>
          <cell r="AQ88">
            <v>1000331</v>
          </cell>
          <cell r="AR88">
            <v>1</v>
          </cell>
          <cell r="AS88">
            <v>42313</v>
          </cell>
          <cell r="AT88" t="str">
            <v>IDU-083-2012 Terminado Mantenimiento Periódico IDU Circuito Movilidad  -Calzada2-POLIZA ESTABILIDAD ACTIVA</v>
          </cell>
          <cell r="AU88">
            <v>43821</v>
          </cell>
          <cell r="AV88" t="str">
            <v>POLIZA ESTABILIDAD ACTIVA IDU 083/12 VENCE EN 21/12/2019</v>
          </cell>
        </row>
        <row r="89">
          <cell r="AP89">
            <v>138503</v>
          </cell>
          <cell r="AQ89">
            <v>1000299</v>
          </cell>
          <cell r="AR89">
            <v>1</v>
          </cell>
          <cell r="AS89">
            <v>42313</v>
          </cell>
          <cell r="AT89" t="str">
            <v>IDU-083-2012 Terminado Mantenimiento Periódico IDU Circuito Movilidad  -Calzada2-POLIZA ESTABILIDAD ACTIVA</v>
          </cell>
          <cell r="AU89">
            <v>43821</v>
          </cell>
          <cell r="AV89" t="str">
            <v>POLIZA ESTABILIDAD ACTIVA IDU 083/12 VENCE EN 21/12/2019</v>
          </cell>
        </row>
        <row r="90">
          <cell r="AP90">
            <v>138504</v>
          </cell>
          <cell r="AQ90">
            <v>1000271</v>
          </cell>
          <cell r="AR90">
            <v>1</v>
          </cell>
          <cell r="AS90">
            <v>42313</v>
          </cell>
          <cell r="AT90" t="str">
            <v>IDU-083-2012 Terminado Mantenimiento Periódico IDU Circuito Movilidad  -Calzada2-POLIZA ESTABILIDAD ACTIVA</v>
          </cell>
          <cell r="AU90">
            <v>43821</v>
          </cell>
          <cell r="AV90" t="str">
            <v>POLIZA ESTABILIDAD ACTIVA IDU 083/12 VENCE EN 21/12/2019</v>
          </cell>
        </row>
        <row r="91">
          <cell r="AP91">
            <v>138505</v>
          </cell>
          <cell r="AQ91">
            <v>1000230</v>
          </cell>
          <cell r="AR91">
            <v>1</v>
          </cell>
          <cell r="AS91">
            <v>42313</v>
          </cell>
          <cell r="AT91" t="str">
            <v>IDU-083-2012 Terminado Mantenimiento Periódico IDU Circuito Movilidad  -Calzada2-POLIZA ESTABILIDAD ACTIVA</v>
          </cell>
          <cell r="AU91">
            <v>43821</v>
          </cell>
          <cell r="AV91" t="str">
            <v>POLIZA ESTABILIDAD ACTIVA IDU 083/12 VENCE EN 21/12/2019</v>
          </cell>
        </row>
        <row r="92">
          <cell r="AP92">
            <v>138506</v>
          </cell>
          <cell r="AQ92">
            <v>1000195</v>
          </cell>
          <cell r="AR92">
            <v>1</v>
          </cell>
          <cell r="AS92">
            <v>42313</v>
          </cell>
          <cell r="AT92" t="str">
            <v>IDU-083-2012 Terminado Mantenimiento Periódico IDU Circuito Movilidad  -Calzada2-POLIZA ESTABILIDAD ACTIVA</v>
          </cell>
          <cell r="AU92">
            <v>43821</v>
          </cell>
          <cell r="AV92" t="str">
            <v>POLIZA ESTABILIDAD ACTIVA IDU 083/12 VENCE EN 21/12/2019</v>
          </cell>
        </row>
        <row r="93">
          <cell r="AP93">
            <v>138507</v>
          </cell>
          <cell r="AQ93">
            <v>1000143</v>
          </cell>
          <cell r="AR93">
            <v>1</v>
          </cell>
          <cell r="AS93">
            <v>42313</v>
          </cell>
          <cell r="AT93" t="str">
            <v>IDU-083-2012 Terminado Mantenimiento Periódico IDU Circuito Movilidad  -Calzada2-POLIZA ESTABILIDAD ACTIVA</v>
          </cell>
          <cell r="AU93">
            <v>43821</v>
          </cell>
          <cell r="AV93" t="str">
            <v>POLIZA ESTABILIDAD ACTIVA IDU 083/12 VENCE EN 21/12/2019</v>
          </cell>
        </row>
        <row r="94">
          <cell r="AP94">
            <v>138539</v>
          </cell>
          <cell r="AQ94">
            <v>1000194</v>
          </cell>
          <cell r="AR94">
            <v>1</v>
          </cell>
          <cell r="AS94">
            <v>42409</v>
          </cell>
          <cell r="AT94" t="str">
            <v>IDU-1686-2014 Terminado Mantenimiento Periódico IDU Circuito Movilidad  -</v>
          </cell>
          <cell r="AU94"/>
          <cell r="AV94" t="str">
            <v>VIABLE</v>
          </cell>
        </row>
        <row r="95">
          <cell r="AP95">
            <v>138541</v>
          </cell>
          <cell r="AQ95">
            <v>1000134</v>
          </cell>
          <cell r="AR95">
            <v>1</v>
          </cell>
          <cell r="AS95">
            <v>42409</v>
          </cell>
          <cell r="AT95" t="str">
            <v>IDU-1686-2014 Terminado Mantenimiento Periódico IDU Circuito Movilidad  -</v>
          </cell>
          <cell r="AU95"/>
          <cell r="AV95" t="str">
            <v>VIABLE</v>
          </cell>
        </row>
        <row r="96">
          <cell r="AP96">
            <v>138542</v>
          </cell>
          <cell r="AQ96">
            <v>1000115</v>
          </cell>
          <cell r="AR96">
            <v>1</v>
          </cell>
          <cell r="AS96">
            <v>42409</v>
          </cell>
          <cell r="AT96" t="str">
            <v>IDU-1686-2014 Terminado Mantenimiento Periódico IDU Circuito Movilidad  -</v>
          </cell>
          <cell r="AU96"/>
          <cell r="AV96" t="str">
            <v>VIABLE</v>
          </cell>
        </row>
        <row r="97">
          <cell r="AP97">
            <v>138644</v>
          </cell>
          <cell r="AQ97">
            <v>1000946</v>
          </cell>
          <cell r="AR97">
            <v>1</v>
          </cell>
          <cell r="AS97">
            <v>42342</v>
          </cell>
          <cell r="AT97" t="str">
            <v>IDU-1300-2014 Contratado Construcción IDU Arterial  -</v>
          </cell>
          <cell r="AU97"/>
          <cell r="AV97" t="str">
            <v>sc</v>
          </cell>
        </row>
        <row r="98">
          <cell r="AP98">
            <v>138649</v>
          </cell>
          <cell r="AQ98">
            <v>1000708</v>
          </cell>
          <cell r="AR98">
            <v>1</v>
          </cell>
          <cell r="AS98">
            <v>41439</v>
          </cell>
          <cell r="AT98" t="str">
            <v>SD Reservado Mantenimiento Periódico FDL USAQUEN Circuito Movilidad  -</v>
          </cell>
          <cell r="AU98"/>
          <cell r="AV98" t="str">
            <v>sc</v>
          </cell>
        </row>
        <row r="99">
          <cell r="AP99">
            <v>138650</v>
          </cell>
          <cell r="AQ99">
            <v>1000631</v>
          </cell>
          <cell r="AR99">
            <v>1</v>
          </cell>
          <cell r="AS99">
            <v>41439</v>
          </cell>
          <cell r="AT99" t="str">
            <v>SD Reservado Mantenimiento Periódico FDL USAQUEN Circuito Movilidad  -</v>
          </cell>
          <cell r="AU99"/>
          <cell r="AV99" t="str">
            <v>RESERVADO FDL</v>
          </cell>
        </row>
        <row r="100">
          <cell r="AP100">
            <v>138651</v>
          </cell>
          <cell r="AQ100">
            <v>1000478</v>
          </cell>
          <cell r="AR100">
            <v>1</v>
          </cell>
          <cell r="AS100">
            <v>42409</v>
          </cell>
          <cell r="AT100" t="str">
            <v>IDU-1686-2014 Terminado Rehabilitación IDU Circuito Movilidad  -</v>
          </cell>
          <cell r="AU100"/>
          <cell r="AV100" t="str">
            <v>INTERVENCION IDU IDU-1686-2014 Rehabilitación Fecha Reporte 8/2/2016</v>
          </cell>
        </row>
        <row r="101">
          <cell r="AP101">
            <v>138652</v>
          </cell>
          <cell r="AQ101">
            <v>1000389</v>
          </cell>
          <cell r="AR101">
            <v>1</v>
          </cell>
          <cell r="AS101">
            <v>42409</v>
          </cell>
          <cell r="AT101" t="str">
            <v>IDU-1686-2014 Terminado Rehabilitación IDU Circuito Movilidad  -anden 1-POLIZA ESTABILIDAD ACTIVA</v>
          </cell>
          <cell r="AU101">
            <v>43753</v>
          </cell>
          <cell r="AV101" t="str">
            <v>INTERVENCION IDU IDU-1686-2014 ReHabilitación Fecha Reporte 8/2/2016</v>
          </cell>
        </row>
        <row r="102">
          <cell r="AP102">
            <v>138660</v>
          </cell>
          <cell r="AQ102">
            <v>1000317</v>
          </cell>
          <cell r="AR102">
            <v>1</v>
          </cell>
          <cell r="AS102">
            <v>42313</v>
          </cell>
          <cell r="AT102" t="str">
            <v>IDU-69-2008 Terminado Rehabilitación IDU Circuito Movilidad  -Calzada2-POLIZA ESTABILIDAD ACTIVA</v>
          </cell>
          <cell r="AU102">
            <v>42735</v>
          </cell>
          <cell r="AV102" t="str">
            <v>POLIZA ESTABILIDAD ACTIVA IDU 069/08_V11 VENCE EN 30/12/2016</v>
          </cell>
        </row>
        <row r="103">
          <cell r="AP103">
            <v>138663</v>
          </cell>
          <cell r="AQ103">
            <v>1000145</v>
          </cell>
          <cell r="AR103">
            <v>1</v>
          </cell>
          <cell r="AS103">
            <v>41439</v>
          </cell>
          <cell r="AT103" t="str">
            <v>SD Reservado Mantenimiento Periódico FDL USAQUEN Local  -</v>
          </cell>
          <cell r="AU103"/>
          <cell r="AV103" t="str">
            <v>RESERVADO FDL</v>
          </cell>
        </row>
        <row r="104">
          <cell r="AP104">
            <v>138664</v>
          </cell>
          <cell r="AQ104">
            <v>1000064</v>
          </cell>
          <cell r="AR104">
            <v>1</v>
          </cell>
          <cell r="AS104">
            <v>42731</v>
          </cell>
          <cell r="AT104" t="str">
            <v>SD Reservado Mantenimiento Periódico IDU Local EJECUCION SITP 2016 -</v>
          </cell>
          <cell r="AU104"/>
          <cell r="AV104" t="str">
            <v>RESERVADO IDU 2016</v>
          </cell>
        </row>
        <row r="105">
          <cell r="AP105">
            <v>138676</v>
          </cell>
          <cell r="AQ105">
            <v>1001027</v>
          </cell>
          <cell r="AR105">
            <v>1</v>
          </cell>
          <cell r="AS105">
            <v>41912</v>
          </cell>
          <cell r="AT105" t="str">
            <v>CONV-1292-2012 Terminado Rehabilitación UAERMV Circuito Movilidad  -</v>
          </cell>
          <cell r="AU105"/>
          <cell r="AV105" t="str">
            <v>sc</v>
          </cell>
        </row>
        <row r="106">
          <cell r="AP106">
            <v>138677</v>
          </cell>
          <cell r="AQ106">
            <v>1006197</v>
          </cell>
          <cell r="AR106">
            <v>1</v>
          </cell>
          <cell r="AS106">
            <v>41912</v>
          </cell>
          <cell r="AT106" t="str">
            <v>CONV-IDU-009-2011 Terminado Rehabilitación UAERMV Circuito Movilidad  -</v>
          </cell>
          <cell r="AU106"/>
          <cell r="AV106" t="str">
            <v>sc</v>
          </cell>
        </row>
        <row r="107">
          <cell r="AP107">
            <v>138678</v>
          </cell>
          <cell r="AQ107">
            <v>1000914</v>
          </cell>
          <cell r="AR107">
            <v>1</v>
          </cell>
          <cell r="AS107">
            <v>42766</v>
          </cell>
          <cell r="AT107" t="str">
            <v>SD Reservado Mantenimiento Periódico IDU Circuito Movilidad EJECUCION SITP 2016 -</v>
          </cell>
          <cell r="AU107"/>
          <cell r="AV107" t="str">
            <v>INTERVENCION IDU IDU-1300-2014 Construcción Fecha Reporte 3/12/2015</v>
          </cell>
        </row>
        <row r="108">
          <cell r="AP108">
            <v>138679</v>
          </cell>
          <cell r="AQ108">
            <v>1000905</v>
          </cell>
          <cell r="AR108">
            <v>1</v>
          </cell>
          <cell r="AS108">
            <v>42731</v>
          </cell>
          <cell r="AT108" t="str">
            <v>SD Reservado Mantenimiento Periódico IDU Circuito Movilidad EJECUCION SITP 2016 -</v>
          </cell>
          <cell r="AU108"/>
          <cell r="AV108" t="str">
            <v>RESERVADO IDU 2016</v>
          </cell>
        </row>
        <row r="109">
          <cell r="AP109">
            <v>138680</v>
          </cell>
          <cell r="AQ109">
            <v>1000810</v>
          </cell>
          <cell r="AR109">
            <v>1</v>
          </cell>
          <cell r="AS109">
            <v>42731</v>
          </cell>
          <cell r="AT109" t="str">
            <v>SD Reservado Mantenimiento Rutinario IDU Circuito Movilidad EJECUCION SITP 2016 -</v>
          </cell>
          <cell r="AU109"/>
          <cell r="AV109" t="str">
            <v>RESERVADO IDU 2016</v>
          </cell>
        </row>
        <row r="110">
          <cell r="AP110">
            <v>138681</v>
          </cell>
          <cell r="AQ110">
            <v>1000764</v>
          </cell>
          <cell r="AR110">
            <v>1</v>
          </cell>
          <cell r="AS110">
            <v>42731</v>
          </cell>
          <cell r="AT110" t="str">
            <v>SD Reservado Mantenimiento Rutinario IDU Circuito Movilidad EJECUCION SITP 2016 -</v>
          </cell>
          <cell r="AU110"/>
          <cell r="AV110" t="str">
            <v>RESERVADO IDU 2016</v>
          </cell>
        </row>
        <row r="111">
          <cell r="AP111">
            <v>138682</v>
          </cell>
          <cell r="AQ111">
            <v>1000743</v>
          </cell>
          <cell r="AR111">
            <v>1</v>
          </cell>
          <cell r="AS111">
            <v>42731</v>
          </cell>
          <cell r="AT111" t="str">
            <v>SD Reservado Mantenimiento Rutinario IDU Circuito Movilidad EJECUCION SITP 2016 -</v>
          </cell>
          <cell r="AU111"/>
          <cell r="AV111" t="str">
            <v>RESERVADO IDU 2016</v>
          </cell>
        </row>
        <row r="112">
          <cell r="AP112">
            <v>138683</v>
          </cell>
          <cell r="AQ112">
            <v>1000486</v>
          </cell>
          <cell r="AR112">
            <v>1</v>
          </cell>
          <cell r="AS112">
            <v>42313</v>
          </cell>
          <cell r="AT112" t="str">
            <v>IDU-083-2012 Terminado Rehabilitación IDU Local  -Calzada2-POLIZA ESTABILIDAD ACTIVA</v>
          </cell>
          <cell r="AU112">
            <v>43821</v>
          </cell>
          <cell r="AV112" t="str">
            <v>POLIZA ESTABILIDAD ACTIVA IDU 083/12 VENCE EN 21/12/2019</v>
          </cell>
        </row>
        <row r="113">
          <cell r="AP113">
            <v>138725</v>
          </cell>
          <cell r="AQ113">
            <v>1000941</v>
          </cell>
          <cell r="AR113">
            <v>1</v>
          </cell>
          <cell r="AS113">
            <v>42342</v>
          </cell>
          <cell r="AT113" t="str">
            <v>IDU-1300-2014 Contratado Construcción IDU Arterial  -</v>
          </cell>
          <cell r="AU113"/>
          <cell r="AV113" t="str">
            <v>VIABLE</v>
          </cell>
        </row>
        <row r="114">
          <cell r="AP114">
            <v>139470</v>
          </cell>
          <cell r="AQ114">
            <v>1004505</v>
          </cell>
          <cell r="AR114">
            <v>1</v>
          </cell>
          <cell r="AS114">
            <v>40956</v>
          </cell>
          <cell r="AT114" t="str">
            <v>UMV-189-2009 Terminado Mantenimiento Periódico UAERMV Circuito Movilidad  -</v>
          </cell>
          <cell r="AU114"/>
          <cell r="AV114" t="str">
            <v>sc</v>
          </cell>
        </row>
        <row r="115">
          <cell r="AP115">
            <v>139471</v>
          </cell>
          <cell r="AQ115">
            <v>1004458</v>
          </cell>
          <cell r="AR115">
            <v>1</v>
          </cell>
          <cell r="AS115">
            <v>40956</v>
          </cell>
          <cell r="AT115" t="str">
            <v>UMV-189-2009 Terminado Mantenimiento Periódico UAERMV Circuito Movilidad  -</v>
          </cell>
          <cell r="AU115"/>
          <cell r="AV115" t="str">
            <v>sc</v>
          </cell>
        </row>
        <row r="116">
          <cell r="AP116">
            <v>139473</v>
          </cell>
          <cell r="AQ116">
            <v>1004427</v>
          </cell>
          <cell r="AR116">
            <v>1</v>
          </cell>
          <cell r="AS116">
            <v>40956</v>
          </cell>
          <cell r="AT116" t="str">
            <v>UMV-189-2009 Terminado Mantenimiento Periódico UAERMV Circuito Movilidad  -</v>
          </cell>
          <cell r="AU116"/>
          <cell r="AV116" t="str">
            <v>sc</v>
          </cell>
        </row>
        <row r="117">
          <cell r="AP117">
            <v>139563</v>
          </cell>
          <cell r="AQ117">
            <v>1004295</v>
          </cell>
          <cell r="AR117">
            <v>1</v>
          </cell>
          <cell r="AS117">
            <v>42101</v>
          </cell>
          <cell r="AT117" t="str">
            <v>UMV-638-2013 Terminado Acciones de Movilidad UAERMV Circuito Movilidad  -</v>
          </cell>
          <cell r="AU117"/>
          <cell r="AV117" t="str">
            <v>sc</v>
          </cell>
        </row>
        <row r="118">
          <cell r="AP118">
            <v>139564</v>
          </cell>
          <cell r="AQ118">
            <v>1004291</v>
          </cell>
          <cell r="AR118">
            <v>1</v>
          </cell>
          <cell r="AS118">
            <v>40956</v>
          </cell>
          <cell r="AT118" t="str">
            <v>UMV-189-2009 Terminado Mantenimiento Periódico UAERMV Circuito Movilidad  -</v>
          </cell>
          <cell r="AU118"/>
          <cell r="AV118" t="str">
            <v>sc</v>
          </cell>
        </row>
        <row r="119">
          <cell r="AP119">
            <v>139565</v>
          </cell>
          <cell r="AQ119">
            <v>1004289</v>
          </cell>
          <cell r="AR119">
            <v>1</v>
          </cell>
          <cell r="AS119">
            <v>40956</v>
          </cell>
          <cell r="AT119" t="str">
            <v>UMV-189-2009 Terminado Mantenimiento Periódico UAERMV Circuito Movilidad  -</v>
          </cell>
          <cell r="AU119"/>
          <cell r="AV119" t="str">
            <v>sc</v>
          </cell>
        </row>
        <row r="120">
          <cell r="AP120">
            <v>139566</v>
          </cell>
          <cell r="AQ120">
            <v>1004282</v>
          </cell>
          <cell r="AR120">
            <v>1</v>
          </cell>
          <cell r="AS120">
            <v>42101</v>
          </cell>
          <cell r="AT120" t="str">
            <v>UMV-638-2013 Terminado Acciones de Movilidad UAERMV Circuito Movilidad  -</v>
          </cell>
          <cell r="AU120"/>
          <cell r="AV120" t="str">
            <v>sc</v>
          </cell>
        </row>
        <row r="121">
          <cell r="AP121">
            <v>139567</v>
          </cell>
          <cell r="AQ121">
            <v>1004278</v>
          </cell>
          <cell r="AR121">
            <v>1</v>
          </cell>
          <cell r="AS121">
            <v>40956</v>
          </cell>
          <cell r="AT121" t="str">
            <v>UMV-189-2009 Terminado Mantenimiento Periódico UAERMV Circuito Movilidad  -</v>
          </cell>
          <cell r="AU121"/>
          <cell r="AV121" t="str">
            <v>sc</v>
          </cell>
        </row>
        <row r="122">
          <cell r="AP122">
            <v>139752</v>
          </cell>
          <cell r="AQ122">
            <v>1003992</v>
          </cell>
          <cell r="AR122">
            <v>1</v>
          </cell>
          <cell r="AS122">
            <v>42768</v>
          </cell>
          <cell r="AT122" t="str">
            <v>SD Reservado Acciones de Movilidad UAERMV Circuito Movilidad Salvando Vidas -</v>
          </cell>
          <cell r="AU122"/>
          <cell r="AV122" t="str">
            <v>sc</v>
          </cell>
        </row>
        <row r="123">
          <cell r="AP123">
            <v>139755</v>
          </cell>
          <cell r="AQ123">
            <v>1003942</v>
          </cell>
          <cell r="AR123">
            <v>1</v>
          </cell>
          <cell r="AS123">
            <v>42768</v>
          </cell>
          <cell r="AT123" t="str">
            <v>SD Reservado Acciones de Movilidad UAERMV Circuito Movilidad Salvando Vidas -</v>
          </cell>
          <cell r="AU123"/>
          <cell r="AV123" t="str">
            <v>BUEN ESTADO</v>
          </cell>
        </row>
        <row r="124">
          <cell r="AP124">
            <v>139758</v>
          </cell>
          <cell r="AQ124">
            <v>50008619</v>
          </cell>
          <cell r="AR124">
            <v>1</v>
          </cell>
          <cell r="AS124">
            <v>42313</v>
          </cell>
          <cell r="AT124" t="str">
            <v>IDU-083-2012 Terminado Mantenimiento Periódico IDU Circuito Movilidad  -Calzada2-POLIZA ESTABILIDAD ACTIVA</v>
          </cell>
          <cell r="AU124">
            <v>43821</v>
          </cell>
          <cell r="AV124" t="str">
            <v>BUEN ESTADO</v>
          </cell>
        </row>
        <row r="125">
          <cell r="AP125">
            <v>139760</v>
          </cell>
          <cell r="AQ125">
            <v>1003853</v>
          </cell>
          <cell r="AR125">
            <v>1</v>
          </cell>
          <cell r="AS125">
            <v>42768</v>
          </cell>
          <cell r="AT125" t="str">
            <v>SD Reservado Acciones de Movilidad UAERMV Circuito Movilidad Salvando Vidas -</v>
          </cell>
          <cell r="AU125"/>
          <cell r="AV125" t="str">
            <v>sc</v>
          </cell>
        </row>
        <row r="126">
          <cell r="AP126">
            <v>139764</v>
          </cell>
          <cell r="AQ126">
            <v>1003758</v>
          </cell>
          <cell r="AR126">
            <v>1</v>
          </cell>
          <cell r="AS126">
            <v>42768</v>
          </cell>
          <cell r="AT126" t="str">
            <v>SD Reservado Acciones de Movilidad UAERMV Circuito Movilidad Salvando Vidas -</v>
          </cell>
          <cell r="AU126"/>
          <cell r="AV126" t="str">
            <v>VIABLE</v>
          </cell>
        </row>
        <row r="127">
          <cell r="AP127">
            <v>139771</v>
          </cell>
          <cell r="AQ127">
            <v>1003656</v>
          </cell>
          <cell r="AR127">
            <v>1</v>
          </cell>
          <cell r="AS127">
            <v>42101</v>
          </cell>
          <cell r="AT127" t="str">
            <v>UMV-638-2013 Terminado Acciones de Movilidad UAERMV Local  -</v>
          </cell>
          <cell r="AU127"/>
          <cell r="AV127" t="str">
            <v>sc</v>
          </cell>
        </row>
        <row r="128">
          <cell r="AP128">
            <v>139806</v>
          </cell>
          <cell r="AQ128">
            <v>1003610</v>
          </cell>
          <cell r="AR128">
            <v>1</v>
          </cell>
          <cell r="AS128">
            <v>42313</v>
          </cell>
          <cell r="AT128" t="str">
            <v>IDU-2053-2015 Terminado Acciones de Movilidad IDU Circuito Movilidad  -</v>
          </cell>
          <cell r="AU128"/>
          <cell r="AV128" t="str">
            <v>sc</v>
          </cell>
        </row>
        <row r="129">
          <cell r="AP129">
            <v>139807</v>
          </cell>
          <cell r="AQ129">
            <v>1003600</v>
          </cell>
          <cell r="AR129">
            <v>1</v>
          </cell>
          <cell r="AS129">
            <v>42313</v>
          </cell>
          <cell r="AT129" t="str">
            <v>IDU-2053-2015 Terminado Acciones de Movilidad IDU Circuito Movilidad  -</v>
          </cell>
          <cell r="AU129"/>
          <cell r="AV129" t="str">
            <v>sc</v>
          </cell>
        </row>
        <row r="130">
          <cell r="AP130">
            <v>139855</v>
          </cell>
          <cell r="AQ130">
            <v>1003677</v>
          </cell>
          <cell r="AR130">
            <v>1</v>
          </cell>
          <cell r="AS130">
            <v>42101</v>
          </cell>
          <cell r="AT130" t="str">
            <v>UMV-638-2013 Terminado Acciones de Movilidad UAERMV Circuito Movilidad  -</v>
          </cell>
          <cell r="AU130"/>
          <cell r="AV130" t="str">
            <v>sc</v>
          </cell>
        </row>
        <row r="131">
          <cell r="AP131">
            <v>139856</v>
          </cell>
          <cell r="AQ131">
            <v>1003632</v>
          </cell>
          <cell r="AR131">
            <v>1</v>
          </cell>
          <cell r="AS131">
            <v>42731</v>
          </cell>
          <cell r="AT131" t="str">
            <v>SD Reservado Mantenimiento Rutinario IDU Circuito Movilidad EJECUCION SITP 2016 -</v>
          </cell>
          <cell r="AU131"/>
          <cell r="AV131" t="str">
            <v>sc</v>
          </cell>
        </row>
        <row r="132">
          <cell r="AP132">
            <v>139873</v>
          </cell>
          <cell r="AQ132">
            <v>1003474</v>
          </cell>
          <cell r="AR132">
            <v>1</v>
          </cell>
          <cell r="AS132">
            <v>42313</v>
          </cell>
          <cell r="AT132" t="str">
            <v>IDU-49-2012 Terminado Acciones de Movilidad IDU Local  -</v>
          </cell>
          <cell r="AU132"/>
          <cell r="AV132" t="str">
            <v>sc</v>
          </cell>
        </row>
        <row r="133">
          <cell r="AP133">
            <v>139874</v>
          </cell>
          <cell r="AQ133">
            <v>1003463</v>
          </cell>
          <cell r="AR133">
            <v>1</v>
          </cell>
          <cell r="AS133">
            <v>42313</v>
          </cell>
          <cell r="AT133" t="str">
            <v>IDU-49-2012 Terminado Acciones de Movilidad IDU Local  -</v>
          </cell>
          <cell r="AU133"/>
          <cell r="AV133" t="str">
            <v>sc</v>
          </cell>
        </row>
        <row r="134">
          <cell r="AP134">
            <v>139895</v>
          </cell>
          <cell r="AQ134">
            <v>1003331</v>
          </cell>
          <cell r="AR134">
            <v>1</v>
          </cell>
          <cell r="AS134">
            <v>41439</v>
          </cell>
          <cell r="AT134" t="str">
            <v>071-2013 Reservado Mantenimiento Periódico FDL USAQUEN Local  -</v>
          </cell>
          <cell r="AU134"/>
          <cell r="AV134" t="str">
            <v>sc</v>
          </cell>
        </row>
        <row r="135">
          <cell r="AP135">
            <v>139903</v>
          </cell>
          <cell r="AQ135">
            <v>1003678</v>
          </cell>
          <cell r="AR135">
            <v>1</v>
          </cell>
          <cell r="AS135">
            <v>42760</v>
          </cell>
          <cell r="AT135" t="str">
            <v>SD Terminado Parcheo UAERMV Arterial SD Reporte Ejecución diciembre de 2016-</v>
          </cell>
          <cell r="AU135"/>
          <cell r="AV135" t="str">
            <v>sc</v>
          </cell>
        </row>
        <row r="136">
          <cell r="AP136">
            <v>139904</v>
          </cell>
          <cell r="AQ136">
            <v>1003678</v>
          </cell>
          <cell r="AR136">
            <v>1</v>
          </cell>
          <cell r="AS136">
            <v>42760</v>
          </cell>
          <cell r="AT136" t="str">
            <v>SD Terminado Parcheo UAERMV Arterial SD Reporte Ejecución diciembre de 2016-</v>
          </cell>
          <cell r="AU136"/>
          <cell r="AV136" t="str">
            <v>sc</v>
          </cell>
        </row>
        <row r="137">
          <cell r="AP137">
            <v>139905</v>
          </cell>
          <cell r="AQ137">
            <v>1003660</v>
          </cell>
          <cell r="AR137">
            <v>1</v>
          </cell>
          <cell r="AS137">
            <v>42760</v>
          </cell>
          <cell r="AT137" t="str">
            <v>SD Terminado Parcheo UAERMV Arterial SD Reporte Ejecución diciembre de 2016-</v>
          </cell>
          <cell r="AU137"/>
          <cell r="AV137" t="str">
            <v>sc</v>
          </cell>
        </row>
        <row r="138">
          <cell r="AP138">
            <v>139906</v>
          </cell>
          <cell r="AQ138">
            <v>1003660</v>
          </cell>
          <cell r="AR138">
            <v>1</v>
          </cell>
          <cell r="AS138">
            <v>42760</v>
          </cell>
          <cell r="AT138" t="str">
            <v>SD Terminado Parcheo UAERMV Arterial SD Reporte Ejecución diciembre de 2016-</v>
          </cell>
          <cell r="AU138"/>
          <cell r="AV138" t="str">
            <v>sc</v>
          </cell>
        </row>
        <row r="139">
          <cell r="AP139">
            <v>139913</v>
          </cell>
          <cell r="AQ139">
            <v>1003517</v>
          </cell>
          <cell r="AR139">
            <v>1</v>
          </cell>
          <cell r="AS139">
            <v>42342</v>
          </cell>
          <cell r="AT139" t="str">
            <v>IDU-66-2009 Terminado Construcción IDU Arterial  -</v>
          </cell>
          <cell r="AU139"/>
          <cell r="AV139" t="str">
            <v>sc</v>
          </cell>
        </row>
        <row r="140">
          <cell r="AP140">
            <v>140021</v>
          </cell>
          <cell r="AQ140">
            <v>1006482</v>
          </cell>
          <cell r="AR140">
            <v>1</v>
          </cell>
          <cell r="AS140">
            <v>42768</v>
          </cell>
          <cell r="AT140" t="str">
            <v>SD Reservado Acciones de Movilidad UAERMV Circuito Movilidad Salvando Vidas -</v>
          </cell>
          <cell r="AU140"/>
          <cell r="AV140" t="str">
            <v>UMV SALVANDO VIDAS</v>
          </cell>
        </row>
        <row r="141">
          <cell r="AP141">
            <v>140024</v>
          </cell>
          <cell r="AQ141">
            <v>1003313</v>
          </cell>
          <cell r="AR141">
            <v>1</v>
          </cell>
          <cell r="AS141">
            <v>42768</v>
          </cell>
          <cell r="AT141" t="str">
            <v>SD Reservado Acciones de Movilidad UAERMV Circuito Movilidad Salvando Vidas -</v>
          </cell>
          <cell r="AU141"/>
          <cell r="AV141" t="str">
            <v>UMV SALVANDO VIDAS</v>
          </cell>
        </row>
        <row r="142">
          <cell r="AP142">
            <v>140026</v>
          </cell>
          <cell r="AQ142">
            <v>1003249</v>
          </cell>
          <cell r="AR142">
            <v>1</v>
          </cell>
          <cell r="AS142">
            <v>42768</v>
          </cell>
          <cell r="AT142" t="str">
            <v>SD Reservado Acciones de Movilidad UAERMV Circuito Movilidad Salvando Vidas -</v>
          </cell>
          <cell r="AU142"/>
          <cell r="AV142" t="str">
            <v>UMV SALVANDO VIDAS</v>
          </cell>
        </row>
        <row r="143">
          <cell r="AP143">
            <v>140028</v>
          </cell>
          <cell r="AQ143">
            <v>1003231</v>
          </cell>
          <cell r="AR143">
            <v>1</v>
          </cell>
          <cell r="AS143">
            <v>42768</v>
          </cell>
          <cell r="AT143" t="str">
            <v>SD Reservado Acciones de Movilidad UAERMV Circuito Movilidad Salvando Vidas -</v>
          </cell>
          <cell r="AU143"/>
          <cell r="AV143" t="str">
            <v>VIABLE</v>
          </cell>
        </row>
        <row r="144">
          <cell r="AP144">
            <v>140032</v>
          </cell>
          <cell r="AQ144">
            <v>1003153</v>
          </cell>
          <cell r="AR144">
            <v>1</v>
          </cell>
          <cell r="AS144">
            <v>42768</v>
          </cell>
          <cell r="AT144" t="str">
            <v>SD Reservado Acciones de Movilidad UAERMV Circuito Movilidad Salvando Vidas -</v>
          </cell>
          <cell r="AU144"/>
          <cell r="AV144" t="str">
            <v>UMV SALVANDO VIDAS</v>
          </cell>
        </row>
        <row r="145">
          <cell r="AP145">
            <v>140064</v>
          </cell>
          <cell r="AQ145">
            <v>1003001</v>
          </cell>
          <cell r="AR145">
            <v>1</v>
          </cell>
          <cell r="AS145">
            <v>41439</v>
          </cell>
          <cell r="AT145" t="str">
            <v>SD Reservado Mantenimiento Periódico FDL USAQUEN Circuito Movilidad  -</v>
          </cell>
          <cell r="AU145"/>
          <cell r="AV145" t="str">
            <v>sc</v>
          </cell>
        </row>
        <row r="146">
          <cell r="AP146">
            <v>140065</v>
          </cell>
          <cell r="AQ146">
            <v>1002996</v>
          </cell>
          <cell r="AR146">
            <v>1</v>
          </cell>
          <cell r="AS146">
            <v>42768</v>
          </cell>
          <cell r="AT146" t="str">
            <v>SD Reservado Acciones de Movilidad UAERMV Circuito Movilidad Salvando Vidas -</v>
          </cell>
          <cell r="AU146"/>
          <cell r="AV146" t="str">
            <v>sc</v>
          </cell>
        </row>
        <row r="147">
          <cell r="AP147">
            <v>140066</v>
          </cell>
          <cell r="AQ147">
            <v>1002991</v>
          </cell>
          <cell r="AR147">
            <v>1</v>
          </cell>
          <cell r="AS147">
            <v>42768</v>
          </cell>
          <cell r="AT147" t="str">
            <v>SD Reservado Acciones de Movilidad UAERMV Circuito Movilidad Salvando Vidas -</v>
          </cell>
          <cell r="AU147"/>
          <cell r="AV147" t="str">
            <v>sc</v>
          </cell>
        </row>
        <row r="148">
          <cell r="AP148">
            <v>140067</v>
          </cell>
          <cell r="AQ148">
            <v>1002987</v>
          </cell>
          <cell r="AR148">
            <v>1</v>
          </cell>
          <cell r="AS148">
            <v>42768</v>
          </cell>
          <cell r="AT148" t="str">
            <v>SD Reservado Acciones de Movilidad UAERMV Circuito Movilidad Salvando Vidas -</v>
          </cell>
          <cell r="AU148"/>
          <cell r="AV148" t="str">
            <v>sc</v>
          </cell>
        </row>
        <row r="149">
          <cell r="AP149">
            <v>140068</v>
          </cell>
          <cell r="AQ149">
            <v>1002983</v>
          </cell>
          <cell r="AR149">
            <v>1</v>
          </cell>
          <cell r="AS149">
            <v>42768</v>
          </cell>
          <cell r="AT149" t="str">
            <v>SD Reservado Acciones de Movilidad UAERMV Circuito Movilidad Salvando Vidas -</v>
          </cell>
          <cell r="AU149"/>
          <cell r="AV149" t="str">
            <v>sc</v>
          </cell>
        </row>
        <row r="150">
          <cell r="AP150">
            <v>140069</v>
          </cell>
          <cell r="AQ150">
            <v>1002976</v>
          </cell>
          <cell r="AR150">
            <v>1</v>
          </cell>
          <cell r="AS150">
            <v>42768</v>
          </cell>
          <cell r="AT150" t="str">
            <v>SD Reservado Acciones de Movilidad UAERMV Circuito Movilidad Salvando Vidas -</v>
          </cell>
          <cell r="AU150"/>
          <cell r="AV150" t="str">
            <v>sc</v>
          </cell>
        </row>
        <row r="151">
          <cell r="AP151">
            <v>140071</v>
          </cell>
          <cell r="AQ151">
            <v>1002965</v>
          </cell>
          <cell r="AR151">
            <v>1</v>
          </cell>
          <cell r="AS151">
            <v>42768</v>
          </cell>
          <cell r="AT151" t="str">
            <v>SD Reservado Acciones de Movilidad UAERMV Circuito Movilidad Salvando Vidas -</v>
          </cell>
          <cell r="AU151"/>
          <cell r="AV151" t="str">
            <v>sc</v>
          </cell>
        </row>
        <row r="152">
          <cell r="AP152">
            <v>140079</v>
          </cell>
          <cell r="AQ152">
            <v>1002952</v>
          </cell>
          <cell r="AR152">
            <v>1</v>
          </cell>
          <cell r="AS152">
            <v>42731</v>
          </cell>
          <cell r="AT152" t="str">
            <v>SD Reservado Mantenimiento Periódico IDU Circuito Movilidad EJECUCION SITP 2016 -</v>
          </cell>
          <cell r="AU152"/>
          <cell r="AV152" t="str">
            <v>SITP 2016</v>
          </cell>
        </row>
        <row r="153">
          <cell r="AP153">
            <v>140080</v>
          </cell>
          <cell r="AQ153">
            <v>1002933</v>
          </cell>
          <cell r="AR153">
            <v>1</v>
          </cell>
          <cell r="AS153">
            <v>42731</v>
          </cell>
          <cell r="AT153" t="str">
            <v>SD Reservado Mantenimiento Periódico IDU Circuito Movilidad EJECUCION SITP 2016 -</v>
          </cell>
          <cell r="AU153"/>
          <cell r="AV153" t="str">
            <v>SITP 2016</v>
          </cell>
        </row>
        <row r="154">
          <cell r="AP154">
            <v>140082</v>
          </cell>
          <cell r="AQ154">
            <v>1002883</v>
          </cell>
          <cell r="AR154">
            <v>1</v>
          </cell>
          <cell r="AS154">
            <v>42731</v>
          </cell>
          <cell r="AT154" t="str">
            <v>SD Reservado Mantenimiento Periódico IDU Circuito Movilidad EJECUCION SITP 2016 -</v>
          </cell>
          <cell r="AU154"/>
          <cell r="AV154" t="str">
            <v>SITP 2016</v>
          </cell>
        </row>
        <row r="155">
          <cell r="AP155">
            <v>140121</v>
          </cell>
          <cell r="AQ155">
            <v>1003391</v>
          </cell>
          <cell r="AR155">
            <v>1</v>
          </cell>
          <cell r="AS155">
            <v>42342</v>
          </cell>
          <cell r="AT155" t="str">
            <v>IDU-1654-2014 Contratado Construcción IDU Arterial  -</v>
          </cell>
          <cell r="AU155"/>
          <cell r="AV155" t="str">
            <v>sc</v>
          </cell>
        </row>
        <row r="156">
          <cell r="AP156">
            <v>140122</v>
          </cell>
          <cell r="AQ156">
            <v>1003391</v>
          </cell>
          <cell r="AR156">
            <v>1</v>
          </cell>
          <cell r="AS156">
            <v>42101</v>
          </cell>
          <cell r="AT156" t="str">
            <v>UMV-638-2013 Terminado Acciones de Movilidad UAERMV Arterial  -</v>
          </cell>
          <cell r="AU156"/>
          <cell r="AV156" t="str">
            <v>sc</v>
          </cell>
        </row>
        <row r="157">
          <cell r="AP157">
            <v>140123</v>
          </cell>
          <cell r="AQ157">
            <v>1003369</v>
          </cell>
          <cell r="AR157">
            <v>1</v>
          </cell>
          <cell r="AS157">
            <v>42342</v>
          </cell>
          <cell r="AT157" t="str">
            <v>IDU-1654-2014 Contratado Construcción IDU Arterial  -</v>
          </cell>
          <cell r="AU157"/>
          <cell r="AV157" t="str">
            <v>sc</v>
          </cell>
        </row>
        <row r="158">
          <cell r="AP158">
            <v>140124</v>
          </cell>
          <cell r="AQ158">
            <v>1003369</v>
          </cell>
          <cell r="AR158">
            <v>1</v>
          </cell>
          <cell r="AS158">
            <v>42101</v>
          </cell>
          <cell r="AT158" t="str">
            <v>UMV-638-2013 Terminado Acciones de Movilidad UAERMV Arterial  -</v>
          </cell>
          <cell r="AU158"/>
          <cell r="AV158" t="str">
            <v>sc</v>
          </cell>
        </row>
        <row r="159">
          <cell r="AP159">
            <v>140125</v>
          </cell>
          <cell r="AQ159">
            <v>1003341</v>
          </cell>
          <cell r="AR159">
            <v>1</v>
          </cell>
          <cell r="AS159">
            <v>42342</v>
          </cell>
          <cell r="AT159" t="str">
            <v>IDU-1654-2014 En Ejecución Construcción IDU Arterial  -</v>
          </cell>
          <cell r="AU159"/>
          <cell r="AV159" t="str">
            <v>sc</v>
          </cell>
        </row>
        <row r="160">
          <cell r="AP160">
            <v>140126</v>
          </cell>
          <cell r="AQ160">
            <v>1003341</v>
          </cell>
          <cell r="AR160">
            <v>1</v>
          </cell>
          <cell r="AS160">
            <v>42101</v>
          </cell>
          <cell r="AT160" t="str">
            <v>UMV-638-2013 Terminado Acciones de Movilidad UAERMV Arterial  -</v>
          </cell>
          <cell r="AU160"/>
          <cell r="AV160" t="str">
            <v>sc</v>
          </cell>
        </row>
        <row r="161">
          <cell r="AP161">
            <v>140129</v>
          </cell>
          <cell r="AQ161">
            <v>1003294</v>
          </cell>
          <cell r="AR161">
            <v>1</v>
          </cell>
          <cell r="AS161">
            <v>42101</v>
          </cell>
          <cell r="AT161" t="str">
            <v>UMV-638-2013 Terminado Acciones de Movilidad UAERMV Arterial  -</v>
          </cell>
          <cell r="AU161"/>
          <cell r="AV161" t="str">
            <v>sc</v>
          </cell>
        </row>
        <row r="162">
          <cell r="AP162">
            <v>140130</v>
          </cell>
          <cell r="AQ162">
            <v>1003294</v>
          </cell>
          <cell r="AR162">
            <v>1</v>
          </cell>
          <cell r="AS162">
            <v>42101</v>
          </cell>
          <cell r="AT162" t="str">
            <v>UMV-638-2013 Terminado Acciones de Movilidad UAERMV Arterial  -</v>
          </cell>
          <cell r="AU162"/>
          <cell r="AV162" t="str">
            <v>sc</v>
          </cell>
        </row>
        <row r="163">
          <cell r="AP163">
            <v>140131</v>
          </cell>
          <cell r="AQ163">
            <v>1003273</v>
          </cell>
          <cell r="AR163">
            <v>1</v>
          </cell>
          <cell r="AS163">
            <v>42342</v>
          </cell>
          <cell r="AT163" t="str">
            <v>IDU-1654-2014 Contratado Construcción IDU Arterial  -</v>
          </cell>
          <cell r="AU163"/>
          <cell r="AV163" t="str">
            <v>sc</v>
          </cell>
        </row>
        <row r="164">
          <cell r="AP164">
            <v>140132</v>
          </cell>
          <cell r="AQ164">
            <v>1003273</v>
          </cell>
          <cell r="AR164">
            <v>1</v>
          </cell>
          <cell r="AS164">
            <v>42101</v>
          </cell>
          <cell r="AT164" t="str">
            <v>UMV-638-2013 Terminado Acciones de Movilidad UAERMV Arterial  -</v>
          </cell>
          <cell r="AU164"/>
          <cell r="AV164" t="str">
            <v>sc</v>
          </cell>
        </row>
        <row r="165">
          <cell r="AP165">
            <v>140135</v>
          </cell>
          <cell r="AQ165">
            <v>1003239</v>
          </cell>
          <cell r="AR165">
            <v>1</v>
          </cell>
          <cell r="AS165">
            <v>42342</v>
          </cell>
          <cell r="AT165" t="str">
            <v>IDU-1654-2014 En Ejecución Construcción IDU Arterial  -</v>
          </cell>
          <cell r="AU165"/>
          <cell r="AV165" t="str">
            <v>sc</v>
          </cell>
        </row>
        <row r="166">
          <cell r="AP166">
            <v>140136</v>
          </cell>
          <cell r="AQ166">
            <v>1003239</v>
          </cell>
          <cell r="AR166">
            <v>1</v>
          </cell>
          <cell r="AS166">
            <v>42313</v>
          </cell>
          <cell r="AT166" t="str">
            <v>IDU-69-2008 Terminado Acciones de Movilidad IDU Arterial  -</v>
          </cell>
          <cell r="AU166"/>
          <cell r="AV166" t="str">
            <v>sc</v>
          </cell>
        </row>
        <row r="167">
          <cell r="AP167">
            <v>140137</v>
          </cell>
          <cell r="AQ167">
            <v>1003178</v>
          </cell>
          <cell r="AR167">
            <v>1</v>
          </cell>
          <cell r="AS167">
            <v>42342</v>
          </cell>
          <cell r="AT167" t="str">
            <v>IDU-1654-2014 En Ejecución Construcción IDU Arterial  -</v>
          </cell>
          <cell r="AU167"/>
          <cell r="AV167" t="str">
            <v>sc</v>
          </cell>
        </row>
        <row r="168">
          <cell r="AP168">
            <v>140138</v>
          </cell>
          <cell r="AQ168">
            <v>1003178</v>
          </cell>
          <cell r="AR168">
            <v>1</v>
          </cell>
          <cell r="AS168">
            <v>42313</v>
          </cell>
          <cell r="AT168" t="str">
            <v>IDU-69-2008 Terminado Acciones de Movilidad IDU Arterial  -</v>
          </cell>
          <cell r="AU168"/>
          <cell r="AV168" t="str">
            <v>sc</v>
          </cell>
        </row>
        <row r="169">
          <cell r="AP169">
            <v>140139</v>
          </cell>
          <cell r="AQ169">
            <v>1003142</v>
          </cell>
          <cell r="AR169">
            <v>1</v>
          </cell>
          <cell r="AS169">
            <v>42342</v>
          </cell>
          <cell r="AT169" t="str">
            <v>IDU-1654-2014 Contratado Construcción IDU Arterial  -</v>
          </cell>
          <cell r="AU169"/>
          <cell r="AV169" t="str">
            <v>sc</v>
          </cell>
        </row>
        <row r="170">
          <cell r="AP170">
            <v>140140</v>
          </cell>
          <cell r="AQ170">
            <v>1003142</v>
          </cell>
          <cell r="AR170">
            <v>1</v>
          </cell>
          <cell r="AS170">
            <v>42101</v>
          </cell>
          <cell r="AT170" t="str">
            <v>UMV-638-2013 Terminado Acciones de Movilidad UAERMV Arterial  -</v>
          </cell>
          <cell r="AU170"/>
          <cell r="AV170" t="str">
            <v>sc</v>
          </cell>
        </row>
        <row r="171">
          <cell r="AP171">
            <v>140141</v>
          </cell>
          <cell r="AQ171">
            <v>1003115</v>
          </cell>
          <cell r="AR171">
            <v>1</v>
          </cell>
          <cell r="AS171">
            <v>42342</v>
          </cell>
          <cell r="AT171" t="str">
            <v>IDU-1654-2014 Contratado Construcción IDU Arterial  -</v>
          </cell>
          <cell r="AU171"/>
          <cell r="AV171" t="str">
            <v>sc</v>
          </cell>
        </row>
        <row r="172">
          <cell r="AP172">
            <v>140142</v>
          </cell>
          <cell r="AQ172">
            <v>1003115</v>
          </cell>
          <cell r="AR172">
            <v>1</v>
          </cell>
          <cell r="AS172">
            <v>42313</v>
          </cell>
          <cell r="AT172" t="str">
            <v>IDU-69-2008 Terminado Acciones de Movilidad IDU Arterial  -</v>
          </cell>
          <cell r="AU172"/>
          <cell r="AV172" t="str">
            <v>sc</v>
          </cell>
        </row>
        <row r="173">
          <cell r="AP173">
            <v>140199</v>
          </cell>
          <cell r="AQ173">
            <v>1002830</v>
          </cell>
          <cell r="AR173">
            <v>1</v>
          </cell>
          <cell r="AS173">
            <v>42313</v>
          </cell>
          <cell r="AT173" t="str">
            <v>IDU-69-2008 Terminado Acciones de Movilidad IDU Circuito Movilidad  -</v>
          </cell>
          <cell r="AU173"/>
          <cell r="AV173" t="str">
            <v>sc</v>
          </cell>
        </row>
        <row r="174">
          <cell r="AP174">
            <v>140242</v>
          </cell>
          <cell r="AQ174">
            <v>1002852</v>
          </cell>
          <cell r="AR174">
            <v>1</v>
          </cell>
          <cell r="AS174">
            <v>42313</v>
          </cell>
          <cell r="AT174" t="str">
            <v>CONV-009-2011 Terminado Mantenimiento Periódico IDU Circuito Movilidad  -</v>
          </cell>
          <cell r="AU174"/>
          <cell r="AV174" t="str">
            <v>INTERVENCION IDU CONV-009-2011 Mantenimiento Periódico Fecha Reporte 4/11/2015</v>
          </cell>
        </row>
        <row r="175">
          <cell r="AP175">
            <v>140244</v>
          </cell>
          <cell r="AQ175">
            <v>1002822</v>
          </cell>
          <cell r="AR175">
            <v>1</v>
          </cell>
          <cell r="AS175">
            <v>42313</v>
          </cell>
          <cell r="AT175" t="str">
            <v>CONV-009-2011 Terminado Mantenimiento Periódico IDU Circuito Movilidad  -</v>
          </cell>
          <cell r="AU175"/>
          <cell r="AV175" t="str">
            <v>INTERVENCION IDU CONV-009-2011 Mantenimiento Periódico Fecha Reporte 4/11/2015</v>
          </cell>
        </row>
        <row r="176">
          <cell r="AP176">
            <v>140256</v>
          </cell>
          <cell r="AQ176">
            <v>1002509</v>
          </cell>
          <cell r="AR176">
            <v>1</v>
          </cell>
          <cell r="AS176">
            <v>42164</v>
          </cell>
          <cell r="AT176" t="str">
            <v>SD Reservado Mantenimiento Periódico FDL USAQUEN Local MEJORAMIENTO INTEGRAL DE LA MALLA VIAL Y EP -</v>
          </cell>
          <cell r="AU176"/>
          <cell r="AV176" t="str">
            <v>sc</v>
          </cell>
        </row>
        <row r="177">
          <cell r="AP177">
            <v>140257</v>
          </cell>
          <cell r="AQ177">
            <v>1002489</v>
          </cell>
          <cell r="AR177">
            <v>1</v>
          </cell>
          <cell r="AS177">
            <v>42412</v>
          </cell>
          <cell r="AT177" t="str">
            <v>SD Terminado Acciones de Movilidad FDL USAQUEN Local  -</v>
          </cell>
          <cell r="AU177"/>
          <cell r="AV177" t="str">
            <v>sc</v>
          </cell>
        </row>
        <row r="178">
          <cell r="AP178">
            <v>140258</v>
          </cell>
          <cell r="AQ178">
            <v>1002456</v>
          </cell>
          <cell r="AR178">
            <v>1</v>
          </cell>
          <cell r="AS178">
            <v>42412</v>
          </cell>
          <cell r="AT178" t="str">
            <v>071-2013 Terminado Mantenimiento Periódico FDL USAQUEN Local  Rep agosto 2015 pero ejecucion 2014-</v>
          </cell>
          <cell r="AU178"/>
          <cell r="AV178" t="str">
            <v>sc</v>
          </cell>
        </row>
        <row r="179">
          <cell r="AP179">
            <v>140259</v>
          </cell>
          <cell r="AQ179">
            <v>1002425</v>
          </cell>
          <cell r="AR179">
            <v>1</v>
          </cell>
          <cell r="AS179">
            <v>42164</v>
          </cell>
          <cell r="AT179" t="str">
            <v>SD Reservado Mantenimiento Periódico FDL USAQUEN Local MEJORAMIENTO INTEGRAL DE LA MALLA VIAL Y EP -</v>
          </cell>
          <cell r="AU179"/>
          <cell r="AV179" t="str">
            <v>sc</v>
          </cell>
        </row>
        <row r="180">
          <cell r="AP180">
            <v>140260</v>
          </cell>
          <cell r="AQ180">
            <v>1002404</v>
          </cell>
          <cell r="AR180">
            <v>1</v>
          </cell>
          <cell r="AS180">
            <v>42164</v>
          </cell>
          <cell r="AT180" t="str">
            <v>071-2013 Reservado Mantenimiento Periódico FDL USAQUEN Circuito Movilidad MEJORAMIENTO INTEGRAL DE LA MALLA VIAL Y EP -</v>
          </cell>
          <cell r="AU180"/>
          <cell r="AV180" t="str">
            <v>sc</v>
          </cell>
        </row>
        <row r="181">
          <cell r="AP181">
            <v>140261</v>
          </cell>
          <cell r="AQ181">
            <v>1002388</v>
          </cell>
          <cell r="AR181">
            <v>1</v>
          </cell>
          <cell r="AS181">
            <v>42412</v>
          </cell>
          <cell r="AT181" t="str">
            <v>071-2013 Terminado Mantenimiento Periódico FDL USAQUEN Local  Rep agosto 2015 pero ejecucion 2014-</v>
          </cell>
          <cell r="AU181"/>
          <cell r="AV181" t="str">
            <v>sc</v>
          </cell>
        </row>
        <row r="182">
          <cell r="AP182">
            <v>140460</v>
          </cell>
          <cell r="AQ182">
            <v>1002095</v>
          </cell>
          <cell r="AR182">
            <v>1</v>
          </cell>
          <cell r="AS182">
            <v>42503</v>
          </cell>
          <cell r="AT182" t="str">
            <v>IDU-1810-2013 Terminado Diagnostico IDU Arterial  -</v>
          </cell>
          <cell r="AU182"/>
          <cell r="AV182" t="str">
            <v>sc</v>
          </cell>
        </row>
        <row r="183">
          <cell r="AP183">
            <v>140461</v>
          </cell>
          <cell r="AQ183">
            <v>1002057</v>
          </cell>
          <cell r="AR183">
            <v>1</v>
          </cell>
          <cell r="AS183">
            <v>42503</v>
          </cell>
          <cell r="AT183" t="str">
            <v>IDU-1810-2013 Terminado Diagnostico IDU Arterial  -</v>
          </cell>
          <cell r="AU183"/>
          <cell r="AV183" t="str">
            <v>sc</v>
          </cell>
        </row>
        <row r="184">
          <cell r="AP184">
            <v>140462</v>
          </cell>
          <cell r="AQ184">
            <v>1002029</v>
          </cell>
          <cell r="AR184">
            <v>1</v>
          </cell>
          <cell r="AS184">
            <v>42503</v>
          </cell>
          <cell r="AT184" t="str">
            <v>IDU-1810-2013 Terminado Diagnostico IDU Arterial  -</v>
          </cell>
          <cell r="AU184"/>
          <cell r="AV184" t="str">
            <v>sc</v>
          </cell>
        </row>
        <row r="185">
          <cell r="AP185">
            <v>140481</v>
          </cell>
          <cell r="AQ185">
            <v>1001907</v>
          </cell>
          <cell r="AR185">
            <v>1</v>
          </cell>
          <cell r="AS185">
            <v>42503</v>
          </cell>
          <cell r="AT185" t="str">
            <v>IDU-1810-2013 Terminado Mantenimiento Periódico IDU Arterial  --POLIZA ESTABILIDAD ACTIVA</v>
          </cell>
          <cell r="AU185">
            <v>44165</v>
          </cell>
          <cell r="AV185" t="str">
            <v>sc</v>
          </cell>
        </row>
        <row r="186">
          <cell r="AP186">
            <v>140482</v>
          </cell>
          <cell r="AQ186">
            <v>1001907</v>
          </cell>
          <cell r="AR186">
            <v>1</v>
          </cell>
          <cell r="AS186">
            <v>42760</v>
          </cell>
          <cell r="AT186" t="str">
            <v>SD Terminado Parcheo UAERMV Arterial SD Reporte Ejecución diciembre de 2016--POLIZA ESTABILIDAD ACTIVA</v>
          </cell>
          <cell r="AU186">
            <v>44165</v>
          </cell>
          <cell r="AV186" t="str">
            <v>sc</v>
          </cell>
        </row>
        <row r="187">
          <cell r="AP187">
            <v>140483</v>
          </cell>
          <cell r="AQ187">
            <v>1001889</v>
          </cell>
          <cell r="AR187">
            <v>1</v>
          </cell>
          <cell r="AS187">
            <v>42503</v>
          </cell>
          <cell r="AT187" t="str">
            <v>IDU-1810-2013 Terminado Mantenimiento Periódico IDU Arterial  --POLIZA ESTABILIDAD ACTIVA</v>
          </cell>
          <cell r="AU187">
            <v>44165</v>
          </cell>
          <cell r="AV187" t="str">
            <v>sc</v>
          </cell>
        </row>
        <row r="188">
          <cell r="AP188">
            <v>140484</v>
          </cell>
          <cell r="AQ188">
            <v>1001889</v>
          </cell>
          <cell r="AR188">
            <v>1</v>
          </cell>
          <cell r="AS188">
            <v>42503</v>
          </cell>
          <cell r="AT188" t="str">
            <v>IDU-1810-2013 Terminado Diagnostico IDU Arterial  --POLIZA ESTABILIDAD ACTIVA</v>
          </cell>
          <cell r="AU188">
            <v>44165</v>
          </cell>
          <cell r="AV188" t="str">
            <v>sc</v>
          </cell>
        </row>
        <row r="189">
          <cell r="AP189">
            <v>140485</v>
          </cell>
          <cell r="AQ189">
            <v>1001862</v>
          </cell>
          <cell r="AR189">
            <v>1</v>
          </cell>
          <cell r="AS189">
            <v>42503</v>
          </cell>
          <cell r="AT189" t="str">
            <v>IDU-1810-2013 Terminado Mantenimiento Periódico IDU Arterial  --POLIZA ESTABILIDAD ACTIVA</v>
          </cell>
          <cell r="AU189">
            <v>44165</v>
          </cell>
          <cell r="AV189" t="str">
            <v>sc</v>
          </cell>
        </row>
        <row r="190">
          <cell r="AP190">
            <v>140486</v>
          </cell>
          <cell r="AQ190">
            <v>1001862</v>
          </cell>
          <cell r="AR190">
            <v>1</v>
          </cell>
          <cell r="AS190">
            <v>42503</v>
          </cell>
          <cell r="AT190" t="str">
            <v>IDU-1810-2013 Terminado Diagnostico IDU Arterial  --POLIZA ESTABILIDAD ACTIVA</v>
          </cell>
          <cell r="AU190">
            <v>44165</v>
          </cell>
          <cell r="AV190" t="str">
            <v>sc</v>
          </cell>
        </row>
        <row r="191">
          <cell r="AP191">
            <v>140544</v>
          </cell>
          <cell r="AQ191">
            <v>1002278</v>
          </cell>
          <cell r="AR191">
            <v>1</v>
          </cell>
          <cell r="AS191">
            <v>42412</v>
          </cell>
          <cell r="AT191" t="str">
            <v>071-2013 Terminado Mantenimiento Periódico FDL USAQUEN Local  Rep agosto 2015 pero ejecucion 2014-</v>
          </cell>
          <cell r="AU191"/>
          <cell r="AV191" t="str">
            <v>RESERVADO FDL Mantenimiento Periódico Fecha Reporte 11/2/2016</v>
          </cell>
        </row>
        <row r="192">
          <cell r="AP192">
            <v>140545</v>
          </cell>
          <cell r="AQ192">
            <v>1002208</v>
          </cell>
          <cell r="AR192">
            <v>1</v>
          </cell>
          <cell r="AS192">
            <v>41439</v>
          </cell>
          <cell r="AT192" t="str">
            <v>SD Reservado Mantenimiento Periódico FDL USAQUEN Circuito Movilidad  -</v>
          </cell>
          <cell r="AU192"/>
          <cell r="AV192" t="str">
            <v>RESERVADO FDL</v>
          </cell>
        </row>
        <row r="193">
          <cell r="AP193">
            <v>140546</v>
          </cell>
          <cell r="AQ193">
            <v>1002183</v>
          </cell>
          <cell r="AR193">
            <v>1</v>
          </cell>
          <cell r="AS193">
            <v>41439</v>
          </cell>
          <cell r="AT193" t="str">
            <v>SD Reservado Mantenimiento Periódico FDL USAQUEN Circuito Movilidad  -</v>
          </cell>
          <cell r="AU193"/>
          <cell r="AV193" t="str">
            <v>RESERVADO FDL</v>
          </cell>
        </row>
        <row r="194">
          <cell r="AP194">
            <v>140547</v>
          </cell>
          <cell r="AQ194">
            <v>1002116</v>
          </cell>
          <cell r="AR194">
            <v>1</v>
          </cell>
          <cell r="AS194">
            <v>41439</v>
          </cell>
          <cell r="AT194" t="str">
            <v>SD Reservado Mantenimiento Periódico FDL USAQUEN Circuito Movilidad  -</v>
          </cell>
          <cell r="AU194"/>
          <cell r="AV194" t="str">
            <v>RESERVADO FDL</v>
          </cell>
        </row>
        <row r="195">
          <cell r="AP195">
            <v>140574</v>
          </cell>
          <cell r="AQ195">
            <v>1002125</v>
          </cell>
          <cell r="AR195">
            <v>1</v>
          </cell>
          <cell r="AS195">
            <v>42313</v>
          </cell>
          <cell r="AT195" t="str">
            <v>IDU-2053-2015 Terminado Mantenimiento Periódico IDU Circuito Movilidad  -</v>
          </cell>
          <cell r="AU195"/>
          <cell r="AV195" t="str">
            <v>VIABLE</v>
          </cell>
        </row>
        <row r="196">
          <cell r="AP196">
            <v>140575</v>
          </cell>
          <cell r="AQ196">
            <v>1002105</v>
          </cell>
          <cell r="AR196">
            <v>1</v>
          </cell>
          <cell r="AS196">
            <v>42313</v>
          </cell>
          <cell r="AT196" t="str">
            <v>IDU-2053-2015 Terminado Mantenimiento Periódico IDU Circuito Movilidad  -</v>
          </cell>
          <cell r="AU196"/>
          <cell r="AV196" t="str">
            <v>VIABLE</v>
          </cell>
        </row>
        <row r="197">
          <cell r="AP197">
            <v>140592</v>
          </cell>
          <cell r="AQ197">
            <v>1001915</v>
          </cell>
          <cell r="AR197">
            <v>1</v>
          </cell>
          <cell r="AS197">
            <v>42731</v>
          </cell>
          <cell r="AT197" t="str">
            <v>SD Reservado Mantenimiento Rutinario IDU Circuito Movilidad EJECUCION SITP 2016 -</v>
          </cell>
          <cell r="AU197"/>
          <cell r="AV197" t="str">
            <v>RESERVADO IDU 2016</v>
          </cell>
        </row>
        <row r="198">
          <cell r="AP198">
            <v>140593</v>
          </cell>
          <cell r="AQ198">
            <v>1001904</v>
          </cell>
          <cell r="AR198">
            <v>1</v>
          </cell>
          <cell r="AS198">
            <v>42731</v>
          </cell>
          <cell r="AT198" t="str">
            <v>SD Reservado Mantenimiento Rutinario IDU Circuito Movilidad EJECUCION SITP 2016 -</v>
          </cell>
          <cell r="AU198"/>
          <cell r="AV198" t="str">
            <v>RESERVADO IDU 2016</v>
          </cell>
        </row>
        <row r="199">
          <cell r="AP199">
            <v>140594</v>
          </cell>
          <cell r="AQ199">
            <v>1001897</v>
          </cell>
          <cell r="AR199">
            <v>1</v>
          </cell>
          <cell r="AS199">
            <v>42731</v>
          </cell>
          <cell r="AT199" t="str">
            <v>SD Reservado Mantenimiento Periódico IDU Circuito Movilidad EJECUCION SITP 2016 -</v>
          </cell>
          <cell r="AU199"/>
          <cell r="AV199" t="str">
            <v>RESERVADO IDU 2016</v>
          </cell>
        </row>
        <row r="200">
          <cell r="AP200">
            <v>140595</v>
          </cell>
          <cell r="AQ200">
            <v>1001887</v>
          </cell>
          <cell r="AR200">
            <v>1</v>
          </cell>
          <cell r="AS200">
            <v>42731</v>
          </cell>
          <cell r="AT200" t="str">
            <v>SD Reservado Mantenimiento Periódico IDU Circuito Movilidad EJECUCION SITP 2016 -</v>
          </cell>
          <cell r="AU200"/>
          <cell r="AV200" t="str">
            <v>RESERVADO IDU 2016</v>
          </cell>
        </row>
        <row r="201">
          <cell r="AP201">
            <v>140596</v>
          </cell>
          <cell r="AQ201">
            <v>1001881</v>
          </cell>
          <cell r="AR201">
            <v>1</v>
          </cell>
          <cell r="AS201">
            <v>42731</v>
          </cell>
          <cell r="AT201" t="str">
            <v>SD Reservado Mantenimiento Rutinario IDU Circuito Movilidad EJECUCION SITP 2016 -</v>
          </cell>
          <cell r="AU201"/>
          <cell r="AV201" t="str">
            <v>RESERVADO IDU 2016</v>
          </cell>
        </row>
        <row r="202">
          <cell r="AP202">
            <v>140597</v>
          </cell>
          <cell r="AQ202">
            <v>1001865</v>
          </cell>
          <cell r="AR202">
            <v>1</v>
          </cell>
          <cell r="AS202">
            <v>42731</v>
          </cell>
          <cell r="AT202" t="str">
            <v>SD Reservado Mantenimiento Rutinario IDU Circuito Movilidad EJECUCION SITP 2016 -</v>
          </cell>
          <cell r="AU202"/>
          <cell r="AV202" t="str">
            <v>RESERVADO IDU 2016</v>
          </cell>
        </row>
        <row r="203">
          <cell r="AP203">
            <v>140598</v>
          </cell>
          <cell r="AQ203">
            <v>1001824</v>
          </cell>
          <cell r="AR203">
            <v>1</v>
          </cell>
          <cell r="AS203">
            <v>42731</v>
          </cell>
          <cell r="AT203" t="str">
            <v>SD Reservado Mantenimiento Periódico IDU Circuito Movilidad EJECUCION SITP 2016 -</v>
          </cell>
          <cell r="AU203"/>
          <cell r="AV203" t="str">
            <v>RESERVADO IDU 2016</v>
          </cell>
        </row>
        <row r="204">
          <cell r="AP204">
            <v>140599</v>
          </cell>
          <cell r="AQ204">
            <v>1001822</v>
          </cell>
          <cell r="AR204">
            <v>1</v>
          </cell>
          <cell r="AS204">
            <v>42731</v>
          </cell>
          <cell r="AT204" t="str">
            <v>SD Reservado Mantenimiento Periódico IDU Circuito Movilidad EJECUCION SITP 2016 -</v>
          </cell>
          <cell r="AU204"/>
          <cell r="AV204" t="str">
            <v>RESERVADO IDU 2016</v>
          </cell>
        </row>
        <row r="205">
          <cell r="AP205">
            <v>140600</v>
          </cell>
          <cell r="AQ205">
            <v>1001812</v>
          </cell>
          <cell r="AR205">
            <v>1</v>
          </cell>
          <cell r="AS205">
            <v>42731</v>
          </cell>
          <cell r="AT205" t="str">
            <v>SD Reservado Mantenimiento Periódico IDU Circuito Movilidad EJECUCION SITP 2016 -</v>
          </cell>
          <cell r="AU205"/>
          <cell r="AV205" t="str">
            <v>RESERVADO IDU 2016</v>
          </cell>
        </row>
        <row r="206">
          <cell r="AP206">
            <v>140601</v>
          </cell>
          <cell r="AQ206">
            <v>1001794</v>
          </cell>
          <cell r="AR206">
            <v>1</v>
          </cell>
          <cell r="AS206">
            <v>42731</v>
          </cell>
          <cell r="AT206" t="str">
            <v>SD Reservado Mantenimiento Periódico IDU Circuito Movilidad EJECUCION SITP 2016 -</v>
          </cell>
          <cell r="AU206"/>
          <cell r="AV206" t="str">
            <v>RESERVADO IDU 2016</v>
          </cell>
        </row>
        <row r="207">
          <cell r="AP207">
            <v>140602</v>
          </cell>
          <cell r="AQ207">
            <v>1001772</v>
          </cell>
          <cell r="AR207">
            <v>1</v>
          </cell>
          <cell r="AS207">
            <v>42731</v>
          </cell>
          <cell r="AT207" t="str">
            <v>SD Reservado Mantenimiento Periódico IDU Circuito Movilidad EJECUCION SITP 2016 -</v>
          </cell>
          <cell r="AU207"/>
          <cell r="AV207" t="str">
            <v>RESERVADO IDU 2016</v>
          </cell>
        </row>
        <row r="208">
          <cell r="AP208">
            <v>140603</v>
          </cell>
          <cell r="AQ208">
            <v>1001757</v>
          </cell>
          <cell r="AR208">
            <v>1</v>
          </cell>
          <cell r="AS208">
            <v>42731</v>
          </cell>
          <cell r="AT208" t="str">
            <v>SD Reservado Mantenimiento Rutinario IDU Circuito Movilidad EJECUCION SITP 2016 -</v>
          </cell>
          <cell r="AU208"/>
          <cell r="AV208" t="str">
            <v>RESERVADO IDU 2016</v>
          </cell>
        </row>
        <row r="209">
          <cell r="AP209">
            <v>140605</v>
          </cell>
          <cell r="AQ209">
            <v>1001724</v>
          </cell>
          <cell r="AR209">
            <v>1</v>
          </cell>
          <cell r="AS209">
            <v>42731</v>
          </cell>
          <cell r="AT209" t="str">
            <v>SD Reservado Mantenimiento Rutinario IDU Circuito Movilidad EJECUCION SITP 2016 -</v>
          </cell>
          <cell r="AU209"/>
          <cell r="AV209" t="str">
            <v>RESERVADO IDU 2016</v>
          </cell>
        </row>
        <row r="210">
          <cell r="AP210">
            <v>140607</v>
          </cell>
          <cell r="AQ210">
            <v>1001681</v>
          </cell>
          <cell r="AR210">
            <v>1</v>
          </cell>
          <cell r="AS210">
            <v>42731</v>
          </cell>
          <cell r="AT210" t="str">
            <v>SD Reservado Mantenimiento Rutinario IDU Circuito Movilidad EJECUCION SITP 2016 -</v>
          </cell>
          <cell r="AU210"/>
          <cell r="AV210" t="str">
            <v>RESERVADO IDU 2016</v>
          </cell>
        </row>
        <row r="211">
          <cell r="AP211">
            <v>140608</v>
          </cell>
          <cell r="AQ211">
            <v>1001650</v>
          </cell>
          <cell r="AR211">
            <v>1</v>
          </cell>
          <cell r="AS211">
            <v>42731</v>
          </cell>
          <cell r="AT211" t="str">
            <v>SD Reservado Mantenimiento Periódico IDU Circuito Movilidad EJECUCION SITP 2016 -</v>
          </cell>
          <cell r="AU211"/>
          <cell r="AV211" t="str">
            <v>RESERVADO IDU 2016</v>
          </cell>
        </row>
        <row r="212">
          <cell r="AP212">
            <v>140610</v>
          </cell>
          <cell r="AQ212">
            <v>1001592</v>
          </cell>
          <cell r="AR212">
            <v>1</v>
          </cell>
          <cell r="AS212">
            <v>42731</v>
          </cell>
          <cell r="AT212" t="str">
            <v>SD Reservado Mantenimiento Rutinario IDU Circuito Movilidad EJECUCION SITP 2016 -</v>
          </cell>
          <cell r="AU212"/>
          <cell r="AV212" t="str">
            <v>RESERVADO IDU 2016</v>
          </cell>
        </row>
        <row r="213">
          <cell r="AP213">
            <v>140611</v>
          </cell>
          <cell r="AQ213">
            <v>1001570</v>
          </cell>
          <cell r="AR213">
            <v>1</v>
          </cell>
          <cell r="AS213">
            <v>42731</v>
          </cell>
          <cell r="AT213" t="str">
            <v>SD Reservado Mantenimiento Rutinario IDU Circuito Movilidad EJECUCION SITP 2016 -</v>
          </cell>
          <cell r="AU213"/>
          <cell r="AV213" t="str">
            <v>RESERVADO IDU 2016</v>
          </cell>
        </row>
        <row r="214">
          <cell r="AP214">
            <v>140793</v>
          </cell>
          <cell r="AQ214">
            <v>1001590</v>
          </cell>
          <cell r="AR214">
            <v>1</v>
          </cell>
          <cell r="AS214">
            <v>41439</v>
          </cell>
          <cell r="AT214" t="str">
            <v>SD Reservado Mantenimiento Periódico FDL USAQUEN Circuito Movilidad  -</v>
          </cell>
          <cell r="AU214"/>
          <cell r="AV214" t="str">
            <v>RESERVADA FDL</v>
          </cell>
        </row>
        <row r="215">
          <cell r="AP215">
            <v>140797</v>
          </cell>
          <cell r="AQ215">
            <v>1001547</v>
          </cell>
          <cell r="AR215">
            <v>1</v>
          </cell>
          <cell r="AS215">
            <v>41439</v>
          </cell>
          <cell r="AT215" t="str">
            <v>SD Reservado Mantenimiento Periódico FDL USAQUEN Circuito Movilidad  -</v>
          </cell>
          <cell r="AU215"/>
          <cell r="AV215" t="str">
            <v>RESERVADA FDL</v>
          </cell>
        </row>
        <row r="216">
          <cell r="AP216">
            <v>140798</v>
          </cell>
          <cell r="AQ216">
            <v>1001538</v>
          </cell>
          <cell r="AR216">
            <v>1</v>
          </cell>
          <cell r="AS216">
            <v>42313</v>
          </cell>
          <cell r="AT216" t="str">
            <v>IDU-69-2008 Terminado Rehabilitación IDU Circuito Movilidad  -Calzada2-POLIZA ESTABILIDAD ACTIVA</v>
          </cell>
          <cell r="AU216">
            <v>43100</v>
          </cell>
          <cell r="AV216" t="str">
            <v>POLIZA ESTABILIDAD 30/12/2017</v>
          </cell>
        </row>
        <row r="217">
          <cell r="AP217">
            <v>140799</v>
          </cell>
          <cell r="AQ217">
            <v>1001532</v>
          </cell>
          <cell r="AR217">
            <v>1</v>
          </cell>
          <cell r="AS217">
            <v>42313</v>
          </cell>
          <cell r="AT217" t="str">
            <v>IDU-69-2008 Terminado Rehabilitación IDU Circuito Movilidad  -Calzada2-POLIZA ESTABILIDAD ACTIVA</v>
          </cell>
          <cell r="AU217">
            <v>43100</v>
          </cell>
          <cell r="AV217" t="str">
            <v>POLIZA ESTABILIDAD 30/12/2017</v>
          </cell>
        </row>
        <row r="218">
          <cell r="AP218">
            <v>140800</v>
          </cell>
          <cell r="AQ218">
            <v>1001526</v>
          </cell>
          <cell r="AR218">
            <v>1</v>
          </cell>
          <cell r="AS218">
            <v>42313</v>
          </cell>
          <cell r="AT218" t="str">
            <v>IDU-07-2013 Terminado Rehabilitación IDU Circuito Movilidad  -Calzada 2-POLIZA ESTABILIDAD ACTIVA</v>
          </cell>
          <cell r="AU218">
            <v>43605</v>
          </cell>
          <cell r="AV218" t="str">
            <v>POLIZA ESTABILIDAD 19/05/2019</v>
          </cell>
        </row>
        <row r="219">
          <cell r="AP219">
            <v>140832</v>
          </cell>
          <cell r="AQ219">
            <v>1001762</v>
          </cell>
          <cell r="AR219">
            <v>1</v>
          </cell>
          <cell r="AS219">
            <v>42313</v>
          </cell>
          <cell r="AT219" t="str">
            <v>IDU-2053-2015 Terminado Mantenimiento Periódico IDU Circuito Movilidad  -</v>
          </cell>
          <cell r="AU219"/>
          <cell r="AV219" t="str">
            <v>sc</v>
          </cell>
        </row>
        <row r="220">
          <cell r="AP220">
            <v>140833</v>
          </cell>
          <cell r="AQ220">
            <v>1001746</v>
          </cell>
          <cell r="AR220">
            <v>1</v>
          </cell>
          <cell r="AS220">
            <v>42313</v>
          </cell>
          <cell r="AT220" t="str">
            <v>IDU-2053-2015 Terminado Mantenimiento Periódico IDU Circuito Movilidad  -</v>
          </cell>
          <cell r="AU220"/>
          <cell r="AV220" t="str">
            <v>sc</v>
          </cell>
        </row>
        <row r="221">
          <cell r="AP221">
            <v>140840</v>
          </cell>
          <cell r="AQ221">
            <v>1001663</v>
          </cell>
          <cell r="AR221">
            <v>1</v>
          </cell>
          <cell r="AS221">
            <v>41439</v>
          </cell>
          <cell r="AT221" t="str">
            <v>SD Reservado Mantenimiento Periódico FDL USAQUEN Circuito Movilidad  -</v>
          </cell>
          <cell r="AU221"/>
          <cell r="AV221" t="str">
            <v>sc</v>
          </cell>
        </row>
        <row r="222">
          <cell r="AP222">
            <v>140857</v>
          </cell>
          <cell r="AQ222">
            <v>1001506</v>
          </cell>
          <cell r="AR222">
            <v>1</v>
          </cell>
          <cell r="AS222">
            <v>42313</v>
          </cell>
          <cell r="AT222" t="str">
            <v>IDU-69-2008 Terminado Reconstrucción IDU Circuito Movilidad  -Anden1-3 Calzada2-POLIZA ESTABILIDAD ACTIVA</v>
          </cell>
          <cell r="AU222">
            <v>43100</v>
          </cell>
          <cell r="AV222" t="str">
            <v>sc</v>
          </cell>
        </row>
        <row r="223">
          <cell r="AP223">
            <v>140858</v>
          </cell>
          <cell r="AQ223">
            <v>1001501</v>
          </cell>
          <cell r="AR223">
            <v>1</v>
          </cell>
          <cell r="AS223">
            <v>42412</v>
          </cell>
          <cell r="AT223" t="str">
            <v>071-2013 Terminado Mantenimiento Periódico FDL USAQUEN Circuito Movilidad  Rep agosto 2015 pero ejecucion 2014-</v>
          </cell>
          <cell r="AU223"/>
          <cell r="AV223" t="str">
            <v>sc</v>
          </cell>
        </row>
        <row r="224">
          <cell r="AP224">
            <v>140866</v>
          </cell>
          <cell r="AQ224">
            <v>1001436</v>
          </cell>
          <cell r="AR224">
            <v>1</v>
          </cell>
          <cell r="AS224">
            <v>42412</v>
          </cell>
          <cell r="AT224" t="str">
            <v>SD Terminado Mantenimiento Periódico FDL USAQUEN Circuito Movilidad  Rep agosto 2015 ejecucion 2014, intervenido no consultado en el IDU -</v>
          </cell>
          <cell r="AU224"/>
          <cell r="AV224" t="str">
            <v>sc</v>
          </cell>
        </row>
        <row r="225">
          <cell r="AP225">
            <v>140965</v>
          </cell>
          <cell r="AQ225">
            <v>1001316</v>
          </cell>
          <cell r="AR225">
            <v>1</v>
          </cell>
          <cell r="AS225">
            <v>41439</v>
          </cell>
          <cell r="AT225" t="str">
            <v>SD Reservado Mantenimiento Periódico FDL USAQUEN Local  -</v>
          </cell>
          <cell r="AU225"/>
          <cell r="AV225" t="str">
            <v>sc</v>
          </cell>
        </row>
        <row r="226">
          <cell r="AP226">
            <v>141065</v>
          </cell>
          <cell r="AQ226">
            <v>1006135</v>
          </cell>
          <cell r="AR226">
            <v>1</v>
          </cell>
          <cell r="AS226">
            <v>42313</v>
          </cell>
          <cell r="AT226" t="str">
            <v>IDU-69-2008 Terminado Reconstrucción IDU Circuito Movilidad  -</v>
          </cell>
          <cell r="AU226"/>
          <cell r="AV226" t="str">
            <v>VIABLE</v>
          </cell>
        </row>
        <row r="227">
          <cell r="AP227">
            <v>141066</v>
          </cell>
          <cell r="AQ227">
            <v>1006136</v>
          </cell>
          <cell r="AR227">
            <v>1</v>
          </cell>
          <cell r="AS227">
            <v>42313</v>
          </cell>
          <cell r="AT227" t="str">
            <v>IDU-69-2008 Terminado Reconstrucción IDU Circuito Movilidad  -</v>
          </cell>
          <cell r="AU227"/>
          <cell r="AV227" t="str">
            <v>VIABLE</v>
          </cell>
        </row>
        <row r="228">
          <cell r="AP228">
            <v>141067</v>
          </cell>
          <cell r="AQ228">
            <v>1006142</v>
          </cell>
          <cell r="AR228">
            <v>1</v>
          </cell>
          <cell r="AS228">
            <v>42313</v>
          </cell>
          <cell r="AT228" t="str">
            <v>IDU-69-2008 Terminado Reconstrucción IDU Circuito Movilidad  -</v>
          </cell>
          <cell r="AU228"/>
          <cell r="AV228" t="str">
            <v>VIABLE</v>
          </cell>
        </row>
        <row r="229">
          <cell r="AP229">
            <v>141068</v>
          </cell>
          <cell r="AQ229">
            <v>1006138</v>
          </cell>
          <cell r="AR229">
            <v>1</v>
          </cell>
          <cell r="AS229">
            <v>42313</v>
          </cell>
          <cell r="AT229" t="str">
            <v>IDU-69-2008 Terminado Reconstrucción IDU Circuito Movilidad  -</v>
          </cell>
          <cell r="AU229"/>
          <cell r="AV229" t="str">
            <v>VIABLE</v>
          </cell>
        </row>
        <row r="230">
          <cell r="AP230">
            <v>141236</v>
          </cell>
          <cell r="AQ230">
            <v>1006991</v>
          </cell>
          <cell r="AR230">
            <v>1</v>
          </cell>
          <cell r="AS230">
            <v>42342</v>
          </cell>
          <cell r="AT230" t="str">
            <v>IDU-1300-2014 Contratado Construcción IDU Arterial  -</v>
          </cell>
          <cell r="AU230"/>
          <cell r="AV230" t="str">
            <v>sc</v>
          </cell>
        </row>
        <row r="231">
          <cell r="AP231">
            <v>141237</v>
          </cell>
          <cell r="AQ231">
            <v>1000950</v>
          </cell>
          <cell r="AR231">
            <v>1</v>
          </cell>
          <cell r="AS231">
            <v>42342</v>
          </cell>
          <cell r="AT231" t="str">
            <v>IDU-1300-2014 Contratado Construcción IDU Arterial  -</v>
          </cell>
          <cell r="AU231"/>
          <cell r="AV231" t="str">
            <v>sc</v>
          </cell>
        </row>
        <row r="232">
          <cell r="AP232">
            <v>141239</v>
          </cell>
          <cell r="AQ232">
            <v>1000956</v>
          </cell>
          <cell r="AR232">
            <v>1</v>
          </cell>
          <cell r="AS232">
            <v>42342</v>
          </cell>
          <cell r="AT232" t="str">
            <v>IDU-1300-2014 Contratado Construcción IDU Arterial  -</v>
          </cell>
          <cell r="AU232"/>
          <cell r="AV232" t="str">
            <v>sc</v>
          </cell>
        </row>
        <row r="233">
          <cell r="AP233">
            <v>141240</v>
          </cell>
          <cell r="AQ233">
            <v>1000955</v>
          </cell>
          <cell r="AR233">
            <v>1</v>
          </cell>
          <cell r="AS233">
            <v>42342</v>
          </cell>
          <cell r="AT233" t="str">
            <v>IDU-1300-2014 Contratado Construcción IDU Arterial  -</v>
          </cell>
          <cell r="AU233"/>
          <cell r="AV233" t="str">
            <v>sc</v>
          </cell>
        </row>
        <row r="234">
          <cell r="AP234">
            <v>141241</v>
          </cell>
          <cell r="AQ234">
            <v>1000953</v>
          </cell>
          <cell r="AR234">
            <v>1</v>
          </cell>
          <cell r="AS234">
            <v>42342</v>
          </cell>
          <cell r="AT234" t="str">
            <v>IDU-1300-2014 Contratado Construcción IDU Arterial  -</v>
          </cell>
          <cell r="AU234"/>
          <cell r="AV234" t="str">
            <v>sc</v>
          </cell>
        </row>
        <row r="235">
          <cell r="AP235">
            <v>141242</v>
          </cell>
          <cell r="AQ235">
            <v>1000947</v>
          </cell>
          <cell r="AR235">
            <v>1</v>
          </cell>
          <cell r="AS235">
            <v>42342</v>
          </cell>
          <cell r="AT235" t="str">
            <v>IDU-1300-2014 Contratado Construcción IDU Arterial  -</v>
          </cell>
          <cell r="AU235"/>
          <cell r="AV235" t="str">
            <v>sc</v>
          </cell>
        </row>
        <row r="236">
          <cell r="AP236">
            <v>141243</v>
          </cell>
          <cell r="AQ236">
            <v>1000944</v>
          </cell>
          <cell r="AR236">
            <v>1</v>
          </cell>
          <cell r="AS236">
            <v>42342</v>
          </cell>
          <cell r="AT236" t="str">
            <v>IDU-1300-2014 Contratado Construcción IDU Arterial  -</v>
          </cell>
          <cell r="AU236"/>
          <cell r="AV236" t="str">
            <v>sc</v>
          </cell>
        </row>
        <row r="237">
          <cell r="AP237">
            <v>141254</v>
          </cell>
          <cell r="AQ237">
            <v>1000650</v>
          </cell>
          <cell r="AR237">
            <v>1</v>
          </cell>
          <cell r="AS237">
            <v>42731</v>
          </cell>
          <cell r="AT237" t="str">
            <v>SD Reservado Mantenimiento Periódico IDU Circuito Movilidad EJECUCION SITP 2016 -</v>
          </cell>
          <cell r="AU237"/>
          <cell r="AV237" t="str">
            <v>RESERVADO IDU 2016</v>
          </cell>
        </row>
        <row r="238">
          <cell r="AP238">
            <v>141255</v>
          </cell>
          <cell r="AQ238">
            <v>1000647</v>
          </cell>
          <cell r="AR238">
            <v>1</v>
          </cell>
          <cell r="AS238">
            <v>42409</v>
          </cell>
          <cell r="AT238" t="str">
            <v>IDU-1686-2014 Terminado Mantenimiento Periódico IDU Circuito Movilidad  -</v>
          </cell>
          <cell r="AU238"/>
          <cell r="AV238" t="str">
            <v>VIABLE</v>
          </cell>
        </row>
        <row r="239">
          <cell r="AP239">
            <v>141260</v>
          </cell>
          <cell r="AQ239">
            <v>1000939</v>
          </cell>
          <cell r="AR239">
            <v>1</v>
          </cell>
          <cell r="AS239">
            <v>42342</v>
          </cell>
          <cell r="AT239" t="str">
            <v>IDU-1300-2014 Contratado Construcción IDU Arterial  -</v>
          </cell>
          <cell r="AU239"/>
          <cell r="AV239" t="str">
            <v>sc</v>
          </cell>
        </row>
        <row r="240">
          <cell r="AP240">
            <v>141263</v>
          </cell>
          <cell r="AQ240">
            <v>1000923</v>
          </cell>
          <cell r="AR240">
            <v>1</v>
          </cell>
          <cell r="AS240">
            <v>42342</v>
          </cell>
          <cell r="AT240" t="str">
            <v>IDU-1300-2014 Contratado Construcción IDU Arterial  -</v>
          </cell>
          <cell r="AU240"/>
          <cell r="AV240" t="str">
            <v>sc</v>
          </cell>
        </row>
        <row r="241">
          <cell r="AP241">
            <v>141264</v>
          </cell>
          <cell r="AQ241">
            <v>1006715</v>
          </cell>
          <cell r="AR241">
            <v>1</v>
          </cell>
          <cell r="AS241">
            <v>42342</v>
          </cell>
          <cell r="AT241" t="str">
            <v>IDU-1300-2014 Contratado Construcción IDU Arterial  -</v>
          </cell>
          <cell r="AU241"/>
          <cell r="AV241" t="str">
            <v>sc</v>
          </cell>
        </row>
        <row r="242">
          <cell r="AP242">
            <v>141267</v>
          </cell>
          <cell r="AQ242">
            <v>1000942</v>
          </cell>
          <cell r="AR242">
            <v>1</v>
          </cell>
          <cell r="AS242">
            <v>42342</v>
          </cell>
          <cell r="AT242" t="str">
            <v>IDU-1300-2014 Contratado Construcción IDU Arterial  -</v>
          </cell>
          <cell r="AU242"/>
          <cell r="AV242" t="str">
            <v>sc</v>
          </cell>
        </row>
        <row r="243">
          <cell r="AP243">
            <v>141269</v>
          </cell>
          <cell r="AQ243">
            <v>1000934</v>
          </cell>
          <cell r="AR243">
            <v>1</v>
          </cell>
          <cell r="AS243">
            <v>42342</v>
          </cell>
          <cell r="AT243" t="str">
            <v>IDU-1300-2014 Contratado Construcción IDU Arterial  -</v>
          </cell>
          <cell r="AU243"/>
          <cell r="AV243" t="str">
            <v>sc</v>
          </cell>
        </row>
        <row r="244">
          <cell r="AP244">
            <v>141270</v>
          </cell>
          <cell r="AQ244">
            <v>1000922</v>
          </cell>
          <cell r="AR244">
            <v>1</v>
          </cell>
          <cell r="AS244">
            <v>42342</v>
          </cell>
          <cell r="AT244" t="str">
            <v>IDU-1300-2014 Contratado Construcción IDU Arterial  -</v>
          </cell>
          <cell r="AU244"/>
          <cell r="AV244" t="str">
            <v>sc</v>
          </cell>
        </row>
        <row r="245">
          <cell r="AP245">
            <v>141383</v>
          </cell>
          <cell r="AQ245">
            <v>1000495</v>
          </cell>
          <cell r="AR245">
            <v>1</v>
          </cell>
          <cell r="AS245">
            <v>42313</v>
          </cell>
          <cell r="AT245" t="str">
            <v>IDU-083-2012 Terminado Rehabilitación IDU Circuito Movilidad  -Calzada2-POLIZA ESTABILIDAD ACTIVA</v>
          </cell>
          <cell r="AU245">
            <v>43821</v>
          </cell>
          <cell r="AV245" t="str">
            <v>POLIZA ESTABILIDAD ACTIVA IDU 083/12 VENCE EN 21/12/2019</v>
          </cell>
        </row>
        <row r="246">
          <cell r="AP246">
            <v>141388</v>
          </cell>
          <cell r="AQ246">
            <v>1000456</v>
          </cell>
          <cell r="AR246">
            <v>1</v>
          </cell>
          <cell r="AS246">
            <v>42313</v>
          </cell>
          <cell r="AT246" t="str">
            <v>IDU-083-2012 Terminado Rehabilitación IDU Circuito Movilidad  -Calzada2-POLIZA ESTABILIDAD ACTIVA</v>
          </cell>
          <cell r="AU246">
            <v>43821</v>
          </cell>
          <cell r="AV246" t="str">
            <v>POLIZA ESTABILIDAD ACTIVA IDU 083/12 VENCE EN 21/12/2019</v>
          </cell>
        </row>
        <row r="247">
          <cell r="AP247">
            <v>141389</v>
          </cell>
          <cell r="AQ247">
            <v>1000451</v>
          </cell>
          <cell r="AR247">
            <v>1</v>
          </cell>
          <cell r="AS247">
            <v>42313</v>
          </cell>
          <cell r="AT247" t="str">
            <v>IDU-083-2012 Terminado Rehabilitación IDU Circuito Movilidad  -Calzada2-POLIZA ESTABILIDAD ACTIVA</v>
          </cell>
          <cell r="AU247">
            <v>43821</v>
          </cell>
          <cell r="AV247" t="str">
            <v>POLIZA ESTABILIDAD ACTIVA IDU 083/12 VENCE EN 21/12/2019</v>
          </cell>
        </row>
        <row r="248">
          <cell r="AP248">
            <v>141390</v>
          </cell>
          <cell r="AQ248">
            <v>1000445</v>
          </cell>
          <cell r="AR248">
            <v>1</v>
          </cell>
          <cell r="AS248">
            <v>42313</v>
          </cell>
          <cell r="AT248" t="str">
            <v>IDU-083-2012 Terminado Rehabilitación IDU Circuito Movilidad  -</v>
          </cell>
          <cell r="AU248"/>
          <cell r="AV248" t="str">
            <v>INTERVENCION IDU IDU-083-2012 Rehabilitación Fecha Reporte 4/11/2015</v>
          </cell>
        </row>
        <row r="249">
          <cell r="AP249">
            <v>141397</v>
          </cell>
          <cell r="AQ249">
            <v>1000427</v>
          </cell>
          <cell r="AR249">
            <v>1</v>
          </cell>
          <cell r="AS249">
            <v>42768</v>
          </cell>
          <cell r="AT249" t="str">
            <v>SD Reservado Acciones de Movilidad UAERMV Circuito Movilidad Salvando Vidas -</v>
          </cell>
          <cell r="AU249"/>
          <cell r="AV249" t="str">
            <v>VIABLE</v>
          </cell>
        </row>
        <row r="250">
          <cell r="AP250">
            <v>141398</v>
          </cell>
          <cell r="AQ250">
            <v>1000468</v>
          </cell>
          <cell r="AR250">
            <v>1</v>
          </cell>
          <cell r="AS250">
            <v>42313</v>
          </cell>
          <cell r="AT250" t="str">
            <v>IDU-083-2012 Terminado Rehabilitación IDU Circuito Movilidad  -Calzada2-POLIZA ESTABILIDAD ACTIVA</v>
          </cell>
          <cell r="AU250">
            <v>43821</v>
          </cell>
          <cell r="AV250" t="str">
            <v>POLIZA ESTABILIDAD ACTIVA IDU 083/12 VENCE EN 21/12/2019</v>
          </cell>
        </row>
        <row r="251">
          <cell r="AP251">
            <v>141399</v>
          </cell>
          <cell r="AQ251">
            <v>1000483</v>
          </cell>
          <cell r="AR251">
            <v>1</v>
          </cell>
          <cell r="AS251">
            <v>42313</v>
          </cell>
          <cell r="AT251" t="str">
            <v>IDU-083-2012 Terminado Rehabilitación IDU Circuito Movilidad  -Calzada2-POLIZA ESTABILIDAD ACTIVA</v>
          </cell>
          <cell r="AU251">
            <v>43821</v>
          </cell>
          <cell r="AV251" t="str">
            <v>POLIZA ESTABILIDAD ACTIVA IDU 083/12 VENCE EN 21/12/2019</v>
          </cell>
        </row>
        <row r="252">
          <cell r="AP252">
            <v>141410</v>
          </cell>
          <cell r="AQ252">
            <v>1000318</v>
          </cell>
          <cell r="AR252">
            <v>1</v>
          </cell>
          <cell r="AS252">
            <v>42313</v>
          </cell>
          <cell r="AT252" t="str">
            <v>IDU-69-2008 Terminado Rehabilitación IDU Circuito Movilidad  -Calzada2-POLIZA ESTABILIDAD ACTIVA</v>
          </cell>
          <cell r="AU252">
            <v>42735</v>
          </cell>
          <cell r="AV252" t="str">
            <v>POLIZA ESTABILIDAD ACTIVA IDU 069/08_V11 VENCE EN 30/12/2016</v>
          </cell>
        </row>
        <row r="253">
          <cell r="AP253">
            <v>141412</v>
          </cell>
          <cell r="AQ253">
            <v>1000309</v>
          </cell>
          <cell r="AR253">
            <v>1</v>
          </cell>
          <cell r="AS253">
            <v>42313</v>
          </cell>
          <cell r="AT253" t="str">
            <v>IDU-69-2008 Terminado Rehabilitación IDU Circuito Movilidad  -Calzada2-POLIZA ESTABILIDAD ACTIVA</v>
          </cell>
          <cell r="AU253">
            <v>42735</v>
          </cell>
          <cell r="AV253" t="str">
            <v>POLIZA ESTABILIDAD ACTIVA IDU 069/08_V11 VENCE EN 30/12/2016</v>
          </cell>
        </row>
        <row r="254">
          <cell r="AP254">
            <v>141413</v>
          </cell>
          <cell r="AQ254">
            <v>1000308</v>
          </cell>
          <cell r="AR254">
            <v>1</v>
          </cell>
          <cell r="AS254">
            <v>42313</v>
          </cell>
          <cell r="AT254" t="str">
            <v>IDU-69-2008 Terminado Rehabilitación IDU Circuito Movilidad  -</v>
          </cell>
          <cell r="AU254"/>
          <cell r="AV254" t="str">
            <v>VIABLE</v>
          </cell>
        </row>
        <row r="255">
          <cell r="AP255">
            <v>141414</v>
          </cell>
          <cell r="AQ255">
            <v>1000306</v>
          </cell>
          <cell r="AR255">
            <v>1</v>
          </cell>
          <cell r="AS255">
            <v>42313</v>
          </cell>
          <cell r="AT255" t="str">
            <v>IDU-69-2008 Terminado Mantenimiento Periódico IDU Circuito Movilidad  -anden 1-POLIZA ESTABILIDAD ACTIVA</v>
          </cell>
          <cell r="AU255">
            <v>43753</v>
          </cell>
          <cell r="AV255" t="str">
            <v>POLIZA ESTABILIDAD ACTIVA URB 190/14 Vencimiento 11/10/2019</v>
          </cell>
        </row>
        <row r="256">
          <cell r="AP256">
            <v>141415</v>
          </cell>
          <cell r="AQ256">
            <v>1000305</v>
          </cell>
          <cell r="AR256">
            <v>1</v>
          </cell>
          <cell r="AS256">
            <v>42313</v>
          </cell>
          <cell r="AT256" t="str">
            <v>IDU-69-2008 Terminado Mantenimiento Periódico IDU Circuito Movilidad  -anden 1-POLIZA ESTABILIDAD ACTIVA</v>
          </cell>
          <cell r="AU256">
            <v>43753</v>
          </cell>
          <cell r="AV256" t="str">
            <v>INTERVENCION IDU IDU-069-2008 Mantenimiento Periódico Fecha Reporte 4/11/2015</v>
          </cell>
        </row>
        <row r="257">
          <cell r="AP257">
            <v>141424</v>
          </cell>
          <cell r="AQ257">
            <v>1000419</v>
          </cell>
          <cell r="AR257">
            <v>1</v>
          </cell>
          <cell r="AS257">
            <v>42313</v>
          </cell>
          <cell r="AT257" t="str">
            <v>IDU-083-2012 Terminado Rehabilitación IDU Circuito Movilidad  -Calzada2-POLIZA ESTABILIDAD ACTIVA</v>
          </cell>
          <cell r="AU257">
            <v>43821</v>
          </cell>
          <cell r="AV257" t="str">
            <v>VIABLE</v>
          </cell>
        </row>
        <row r="258">
          <cell r="AP258">
            <v>141467</v>
          </cell>
          <cell r="AQ258">
            <v>1000146</v>
          </cell>
          <cell r="AR258">
            <v>1</v>
          </cell>
          <cell r="AS258">
            <v>42768</v>
          </cell>
          <cell r="AT258" t="str">
            <v>SD Reservado Acciones de Movilidad UAERMV Circuito Movilidad Salvando Vidas -</v>
          </cell>
          <cell r="AU258"/>
          <cell r="AV258" t="str">
            <v>VIABLE</v>
          </cell>
        </row>
        <row r="259">
          <cell r="AP259">
            <v>141469</v>
          </cell>
          <cell r="AQ259">
            <v>1000142</v>
          </cell>
          <cell r="AR259">
            <v>1</v>
          </cell>
          <cell r="AS259">
            <v>42768</v>
          </cell>
          <cell r="AT259" t="str">
            <v>SD Reservado Acciones de Movilidad UAERMV Circuito Movilidad Salvando Vidas -</v>
          </cell>
          <cell r="AU259"/>
          <cell r="AV259" t="str">
            <v>VIABLE</v>
          </cell>
        </row>
        <row r="260">
          <cell r="AP260">
            <v>141472</v>
          </cell>
          <cell r="AQ260">
            <v>1000138</v>
          </cell>
          <cell r="AR260">
            <v>1</v>
          </cell>
          <cell r="AS260">
            <v>42768</v>
          </cell>
          <cell r="AT260" t="str">
            <v>SD Reservado Acciones de Movilidad UAERMV Circuito Movilidad Salvando Vidas -</v>
          </cell>
          <cell r="AU260"/>
          <cell r="AV260" t="str">
            <v>VIABLE</v>
          </cell>
        </row>
        <row r="261">
          <cell r="AP261">
            <v>141475</v>
          </cell>
          <cell r="AQ261">
            <v>1000040</v>
          </cell>
          <cell r="AR261">
            <v>1</v>
          </cell>
          <cell r="AS261">
            <v>42409</v>
          </cell>
          <cell r="AT261" t="str">
            <v>IDU-1686-2014 Terminado Rehabilitación IDU Circuito Movilidad  -</v>
          </cell>
          <cell r="AU261"/>
          <cell r="AV261" t="str">
            <v>INTERVENCION IDU IDU-1686-2014 Rehabilitación Fecha Reporte 8/2/2016</v>
          </cell>
        </row>
        <row r="262">
          <cell r="AP262">
            <v>141476</v>
          </cell>
          <cell r="AQ262">
            <v>1000038</v>
          </cell>
          <cell r="AR262">
            <v>1</v>
          </cell>
          <cell r="AS262">
            <v>42409</v>
          </cell>
          <cell r="AT262" t="str">
            <v>IDU-1686-2014 Terminado Rehabilitación IDU Circuito Movilidad  -</v>
          </cell>
          <cell r="AU262"/>
          <cell r="AV262" t="str">
            <v>INTERVENCION IDU IDU-1686-2014 Rehabilitación Fecha Reporte 8/2/2016</v>
          </cell>
        </row>
        <row r="263">
          <cell r="AP263">
            <v>141477</v>
          </cell>
          <cell r="AQ263">
            <v>1000037</v>
          </cell>
          <cell r="AR263">
            <v>1</v>
          </cell>
          <cell r="AS263">
            <v>42409</v>
          </cell>
          <cell r="AT263" t="str">
            <v>IDU-1686-2014 Terminado Reconstrucción IDU Circuito Movilidad  -</v>
          </cell>
          <cell r="AU263"/>
          <cell r="AV263" t="str">
            <v>INTERVENCION IDU IDU-1686-2014 Reconstrucción Fecha Reporte 8/2/2016</v>
          </cell>
        </row>
        <row r="264">
          <cell r="AP264">
            <v>141478</v>
          </cell>
          <cell r="AQ264">
            <v>1000036</v>
          </cell>
          <cell r="AR264">
            <v>1</v>
          </cell>
          <cell r="AS264">
            <v>42409</v>
          </cell>
          <cell r="AT264" t="str">
            <v>IDU-1686-2014 Terminado Rehabilitación IDU Circuito Movilidad  -</v>
          </cell>
          <cell r="AU264"/>
          <cell r="AV264" t="str">
            <v>INTERVENCION IDU IDU-1686-2014 Rehabilitación Fecha Reporte 8/2/2016</v>
          </cell>
        </row>
        <row r="265">
          <cell r="AP265">
            <v>141479</v>
          </cell>
          <cell r="AQ265">
            <v>1000035</v>
          </cell>
          <cell r="AR265">
            <v>1</v>
          </cell>
          <cell r="AS265">
            <v>42409</v>
          </cell>
          <cell r="AT265" t="str">
            <v>IDU-1686-2014 Terminado Reconstrucción IDU Circuito Movilidad  -</v>
          </cell>
          <cell r="AU265"/>
          <cell r="AV265" t="str">
            <v>INTERVENCION IDU IDU-1686-2014 Reconstrucción Fecha Reporte 8/2/2016</v>
          </cell>
        </row>
        <row r="266">
          <cell r="AP266">
            <v>471072</v>
          </cell>
          <cell r="AQ266">
            <v>1006223</v>
          </cell>
          <cell r="AR266">
            <v>1</v>
          </cell>
          <cell r="AS266">
            <v>42760</v>
          </cell>
          <cell r="AT266" t="str">
            <v>SD Terminado Parcheo UAERMV Arterial SD Reporte Ejecución diciembre de 2016-</v>
          </cell>
          <cell r="AU266"/>
          <cell r="AV266" t="str">
            <v>sc</v>
          </cell>
        </row>
        <row r="267">
          <cell r="AP267">
            <v>471073</v>
          </cell>
          <cell r="AQ267">
            <v>1006223</v>
          </cell>
          <cell r="AR267">
            <v>1</v>
          </cell>
          <cell r="AS267">
            <v>42760</v>
          </cell>
          <cell r="AT267" t="str">
            <v>SD Terminado Parcheo UAERMV Arterial SD Reporte Ejecución diciembre de 2016-</v>
          </cell>
          <cell r="AU267"/>
          <cell r="AV267" t="str">
            <v>sc</v>
          </cell>
        </row>
        <row r="268">
          <cell r="AP268">
            <v>471076</v>
          </cell>
          <cell r="AQ268">
            <v>1006227</v>
          </cell>
          <cell r="AR268">
            <v>1</v>
          </cell>
          <cell r="AS268">
            <v>42313</v>
          </cell>
          <cell r="AT268" t="str">
            <v>IDU-69-2008 Terminado Acciones de Movilidad IDU Circuito Movilidad  -</v>
          </cell>
          <cell r="AU268"/>
          <cell r="AV268" t="str">
            <v>BUEN ESTADO</v>
          </cell>
        </row>
        <row r="269">
          <cell r="AP269">
            <v>471083</v>
          </cell>
          <cell r="AQ269">
            <v>1006233</v>
          </cell>
          <cell r="AR269">
            <v>1</v>
          </cell>
          <cell r="AS269">
            <v>42731</v>
          </cell>
          <cell r="AT269" t="str">
            <v>SD Reservado Mantenimiento Rutinario IDU Circuito Movilidad EJECUCION SITP 2016 -</v>
          </cell>
          <cell r="AU269"/>
          <cell r="AV269" t="str">
            <v>RESERVADO IDU 2016</v>
          </cell>
        </row>
        <row r="270">
          <cell r="AP270">
            <v>471086</v>
          </cell>
          <cell r="AQ270">
            <v>1006236</v>
          </cell>
          <cell r="AR270">
            <v>1</v>
          </cell>
          <cell r="AS270">
            <v>42409</v>
          </cell>
          <cell r="AT270" t="str">
            <v>IDU-1686-2014 Terminado Mantenimiento Rutinario IDU Circuito Movilidad  -</v>
          </cell>
          <cell r="AU270"/>
          <cell r="AV270" t="str">
            <v>IDU-1686-2014</v>
          </cell>
        </row>
        <row r="271">
          <cell r="AP271">
            <v>473995</v>
          </cell>
          <cell r="AQ271">
            <v>1001075</v>
          </cell>
          <cell r="AR271">
            <v>1</v>
          </cell>
          <cell r="AS271">
            <v>41912</v>
          </cell>
          <cell r="AT271" t="str">
            <v>CONV-IDU-009-2011 Terminado Rehabilitación UAERMV Circuito Movilidad  -</v>
          </cell>
          <cell r="AU271"/>
          <cell r="AV271" t="str">
            <v>sc</v>
          </cell>
        </row>
        <row r="272">
          <cell r="AP272">
            <v>474177</v>
          </cell>
          <cell r="AQ272">
            <v>1002557</v>
          </cell>
          <cell r="AR272">
            <v>1</v>
          </cell>
          <cell r="AS272">
            <v>42524</v>
          </cell>
          <cell r="AT272" t="str">
            <v>IDU-1806-2015 Contratado Conservacion IDU Arterial BRIGADA DE REACCION VIAL FASE I -</v>
          </cell>
          <cell r="AU272"/>
          <cell r="AV272" t="str">
            <v>sc</v>
          </cell>
        </row>
        <row r="273">
          <cell r="AP273">
            <v>474188</v>
          </cell>
          <cell r="AQ273">
            <v>1002599</v>
          </cell>
          <cell r="AR273">
            <v>1</v>
          </cell>
          <cell r="AS273">
            <v>42524</v>
          </cell>
          <cell r="AT273" t="str">
            <v>IDU-1806-2015 Contratado Conservacion IDU Arterial BRIGADA DE REACCION VIAL FASE I -</v>
          </cell>
          <cell r="AU273"/>
          <cell r="AV273" t="str">
            <v>sc</v>
          </cell>
        </row>
        <row r="274">
          <cell r="AP274">
            <v>502356</v>
          </cell>
          <cell r="AQ274">
            <v>1005717</v>
          </cell>
          <cell r="AR274">
            <v>1</v>
          </cell>
          <cell r="AS274">
            <v>42524</v>
          </cell>
          <cell r="AT274" t="str">
            <v>IDU-1806-2015 Contratado Conservacion IDU Arterial BRIGADA DE REACCION VIAL FASE I -</v>
          </cell>
          <cell r="AU274"/>
          <cell r="AV274" t="str">
            <v>sc</v>
          </cell>
        </row>
        <row r="275">
          <cell r="AP275">
            <v>502358</v>
          </cell>
          <cell r="AQ275">
            <v>1005717</v>
          </cell>
          <cell r="AR275">
            <v>1</v>
          </cell>
          <cell r="AS275">
            <v>42760</v>
          </cell>
          <cell r="AT275" t="str">
            <v>SD Terminado Parcheo UAERMV Arterial SD Reporte Ejecución diciembre de 2016-</v>
          </cell>
          <cell r="AU275"/>
          <cell r="AV275" t="str">
            <v>sc</v>
          </cell>
        </row>
        <row r="276">
          <cell r="AP276">
            <v>502360</v>
          </cell>
          <cell r="AQ276">
            <v>1005717</v>
          </cell>
          <cell r="AR276">
            <v>1</v>
          </cell>
          <cell r="AS276">
            <v>42524</v>
          </cell>
          <cell r="AT276" t="str">
            <v>IDU-1806-2015 Contratado Conservacion IDU Arterial BRIGADA DE REACCION VIAL FASE I -</v>
          </cell>
          <cell r="AU276"/>
          <cell r="AV276" t="str">
            <v>sc</v>
          </cell>
        </row>
        <row r="277">
          <cell r="AP277">
            <v>502362</v>
          </cell>
          <cell r="AQ277">
            <v>1005717</v>
          </cell>
          <cell r="AR277">
            <v>1</v>
          </cell>
          <cell r="AS277">
            <v>42760</v>
          </cell>
          <cell r="AT277" t="str">
            <v>SD Terminado Parcheo UAERMV Arterial SD Reporte Ejecución diciembre de 2016-</v>
          </cell>
          <cell r="AU277"/>
          <cell r="AV277" t="str">
            <v>sc</v>
          </cell>
        </row>
        <row r="278">
          <cell r="AP278">
            <v>502364</v>
          </cell>
          <cell r="AQ278">
            <v>1005717</v>
          </cell>
          <cell r="AR278">
            <v>1</v>
          </cell>
          <cell r="AS278">
            <v>42524</v>
          </cell>
          <cell r="AT278" t="str">
            <v>IDU-1806-2015 Contratado Conservacion IDU Arterial BRIGADA DE REACCION VIAL FASE I -</v>
          </cell>
          <cell r="AU278"/>
          <cell r="AV278" t="str">
            <v>sc</v>
          </cell>
        </row>
        <row r="279">
          <cell r="AP279">
            <v>502367</v>
          </cell>
          <cell r="AQ279">
            <v>1004705</v>
          </cell>
          <cell r="AR279">
            <v>1</v>
          </cell>
          <cell r="AS279">
            <v>42524</v>
          </cell>
          <cell r="AT279" t="str">
            <v>IDU-1806-2015 Contratado Conservacion IDU Arterial BRIGADA DE REACCION VIAL FASE I -</v>
          </cell>
          <cell r="AU279"/>
          <cell r="AV279" t="str">
            <v>sc</v>
          </cell>
        </row>
        <row r="280">
          <cell r="AP280">
            <v>502369</v>
          </cell>
          <cell r="AQ280">
            <v>1004705</v>
          </cell>
          <cell r="AR280">
            <v>1</v>
          </cell>
          <cell r="AS280">
            <v>42524</v>
          </cell>
          <cell r="AT280" t="str">
            <v>IDU-1806-2015 Contratado Conservacion IDU Arterial BRIGADA DE REACCION VIAL FASE I -</v>
          </cell>
          <cell r="AU280"/>
          <cell r="AV280" t="str">
            <v>sc</v>
          </cell>
        </row>
        <row r="281">
          <cell r="AP281">
            <v>502372</v>
          </cell>
          <cell r="AQ281">
            <v>1004856</v>
          </cell>
          <cell r="AR281">
            <v>1</v>
          </cell>
          <cell r="AS281">
            <v>42524</v>
          </cell>
          <cell r="AT281" t="str">
            <v>IDU-1806-2015 Contratado Conservacion IDU Arterial BRIGADA DE REACCION VIAL FASE I -</v>
          </cell>
          <cell r="AU281"/>
          <cell r="AV281" t="str">
            <v>sc</v>
          </cell>
        </row>
        <row r="282">
          <cell r="AP282">
            <v>502374</v>
          </cell>
          <cell r="AQ282">
            <v>1004856</v>
          </cell>
          <cell r="AR282">
            <v>1</v>
          </cell>
          <cell r="AS282">
            <v>42524</v>
          </cell>
          <cell r="AT282" t="str">
            <v>IDU-1806-2015 Contratado Conservacion IDU Arterial BRIGADA DE REACCION VIAL FASE I -</v>
          </cell>
          <cell r="AU282"/>
          <cell r="AV282" t="str">
            <v>sc</v>
          </cell>
        </row>
        <row r="283">
          <cell r="AP283">
            <v>502377</v>
          </cell>
          <cell r="AQ283">
            <v>1004742</v>
          </cell>
          <cell r="AR283">
            <v>1</v>
          </cell>
          <cell r="AS283">
            <v>42524</v>
          </cell>
          <cell r="AT283" t="str">
            <v>IDU-1806-2015 Contratado Conservacion IDU Arterial BRIGADA DE REACCION VIAL FASE I -</v>
          </cell>
          <cell r="AU283"/>
          <cell r="AV283" t="str">
            <v>sc</v>
          </cell>
        </row>
        <row r="284">
          <cell r="AP284">
            <v>502379</v>
          </cell>
          <cell r="AQ284">
            <v>1004742</v>
          </cell>
          <cell r="AR284">
            <v>1</v>
          </cell>
          <cell r="AS284">
            <v>42524</v>
          </cell>
          <cell r="AT284" t="str">
            <v>IDU-1806-2015 Contratado Conservacion IDU Arterial BRIGADA DE REACCION VIAL FASE I -</v>
          </cell>
          <cell r="AU284"/>
          <cell r="AV284" t="str">
            <v>sc</v>
          </cell>
        </row>
        <row r="285">
          <cell r="AP285">
            <v>502618</v>
          </cell>
          <cell r="AQ285">
            <v>1002840</v>
          </cell>
          <cell r="AR285">
            <v>1</v>
          </cell>
          <cell r="AS285">
            <v>42524</v>
          </cell>
          <cell r="AT285" t="str">
            <v>IDU-1806-2015 Contratado Conservacion IDU Arterial BRIGADA DE REACCION VIAL FASE I -</v>
          </cell>
          <cell r="AU285"/>
          <cell r="AV285" t="str">
            <v>sc</v>
          </cell>
        </row>
        <row r="286">
          <cell r="AP286">
            <v>502620</v>
          </cell>
          <cell r="AQ286">
            <v>1002840</v>
          </cell>
          <cell r="AR286">
            <v>1</v>
          </cell>
          <cell r="AS286">
            <v>42524</v>
          </cell>
          <cell r="AT286" t="str">
            <v>IDU-1806-2015 Contratado Conservacion IDU Arterial BRIGADA DE REACCION VIAL FASE I -</v>
          </cell>
          <cell r="AU286"/>
          <cell r="AV286" t="str">
            <v>sc</v>
          </cell>
        </row>
        <row r="287">
          <cell r="AP287">
            <v>502628</v>
          </cell>
          <cell r="AQ287">
            <v>1001518</v>
          </cell>
          <cell r="AR287">
            <v>1</v>
          </cell>
          <cell r="AS287">
            <v>42524</v>
          </cell>
          <cell r="AT287" t="str">
            <v>IDU-1806-2015 Contratado Conservacion IDU Arterial BRIGADA DE REACCION VIAL FASE I -</v>
          </cell>
          <cell r="AU287"/>
          <cell r="AV287" t="str">
            <v>sc</v>
          </cell>
        </row>
        <row r="288">
          <cell r="AP288">
            <v>502630</v>
          </cell>
          <cell r="AQ288">
            <v>1001518</v>
          </cell>
          <cell r="AR288">
            <v>1</v>
          </cell>
          <cell r="AS288">
            <v>42524</v>
          </cell>
          <cell r="AT288" t="str">
            <v>IDU-1806-2015 Contratado Conservacion IDU Arterial BRIGADA DE REACCION VIAL FASE I -</v>
          </cell>
          <cell r="AU288"/>
          <cell r="AV288" t="str">
            <v>sc</v>
          </cell>
        </row>
        <row r="289">
          <cell r="AP289">
            <v>502633</v>
          </cell>
          <cell r="AQ289">
            <v>1001643</v>
          </cell>
          <cell r="AR289">
            <v>1</v>
          </cell>
          <cell r="AS289">
            <v>42524</v>
          </cell>
          <cell r="AT289" t="str">
            <v>IDU-1806-2015 Contratado Conservacion IDU Arterial BRIGADA DE REACCION VIAL FASE I -</v>
          </cell>
          <cell r="AU289"/>
          <cell r="AV289" t="str">
            <v>sc</v>
          </cell>
        </row>
        <row r="290">
          <cell r="AP290">
            <v>502635</v>
          </cell>
          <cell r="AQ290">
            <v>1001643</v>
          </cell>
          <cell r="AR290">
            <v>1</v>
          </cell>
          <cell r="AS290">
            <v>42524</v>
          </cell>
          <cell r="AT290" t="str">
            <v>IDU-1806-2015 Contratado Conservacion IDU Arterial BRIGADA DE REACCION VIAL FASE I -</v>
          </cell>
          <cell r="AU290"/>
          <cell r="AV290" t="str">
            <v>sc</v>
          </cell>
        </row>
        <row r="291">
          <cell r="AP291">
            <v>502638</v>
          </cell>
          <cell r="AQ291">
            <v>1001872</v>
          </cell>
          <cell r="AR291">
            <v>1</v>
          </cell>
          <cell r="AS291">
            <v>42524</v>
          </cell>
          <cell r="AT291" t="str">
            <v>IDU-1806-2015 Contratado Conservacion IDU Arterial BRIGADA DE REACCION VIAL FASE I -</v>
          </cell>
          <cell r="AU291"/>
          <cell r="AV291" t="str">
            <v>sc</v>
          </cell>
        </row>
        <row r="292">
          <cell r="AP292">
            <v>502640</v>
          </cell>
          <cell r="AQ292">
            <v>1001872</v>
          </cell>
          <cell r="AR292">
            <v>1</v>
          </cell>
          <cell r="AS292">
            <v>42524</v>
          </cell>
          <cell r="AT292" t="str">
            <v>IDU-1806-2015 Contratado Conservacion IDU Arterial BRIGADA DE REACCION VIAL FASE I -</v>
          </cell>
          <cell r="AU292"/>
          <cell r="AV292" t="str">
            <v>sc</v>
          </cell>
        </row>
        <row r="293">
          <cell r="AP293">
            <v>502648</v>
          </cell>
          <cell r="AQ293">
            <v>1002171</v>
          </cell>
          <cell r="AR293">
            <v>1</v>
          </cell>
          <cell r="AS293">
            <v>42524</v>
          </cell>
          <cell r="AT293" t="str">
            <v>IDU-1806-2015 Contratado Conservacion IDU Arterial BRIGADA DE REACCION VIAL FASE I -</v>
          </cell>
          <cell r="AU293"/>
          <cell r="AV293" t="str">
            <v>sc</v>
          </cell>
        </row>
        <row r="294">
          <cell r="AP294">
            <v>502650</v>
          </cell>
          <cell r="AQ294">
            <v>1002171</v>
          </cell>
          <cell r="AR294">
            <v>1</v>
          </cell>
          <cell r="AS294">
            <v>42524</v>
          </cell>
          <cell r="AT294" t="str">
            <v>IDU-1806-2015 Contratado Conservacion IDU Arterial BRIGADA DE REACCION VIAL FASE I -</v>
          </cell>
          <cell r="AU294"/>
          <cell r="AV294" t="str">
            <v>sc</v>
          </cell>
        </row>
        <row r="295">
          <cell r="AP295">
            <v>502653</v>
          </cell>
          <cell r="AQ295">
            <v>1002207</v>
          </cell>
          <cell r="AR295">
            <v>1</v>
          </cell>
          <cell r="AS295">
            <v>42524</v>
          </cell>
          <cell r="AT295" t="str">
            <v>IDU-1806-2015 Contratado Conservacion IDU Arterial BRIGADA DE REACCION VIAL FASE I -</v>
          </cell>
          <cell r="AU295"/>
          <cell r="AV295" t="str">
            <v>sc</v>
          </cell>
        </row>
        <row r="296">
          <cell r="AP296">
            <v>502655</v>
          </cell>
          <cell r="AQ296">
            <v>1002207</v>
          </cell>
          <cell r="AR296">
            <v>1</v>
          </cell>
          <cell r="AS296">
            <v>42524</v>
          </cell>
          <cell r="AT296" t="str">
            <v>IDU-1806-2015 Contratado Conservacion IDU Arterial BRIGADA DE REACCION VIAL FASE I -</v>
          </cell>
          <cell r="AU296"/>
          <cell r="AV296" t="str">
            <v>sc</v>
          </cell>
        </row>
        <row r="297">
          <cell r="AP297">
            <v>502658</v>
          </cell>
          <cell r="AQ297">
            <v>1002246</v>
          </cell>
          <cell r="AR297">
            <v>1</v>
          </cell>
          <cell r="AS297">
            <v>42524</v>
          </cell>
          <cell r="AT297" t="str">
            <v>IDU-1806-2015 Contratado Conservacion IDU Arterial BRIGADA DE REACCION VIAL FASE I -</v>
          </cell>
          <cell r="AU297"/>
          <cell r="AV297" t="str">
            <v>sc</v>
          </cell>
        </row>
        <row r="298">
          <cell r="AP298">
            <v>502660</v>
          </cell>
          <cell r="AQ298">
            <v>1002246</v>
          </cell>
          <cell r="AR298">
            <v>1</v>
          </cell>
          <cell r="AS298">
            <v>42524</v>
          </cell>
          <cell r="AT298" t="str">
            <v>IDU-1806-2015 Contratado Conservacion IDU Arterial BRIGADA DE REACCION VIAL FASE I -</v>
          </cell>
          <cell r="AU298"/>
          <cell r="AV298" t="str">
            <v>sc</v>
          </cell>
        </row>
        <row r="299">
          <cell r="AP299">
            <v>502663</v>
          </cell>
          <cell r="AQ299">
            <v>1002347</v>
          </cell>
          <cell r="AR299">
            <v>1</v>
          </cell>
          <cell r="AS299">
            <v>42524</v>
          </cell>
          <cell r="AT299" t="str">
            <v>IDU-1806-2015 Contratado Conservacion IDU Arterial BRIGADA DE REACCION VIAL FASE I -</v>
          </cell>
          <cell r="AU299"/>
          <cell r="AV299" t="str">
            <v>sc</v>
          </cell>
        </row>
        <row r="300">
          <cell r="AP300">
            <v>502665</v>
          </cell>
          <cell r="AQ300">
            <v>1002347</v>
          </cell>
          <cell r="AR300">
            <v>1</v>
          </cell>
          <cell r="AS300">
            <v>42524</v>
          </cell>
          <cell r="AT300" t="str">
            <v>IDU-1806-2015 Contratado Conservacion IDU Arterial BRIGADA DE REACCION VIAL FASE I -</v>
          </cell>
          <cell r="AU300"/>
          <cell r="AV300" t="str">
            <v>sc</v>
          </cell>
        </row>
        <row r="301">
          <cell r="AP301">
            <v>502668</v>
          </cell>
          <cell r="AQ301">
            <v>1002277</v>
          </cell>
          <cell r="AR301">
            <v>1</v>
          </cell>
          <cell r="AS301">
            <v>42524</v>
          </cell>
          <cell r="AT301" t="str">
            <v>IDU-1806-2015 Contratado Conservacion IDU Arterial BRIGADA DE REACCION VIAL FASE I -</v>
          </cell>
          <cell r="AU301"/>
          <cell r="AV301" t="str">
            <v>sc</v>
          </cell>
        </row>
        <row r="302">
          <cell r="AP302">
            <v>502670</v>
          </cell>
          <cell r="AQ302">
            <v>1002277</v>
          </cell>
          <cell r="AR302">
            <v>1</v>
          </cell>
          <cell r="AS302">
            <v>42524</v>
          </cell>
          <cell r="AT302" t="str">
            <v>IDU-1806-2015 Contratado Conservacion IDU Arterial BRIGADA DE REACCION VIAL FASE I -</v>
          </cell>
          <cell r="AU302"/>
          <cell r="AV302" t="str">
            <v>sc</v>
          </cell>
        </row>
        <row r="303">
          <cell r="AP303">
            <v>502845</v>
          </cell>
          <cell r="AQ303">
            <v>1003466</v>
          </cell>
          <cell r="AR303">
            <v>1</v>
          </cell>
          <cell r="AS303">
            <v>42524</v>
          </cell>
          <cell r="AT303" t="str">
            <v>IDU-1806-2015 Contratado Conservacion IDU Arterial BRIGADA DE REACCION VIAL FASE I -</v>
          </cell>
          <cell r="AU303"/>
          <cell r="AV303" t="str">
            <v>sc</v>
          </cell>
        </row>
        <row r="304">
          <cell r="AP304">
            <v>502847</v>
          </cell>
          <cell r="AQ304">
            <v>1003466</v>
          </cell>
          <cell r="AR304">
            <v>1</v>
          </cell>
          <cell r="AS304">
            <v>42524</v>
          </cell>
          <cell r="AT304" t="str">
            <v>IDU-1806-2015 Contratado Conservacion IDU Arterial BRIGADA DE REACCION VIAL FASE I -</v>
          </cell>
          <cell r="AU304"/>
          <cell r="AV304" t="str">
            <v>sc</v>
          </cell>
        </row>
        <row r="305">
          <cell r="AP305">
            <v>502850</v>
          </cell>
          <cell r="AQ305">
            <v>1006338</v>
          </cell>
          <cell r="AR305">
            <v>1</v>
          </cell>
          <cell r="AS305">
            <v>42667</v>
          </cell>
          <cell r="AT305" t="str">
            <v>SD Terminado Rehabilitación UAERMV Arterial SD Intervenida 14/04/2014 Reporte depuración ejecución UMV-</v>
          </cell>
          <cell r="AU305"/>
          <cell r="AV305" t="str">
            <v>sc</v>
          </cell>
        </row>
        <row r="306">
          <cell r="AP306">
            <v>502852</v>
          </cell>
          <cell r="AQ306">
            <v>1006338</v>
          </cell>
          <cell r="AR306">
            <v>1</v>
          </cell>
          <cell r="AS306">
            <v>42524</v>
          </cell>
          <cell r="AT306" t="str">
            <v>IDU-1806-2015 Contratado Conservacion IDU Arterial BRIGADA DE REACCION VIAL FASE I -</v>
          </cell>
          <cell r="AU306"/>
          <cell r="AV306" t="str">
            <v>sc</v>
          </cell>
        </row>
        <row r="307">
          <cell r="AP307">
            <v>502855</v>
          </cell>
          <cell r="AQ307">
            <v>1003690</v>
          </cell>
          <cell r="AR307">
            <v>1</v>
          </cell>
          <cell r="AS307">
            <v>42524</v>
          </cell>
          <cell r="AT307" t="str">
            <v>IDU-1806-2015 Contratado Conservacion IDU Arterial BRIGADA DE REACCION VIAL FASE I -</v>
          </cell>
          <cell r="AU307"/>
          <cell r="AV307" t="str">
            <v>sc</v>
          </cell>
        </row>
        <row r="308">
          <cell r="AP308">
            <v>502857</v>
          </cell>
          <cell r="AQ308">
            <v>1003690</v>
          </cell>
          <cell r="AR308">
            <v>1</v>
          </cell>
          <cell r="AS308">
            <v>42524</v>
          </cell>
          <cell r="AT308" t="str">
            <v>IDU-1806-2015 Contratado Conservacion IDU Arterial BRIGADA DE REACCION VIAL FASE I -</v>
          </cell>
          <cell r="AU308"/>
          <cell r="AV308" t="str">
            <v>sc</v>
          </cell>
        </row>
        <row r="309">
          <cell r="AP309">
            <v>502860</v>
          </cell>
          <cell r="AQ309">
            <v>1003533</v>
          </cell>
          <cell r="AR309">
            <v>1</v>
          </cell>
          <cell r="AS309">
            <v>42524</v>
          </cell>
          <cell r="AT309" t="str">
            <v>IDU-1806-2015 Contratado Conservacion IDU Arterial BRIGADA DE REACCION VIAL FASE I -</v>
          </cell>
          <cell r="AU309"/>
          <cell r="AV309" t="str">
            <v>sc</v>
          </cell>
        </row>
        <row r="310">
          <cell r="AP310">
            <v>502862</v>
          </cell>
          <cell r="AQ310">
            <v>1003533</v>
          </cell>
          <cell r="AR310">
            <v>1</v>
          </cell>
          <cell r="AS310">
            <v>42524</v>
          </cell>
          <cell r="AT310" t="str">
            <v>IDU-1806-2015 Contratado Conservacion IDU Arterial BRIGADA DE REACCION VIAL FASE I -</v>
          </cell>
          <cell r="AU310"/>
          <cell r="AV310" t="str">
            <v>sc</v>
          </cell>
        </row>
        <row r="311">
          <cell r="AP311">
            <v>502865</v>
          </cell>
          <cell r="AQ311">
            <v>1002897</v>
          </cell>
          <cell r="AR311">
            <v>1</v>
          </cell>
          <cell r="AS311">
            <v>42524</v>
          </cell>
          <cell r="AT311" t="str">
            <v>IDU-1806-2015 Contratado Conservacion IDU Arterial BRIGADA DE REACCION VIAL FASE I -</v>
          </cell>
          <cell r="AU311"/>
          <cell r="AV311" t="str">
            <v>sc</v>
          </cell>
        </row>
        <row r="312">
          <cell r="AP312">
            <v>502867</v>
          </cell>
          <cell r="AQ312">
            <v>1002897</v>
          </cell>
          <cell r="AR312">
            <v>1</v>
          </cell>
          <cell r="AS312">
            <v>42524</v>
          </cell>
          <cell r="AT312" t="str">
            <v>IDU-1806-2015 Contratado Conservacion IDU Arterial BRIGADA DE REACCION VIAL FASE I -</v>
          </cell>
          <cell r="AU312"/>
          <cell r="AV312" t="str">
            <v>sc</v>
          </cell>
        </row>
        <row r="313">
          <cell r="AP313">
            <v>502870</v>
          </cell>
          <cell r="AQ313">
            <v>1003390</v>
          </cell>
          <cell r="AR313">
            <v>1</v>
          </cell>
          <cell r="AS313">
            <v>42524</v>
          </cell>
          <cell r="AT313" t="str">
            <v>IDU-1806-2015 Contratado Conservacion IDU Arterial BRIGADA DE REACCION VIAL FASE I -</v>
          </cell>
          <cell r="AU313"/>
          <cell r="AV313" t="str">
            <v>sc</v>
          </cell>
        </row>
        <row r="314">
          <cell r="AP314">
            <v>502872</v>
          </cell>
          <cell r="AQ314">
            <v>1003390</v>
          </cell>
          <cell r="AR314">
            <v>1</v>
          </cell>
          <cell r="AS314">
            <v>42524</v>
          </cell>
          <cell r="AT314" t="str">
            <v>IDU-1806-2015 Contratado Conservacion IDU Arterial BRIGADA DE REACCION VIAL FASE I -</v>
          </cell>
          <cell r="AU314"/>
          <cell r="AV314" t="str">
            <v>sc</v>
          </cell>
        </row>
        <row r="315">
          <cell r="AP315">
            <v>502875</v>
          </cell>
          <cell r="AQ315">
            <v>1003321</v>
          </cell>
          <cell r="AR315">
            <v>1</v>
          </cell>
          <cell r="AS315">
            <v>42524</v>
          </cell>
          <cell r="AT315" t="str">
            <v>IDU-1806-2015 Contratado Conservacion IDU Arterial BRIGADA DE REACCION VIAL FASE I -</v>
          </cell>
          <cell r="AU315"/>
          <cell r="AV315" t="str">
            <v>sc</v>
          </cell>
        </row>
        <row r="316">
          <cell r="AP316">
            <v>502877</v>
          </cell>
          <cell r="AQ316">
            <v>1003321</v>
          </cell>
          <cell r="AR316">
            <v>1</v>
          </cell>
          <cell r="AS316">
            <v>42524</v>
          </cell>
          <cell r="AT316" t="str">
            <v>IDU-1806-2015 Contratado Conservacion IDU Arterial BRIGADA DE REACCION VIAL FASE I -</v>
          </cell>
          <cell r="AU316"/>
          <cell r="AV316" t="str">
            <v>sc</v>
          </cell>
        </row>
        <row r="317">
          <cell r="AP317">
            <v>502880</v>
          </cell>
          <cell r="AQ317">
            <v>1003257</v>
          </cell>
          <cell r="AR317">
            <v>1</v>
          </cell>
          <cell r="AS317">
            <v>42524</v>
          </cell>
          <cell r="AT317" t="str">
            <v>IDU-1806-2015 Contratado Conservacion IDU Arterial BRIGADA DE REACCION VIAL FASE I -</v>
          </cell>
          <cell r="AU317"/>
          <cell r="AV317" t="str">
            <v>sc</v>
          </cell>
        </row>
        <row r="318">
          <cell r="AP318">
            <v>502882</v>
          </cell>
          <cell r="AQ318">
            <v>1003257</v>
          </cell>
          <cell r="AR318">
            <v>1</v>
          </cell>
          <cell r="AS318">
            <v>42524</v>
          </cell>
          <cell r="AT318" t="str">
            <v>IDU-1806-2015 Contratado Conservacion IDU Arterial BRIGADA DE REACCION VIAL FASE I -</v>
          </cell>
          <cell r="AU318"/>
          <cell r="AV318" t="str">
            <v>sc</v>
          </cell>
        </row>
        <row r="319">
          <cell r="AP319">
            <v>502885</v>
          </cell>
          <cell r="AQ319">
            <v>1003049</v>
          </cell>
          <cell r="AR319">
            <v>1</v>
          </cell>
          <cell r="AS319">
            <v>42524</v>
          </cell>
          <cell r="AT319" t="str">
            <v>IDU-1806-2015 Contratado Conservacion IDU Arterial BRIGADA DE REACCION VIAL FASE I -</v>
          </cell>
          <cell r="AU319"/>
          <cell r="AV319" t="str">
            <v>sc</v>
          </cell>
        </row>
        <row r="320">
          <cell r="AP320">
            <v>502887</v>
          </cell>
          <cell r="AQ320">
            <v>1003049</v>
          </cell>
          <cell r="AR320">
            <v>1</v>
          </cell>
          <cell r="AS320">
            <v>42524</v>
          </cell>
          <cell r="AT320" t="str">
            <v>IDU-1806-2015 Contratado Conservacion IDU Arterial BRIGADA DE REACCION VIAL FASE I -</v>
          </cell>
          <cell r="AU320"/>
          <cell r="AV320" t="str">
            <v>sc</v>
          </cell>
        </row>
        <row r="321">
          <cell r="AP321">
            <v>502890</v>
          </cell>
          <cell r="AQ321">
            <v>1003170</v>
          </cell>
          <cell r="AR321">
            <v>1</v>
          </cell>
          <cell r="AS321">
            <v>42524</v>
          </cell>
          <cell r="AT321" t="str">
            <v>IDU-1806-2015 Contratado Conservacion IDU Arterial BRIGADA DE REACCION VIAL FASE I -</v>
          </cell>
          <cell r="AU321"/>
          <cell r="AV321" t="str">
            <v>sc</v>
          </cell>
        </row>
        <row r="322">
          <cell r="AP322">
            <v>502892</v>
          </cell>
          <cell r="AQ322">
            <v>1003170</v>
          </cell>
          <cell r="AR322">
            <v>1</v>
          </cell>
          <cell r="AS322">
            <v>42524</v>
          </cell>
          <cell r="AT322" t="str">
            <v>IDU-1806-2015 Contratado Conservacion IDU Arterial BRIGADA DE REACCION VIAL FASE I -</v>
          </cell>
          <cell r="AU322"/>
          <cell r="AV322" t="str">
            <v>sc</v>
          </cell>
        </row>
        <row r="323">
          <cell r="AP323">
            <v>502895</v>
          </cell>
          <cell r="AQ323">
            <v>1000001</v>
          </cell>
          <cell r="AR323">
            <v>1</v>
          </cell>
          <cell r="AS323">
            <v>42534</v>
          </cell>
          <cell r="AT323" t="str">
            <v>IDU-1806-2015 Terminado Acciones de Movilidad IDU Arterial BRIGADA FASE I - MVA NO TRONCAL Y SITP -</v>
          </cell>
          <cell r="AU323"/>
          <cell r="AV323" t="str">
            <v>sc</v>
          </cell>
        </row>
        <row r="324">
          <cell r="AP324">
            <v>502898</v>
          </cell>
          <cell r="AQ324">
            <v>1000003</v>
          </cell>
          <cell r="AR324">
            <v>1</v>
          </cell>
          <cell r="AS324">
            <v>42524</v>
          </cell>
          <cell r="AT324" t="str">
            <v>IDU-1806-2015 Contratado Conservacion IDU Arterial BRIGADA DE REACCION VIAL FASE I -</v>
          </cell>
          <cell r="AU324"/>
          <cell r="AV324" t="str">
            <v>sc</v>
          </cell>
        </row>
        <row r="325">
          <cell r="AP325">
            <v>502901</v>
          </cell>
          <cell r="AQ325">
            <v>1000007</v>
          </cell>
          <cell r="AR325">
            <v>1</v>
          </cell>
          <cell r="AS325">
            <v>42474</v>
          </cell>
          <cell r="AT325" t="str">
            <v>IDU-1806-2015 Terminado Mantenimiento Periódico IDU Arterial BRIGADA FASE I - MVA NO TRONCAL Y SITP -</v>
          </cell>
          <cell r="AU325"/>
          <cell r="AV325" t="str">
            <v>sc</v>
          </cell>
        </row>
        <row r="326">
          <cell r="AP326">
            <v>503340</v>
          </cell>
          <cell r="AQ326">
            <v>1001874</v>
          </cell>
          <cell r="AR326">
            <v>1</v>
          </cell>
          <cell r="AS326">
            <v>42342</v>
          </cell>
          <cell r="AT326" t="str">
            <v>IDU-66-2009 Terminado Construcción IDU Arterial  -Anden 1-7 Calzada 2-4 Separador 3-5 Cicloruta 6-POLIZA ESTABILIDAD ACTIVA</v>
          </cell>
          <cell r="AU326">
            <v>43412</v>
          </cell>
          <cell r="AV326" t="str">
            <v>sc</v>
          </cell>
        </row>
        <row r="327">
          <cell r="AP327">
            <v>503345</v>
          </cell>
          <cell r="AQ327">
            <v>1001709</v>
          </cell>
          <cell r="AR327">
            <v>1</v>
          </cell>
          <cell r="AS327">
            <v>42342</v>
          </cell>
          <cell r="AT327" t="str">
            <v>IDU-66-2009 Terminado Construcción IDU Arterial  -Anden 1-7 Calzada 2-4 Separador 3-5 Cicloruta 6-POLIZA ESTABILIDAD ACTIVA</v>
          </cell>
          <cell r="AU327">
            <v>43412</v>
          </cell>
          <cell r="AV327" t="str">
            <v>sc</v>
          </cell>
        </row>
        <row r="328">
          <cell r="AP328">
            <v>503350</v>
          </cell>
          <cell r="AQ328">
            <v>1001758</v>
          </cell>
          <cell r="AR328">
            <v>1</v>
          </cell>
          <cell r="AS328">
            <v>42342</v>
          </cell>
          <cell r="AT328" t="str">
            <v>IDU-66-2009 Terminado Construcción IDU Arterial  -Anden 1-7 Calzada 2-4 Separador 3-5 Cicloruta 6-POLIZA ESTABILIDAD ACTIVA</v>
          </cell>
          <cell r="AU328">
            <v>43412</v>
          </cell>
          <cell r="AV328" t="str">
            <v>sc</v>
          </cell>
        </row>
        <row r="329">
          <cell r="AP329">
            <v>503355</v>
          </cell>
          <cell r="AQ329">
            <v>1001817</v>
          </cell>
          <cell r="AR329">
            <v>1</v>
          </cell>
          <cell r="AS329">
            <v>42342</v>
          </cell>
          <cell r="AT329" t="str">
            <v>IDU-66-2009 Terminado Construcción IDU Arterial  -Anden 1-7 Calzada 2-4 Separador 3-5 Cicloruta 6-POLIZA ESTABILIDAD ACTIVA</v>
          </cell>
          <cell r="AU329">
            <v>43412</v>
          </cell>
          <cell r="AV329" t="str">
            <v>sc</v>
          </cell>
        </row>
        <row r="330">
          <cell r="AP330">
            <v>503360</v>
          </cell>
          <cell r="AQ330">
            <v>1003450</v>
          </cell>
          <cell r="AR330">
            <v>1</v>
          </cell>
          <cell r="AS330">
            <v>42342</v>
          </cell>
          <cell r="AT330" t="str">
            <v>IDU-66-2009 Terminado Construcción IDU Arterial  -Anden 1-7 Calzada 2-4 Separador 3-5 Cicloruta 6-POLIZA ESTABILIDAD ACTIVA</v>
          </cell>
          <cell r="AU330">
            <v>43412</v>
          </cell>
          <cell r="AV330" t="str">
            <v>sc</v>
          </cell>
        </row>
        <row r="331">
          <cell r="AP331">
            <v>503362</v>
          </cell>
          <cell r="AQ331">
            <v>1003450</v>
          </cell>
          <cell r="AR331">
            <v>1</v>
          </cell>
          <cell r="AS331">
            <v>42101</v>
          </cell>
          <cell r="AT331" t="str">
            <v>UMV-638-2013 Terminado Acciones de Movilidad UAERMV Arterial  -Anden 1-7 Calzada 2-4 Separador 3-5 Cicloruta 6-POLIZA ESTABILIDAD ACTIVA</v>
          </cell>
          <cell r="AU331">
            <v>43412</v>
          </cell>
          <cell r="AV331" t="str">
            <v>sc</v>
          </cell>
        </row>
        <row r="332">
          <cell r="AP332">
            <v>503384</v>
          </cell>
          <cell r="AQ332">
            <v>1006240</v>
          </cell>
          <cell r="AR332">
            <v>1</v>
          </cell>
          <cell r="AS332">
            <v>42342</v>
          </cell>
          <cell r="AT332" t="str">
            <v>IDU-66-2009 Terminado Construcción IDU Arterial  -Anden 1-7 Calzada 2-4 Separador 3-5 Cicloruta 6-POLIZA ESTABILIDAD ACTIVA</v>
          </cell>
          <cell r="AU332">
            <v>43412</v>
          </cell>
          <cell r="AV332" t="str">
            <v>sc</v>
          </cell>
        </row>
        <row r="333">
          <cell r="AP333">
            <v>503389</v>
          </cell>
          <cell r="AQ333">
            <v>1003516</v>
          </cell>
          <cell r="AR333">
            <v>1</v>
          </cell>
          <cell r="AS333">
            <v>42342</v>
          </cell>
          <cell r="AT333" t="str">
            <v>IDU-66-2009 Terminado Construcción IDU Arterial  -Anden 1-7 Calzada 2-4 Separador 3-5 Cicloruta 6-POLIZA ESTABILIDAD ACTIVA</v>
          </cell>
          <cell r="AU333">
            <v>43412</v>
          </cell>
          <cell r="AV333" t="str">
            <v>sc</v>
          </cell>
        </row>
        <row r="334">
          <cell r="AP334">
            <v>503394</v>
          </cell>
          <cell r="AQ334">
            <v>1003339</v>
          </cell>
          <cell r="AR334">
            <v>1</v>
          </cell>
          <cell r="AS334">
            <v>42342</v>
          </cell>
          <cell r="AT334" t="str">
            <v>IDU-66-2009 Terminado Construcción IDU Arterial  -Anden 1-7 Calzada 2-4 Separador 5 Cicloruta 6-POLIZA ESTABILIDAD ACTIVA</v>
          </cell>
          <cell r="AU334">
            <v>43412</v>
          </cell>
          <cell r="AV334" t="str">
            <v>sc</v>
          </cell>
        </row>
        <row r="335">
          <cell r="AP335">
            <v>503399</v>
          </cell>
          <cell r="AQ335">
            <v>1003241</v>
          </cell>
          <cell r="AR335">
            <v>1</v>
          </cell>
          <cell r="AS335">
            <v>42342</v>
          </cell>
          <cell r="AT335" t="str">
            <v>IDU-66-2009 Terminado Construcción IDU Arterial  -Anden 1-7 Calzada 2-4 Separador 3-5 Cicloruta 6-POLIZA ESTABILIDAD ACTIVA</v>
          </cell>
          <cell r="AU335">
            <v>43412</v>
          </cell>
          <cell r="AV335" t="str">
            <v>sc</v>
          </cell>
        </row>
        <row r="336">
          <cell r="AP336">
            <v>503404</v>
          </cell>
          <cell r="AQ336">
            <v>1003147</v>
          </cell>
          <cell r="AR336">
            <v>1</v>
          </cell>
          <cell r="AS336">
            <v>42342</v>
          </cell>
          <cell r="AT336" t="str">
            <v>IDU-66-2009 Terminado Construcción IDU Arterial  -Anden 1-7 Calzada 2-4 Separador 3-5 Cicloruta 6-POLIZA ESTABILIDAD ACTIVA</v>
          </cell>
          <cell r="AU336">
            <v>43412</v>
          </cell>
          <cell r="AV336" t="str">
            <v>sc</v>
          </cell>
        </row>
        <row r="337">
          <cell r="AP337">
            <v>503409</v>
          </cell>
          <cell r="AQ337">
            <v>1001914</v>
          </cell>
          <cell r="AR337">
            <v>1</v>
          </cell>
          <cell r="AS337">
            <v>42342</v>
          </cell>
          <cell r="AT337" t="str">
            <v>IDU-66-2009 Terminado Construcción IDU Arterial  -Anden 1-7 Calzada 2-4 Separador 3-5 Cicloruta 6-POLIZA ESTABILIDAD ACTIVA</v>
          </cell>
          <cell r="AU337">
            <v>43412</v>
          </cell>
          <cell r="AV337" t="str">
            <v>sc</v>
          </cell>
        </row>
        <row r="338">
          <cell r="AP338">
            <v>503419</v>
          </cell>
          <cell r="AQ338">
            <v>1001955</v>
          </cell>
          <cell r="AR338">
            <v>1</v>
          </cell>
          <cell r="AS338">
            <v>42342</v>
          </cell>
          <cell r="AT338" t="str">
            <v>IDU-66-2009 Terminado Construcción IDU Arterial  -Anden 1-7 Calzada 2-4 Separador 3-5 Cicloruta 6-POLIZA ESTABILIDAD ACTIVA</v>
          </cell>
          <cell r="AU338">
            <v>43412</v>
          </cell>
          <cell r="AV338" t="str">
            <v>sc</v>
          </cell>
        </row>
        <row r="339">
          <cell r="AP339">
            <v>503424</v>
          </cell>
          <cell r="AQ339">
            <v>1006239</v>
          </cell>
          <cell r="AR339">
            <v>1</v>
          </cell>
          <cell r="AS339">
            <v>42342</v>
          </cell>
          <cell r="AT339" t="str">
            <v>IDU-66-2009 Terminado Construcción IDU Arterial  -Anden 1-7 Calzada 2-4 Separador 3-5 Cicloruta 6-POLIZA ESTABILIDAD ACTIVA</v>
          </cell>
          <cell r="AU339">
            <v>43412</v>
          </cell>
          <cell r="AV339" t="str">
            <v>sc</v>
          </cell>
        </row>
        <row r="340">
          <cell r="AP340">
            <v>503436</v>
          </cell>
          <cell r="AQ340">
            <v>1005695</v>
          </cell>
          <cell r="AR340">
            <v>1</v>
          </cell>
          <cell r="AS340">
            <v>42313</v>
          </cell>
          <cell r="AT340" t="str">
            <v>IDU-69-2008 Terminado Acciones de Movilidad IDU Arterial  -</v>
          </cell>
          <cell r="AU340"/>
          <cell r="AV340" t="str">
            <v>sc</v>
          </cell>
        </row>
        <row r="341">
          <cell r="AP341">
            <v>503446</v>
          </cell>
          <cell r="AQ341">
            <v>1006368</v>
          </cell>
          <cell r="AR341">
            <v>1</v>
          </cell>
          <cell r="AS341">
            <v>42723</v>
          </cell>
          <cell r="AT341" t="str">
            <v>SD Terminado Mantenimiento Periódico UAERMV Arterial SD -</v>
          </cell>
          <cell r="AU341"/>
          <cell r="AV341" t="str">
            <v>sc</v>
          </cell>
        </row>
        <row r="342">
          <cell r="AP342">
            <v>503448</v>
          </cell>
          <cell r="AQ342">
            <v>1006368</v>
          </cell>
          <cell r="AR342">
            <v>1</v>
          </cell>
          <cell r="AS342">
            <v>42723</v>
          </cell>
          <cell r="AT342" t="str">
            <v>SD Terminado Mantenimiento Periódico UAERMV Arterial SD -</v>
          </cell>
          <cell r="AU342"/>
          <cell r="AV342" t="str">
            <v>sc</v>
          </cell>
        </row>
        <row r="343">
          <cell r="AP343">
            <v>503456</v>
          </cell>
          <cell r="AQ343">
            <v>1005649</v>
          </cell>
          <cell r="AR343">
            <v>1</v>
          </cell>
          <cell r="AS343">
            <v>42313</v>
          </cell>
          <cell r="AT343" t="str">
            <v>IDU-49-2012 Terminado Acciones de Movilidad IDU Arterial  -</v>
          </cell>
          <cell r="AU343"/>
          <cell r="AV343" t="str">
            <v>sc</v>
          </cell>
        </row>
        <row r="344">
          <cell r="AP344">
            <v>503463</v>
          </cell>
          <cell r="AQ344">
            <v>1005573</v>
          </cell>
          <cell r="AR344">
            <v>1</v>
          </cell>
          <cell r="AS344">
            <v>42313</v>
          </cell>
          <cell r="AT344" t="str">
            <v>IDU-49-2012 Terminado Mantenimiento Periódico IDU Arterial  -</v>
          </cell>
          <cell r="AU344"/>
          <cell r="AV344" t="str">
            <v>sc</v>
          </cell>
        </row>
        <row r="345">
          <cell r="AP345">
            <v>503471</v>
          </cell>
          <cell r="AQ345">
            <v>1005662</v>
          </cell>
          <cell r="AR345">
            <v>1</v>
          </cell>
          <cell r="AS345">
            <v>42723</v>
          </cell>
          <cell r="AT345" t="str">
            <v>SD Terminado Mantenimiento Periódico UAERMV Arterial SD -</v>
          </cell>
          <cell r="AU345"/>
          <cell r="AV345" t="str">
            <v>sc</v>
          </cell>
        </row>
        <row r="346">
          <cell r="AP346">
            <v>503473</v>
          </cell>
          <cell r="AQ346">
            <v>1005662</v>
          </cell>
          <cell r="AR346">
            <v>1</v>
          </cell>
          <cell r="AS346">
            <v>42313</v>
          </cell>
          <cell r="AT346" t="str">
            <v>IDU-49-2012 Terminado Mantenimiento Periódico IDU Arterial  -</v>
          </cell>
          <cell r="AU346"/>
          <cell r="AV346" t="str">
            <v>sc</v>
          </cell>
        </row>
        <row r="347">
          <cell r="AP347">
            <v>503504</v>
          </cell>
          <cell r="AQ347">
            <v>1004170</v>
          </cell>
          <cell r="AR347">
            <v>1</v>
          </cell>
          <cell r="AS347">
            <v>42723</v>
          </cell>
          <cell r="AT347" t="str">
            <v>SD Terminado Mantenimiento Periódico UAERMV Arterial SD -</v>
          </cell>
          <cell r="AU347"/>
          <cell r="AV347" t="str">
            <v>sc</v>
          </cell>
        </row>
        <row r="348">
          <cell r="AP348">
            <v>503511</v>
          </cell>
          <cell r="AQ348">
            <v>1004552</v>
          </cell>
          <cell r="AR348">
            <v>1</v>
          </cell>
          <cell r="AS348">
            <v>42313</v>
          </cell>
          <cell r="AT348" t="str">
            <v>IDU-49-2012 Terminado Acciones de Movilidad IDU Arterial  -</v>
          </cell>
          <cell r="AU348"/>
          <cell r="AV348" t="str">
            <v>sc</v>
          </cell>
        </row>
        <row r="349">
          <cell r="AP349">
            <v>503519</v>
          </cell>
          <cell r="AQ349">
            <v>1004360</v>
          </cell>
          <cell r="AR349">
            <v>1</v>
          </cell>
          <cell r="AS349">
            <v>42313</v>
          </cell>
          <cell r="AT349" t="str">
            <v>IDU-49-2012 Terminado Acciones de Movilidad IDU Arterial  -</v>
          </cell>
          <cell r="AU349"/>
          <cell r="AV349" t="str">
            <v>sc</v>
          </cell>
        </row>
        <row r="350">
          <cell r="AP350">
            <v>503521</v>
          </cell>
          <cell r="AQ350">
            <v>1004360</v>
          </cell>
          <cell r="AR350">
            <v>1</v>
          </cell>
          <cell r="AS350">
            <v>42760</v>
          </cell>
          <cell r="AT350" t="str">
            <v>SD Terminado Parcheo UAERMV Arterial SD Reporte Ejecución diciembre de 2016-</v>
          </cell>
          <cell r="AU350"/>
          <cell r="AV350" t="str">
            <v>sc</v>
          </cell>
        </row>
        <row r="351">
          <cell r="AP351">
            <v>503524</v>
          </cell>
          <cell r="AQ351">
            <v>1004338</v>
          </cell>
          <cell r="AR351">
            <v>1</v>
          </cell>
          <cell r="AS351">
            <v>42723</v>
          </cell>
          <cell r="AT351" t="str">
            <v>SD Terminado Mantenimiento Periódico UAERMV Arterial SD -</v>
          </cell>
          <cell r="AU351"/>
          <cell r="AV351" t="str">
            <v>sc</v>
          </cell>
        </row>
        <row r="352">
          <cell r="AP352">
            <v>503526</v>
          </cell>
          <cell r="AQ352">
            <v>1004338</v>
          </cell>
          <cell r="AR352">
            <v>1</v>
          </cell>
          <cell r="AS352">
            <v>42313</v>
          </cell>
          <cell r="AT352" t="str">
            <v>IDU-49-2012 Terminado Acciones de Movilidad IDU Arterial  -</v>
          </cell>
          <cell r="AU352"/>
          <cell r="AV352" t="str">
            <v>sc</v>
          </cell>
        </row>
        <row r="353">
          <cell r="AP353">
            <v>503529</v>
          </cell>
          <cell r="AQ353">
            <v>1004254</v>
          </cell>
          <cell r="AR353">
            <v>1</v>
          </cell>
          <cell r="AS353">
            <v>42723</v>
          </cell>
          <cell r="AT353" t="str">
            <v>SD Terminado Mantenimiento Periódico UAERMV Arterial SD -</v>
          </cell>
          <cell r="AU353"/>
          <cell r="AV353" t="str">
            <v>sc</v>
          </cell>
        </row>
        <row r="354">
          <cell r="AP354">
            <v>503534</v>
          </cell>
          <cell r="AQ354">
            <v>1004806</v>
          </cell>
          <cell r="AR354">
            <v>1</v>
          </cell>
          <cell r="AS354">
            <v>42524</v>
          </cell>
          <cell r="AT354" t="str">
            <v>IDU-1806-2015 Contratado Conservacion IDU Arterial BRIGADA DE REACCION VIAL FASE I -</v>
          </cell>
          <cell r="AU354"/>
          <cell r="AV354" t="str">
            <v>sc</v>
          </cell>
        </row>
        <row r="355">
          <cell r="AP355">
            <v>503536</v>
          </cell>
          <cell r="AQ355">
            <v>1004806</v>
          </cell>
          <cell r="AR355">
            <v>1</v>
          </cell>
          <cell r="AS355">
            <v>42524</v>
          </cell>
          <cell r="AT355" t="str">
            <v>IDU-1806-2015 Contratado Conservacion IDU Arterial BRIGADA DE REACCION VIAL FASE I -</v>
          </cell>
          <cell r="AU355"/>
          <cell r="AV355" t="str">
            <v>sc</v>
          </cell>
        </row>
        <row r="356">
          <cell r="AP356">
            <v>503539</v>
          </cell>
          <cell r="AQ356">
            <v>1004231</v>
          </cell>
          <cell r="AR356">
            <v>1</v>
          </cell>
          <cell r="AS356">
            <v>42723</v>
          </cell>
          <cell r="AT356" t="str">
            <v>SD Terminado Mantenimiento Periódico UAERMV Arterial SD -</v>
          </cell>
          <cell r="AU356"/>
          <cell r="AV356" t="str">
            <v>sc</v>
          </cell>
        </row>
        <row r="357">
          <cell r="AP357">
            <v>503541</v>
          </cell>
          <cell r="AQ357">
            <v>1004231</v>
          </cell>
          <cell r="AR357">
            <v>1</v>
          </cell>
          <cell r="AS357">
            <v>42313</v>
          </cell>
          <cell r="AT357" t="str">
            <v>IDU-49-2012 Terminado Mantenimiento Periódico IDU Arterial  -</v>
          </cell>
          <cell r="AU357"/>
          <cell r="AV357" t="str">
            <v>sc</v>
          </cell>
        </row>
        <row r="358">
          <cell r="AP358">
            <v>503565</v>
          </cell>
          <cell r="AQ358">
            <v>1004204</v>
          </cell>
          <cell r="AR358">
            <v>1</v>
          </cell>
          <cell r="AS358">
            <v>42723</v>
          </cell>
          <cell r="AT358" t="str">
            <v>SD Terminado Mantenimiento Periódico UAERMV Arterial SD -</v>
          </cell>
          <cell r="AU358"/>
          <cell r="AV358" t="str">
            <v>sc</v>
          </cell>
        </row>
        <row r="359">
          <cell r="AP359">
            <v>503567</v>
          </cell>
          <cell r="AQ359">
            <v>1004204</v>
          </cell>
          <cell r="AR359">
            <v>1</v>
          </cell>
          <cell r="AS359">
            <v>42723</v>
          </cell>
          <cell r="AT359" t="str">
            <v>SD Terminado Mantenimiento Periódico UAERMV Arterial SD -</v>
          </cell>
          <cell r="AU359"/>
          <cell r="AV359" t="str">
            <v>sc</v>
          </cell>
        </row>
        <row r="360">
          <cell r="AP360">
            <v>503572</v>
          </cell>
          <cell r="AQ360">
            <v>1003528</v>
          </cell>
          <cell r="AR360">
            <v>1</v>
          </cell>
          <cell r="AS360">
            <v>42313</v>
          </cell>
          <cell r="AT360" t="str">
            <v>IDU-69-2008 Terminado Acciones de Movilidad IDU Arterial  -</v>
          </cell>
          <cell r="AU360"/>
          <cell r="AV360" t="str">
            <v>sc</v>
          </cell>
        </row>
        <row r="361">
          <cell r="AP361">
            <v>503575</v>
          </cell>
          <cell r="AQ361">
            <v>1004060</v>
          </cell>
          <cell r="AR361">
            <v>1</v>
          </cell>
          <cell r="AS361">
            <v>42313</v>
          </cell>
          <cell r="AT361" t="str">
            <v>IDU-49-2012 Terminado Acciones de Movilidad IDU Arterial  -</v>
          </cell>
          <cell r="AU361"/>
          <cell r="AV361" t="str">
            <v>sc</v>
          </cell>
        </row>
        <row r="362">
          <cell r="AP362">
            <v>503577</v>
          </cell>
          <cell r="AQ362">
            <v>1004060</v>
          </cell>
          <cell r="AR362">
            <v>1</v>
          </cell>
          <cell r="AS362">
            <v>42313</v>
          </cell>
          <cell r="AT362" t="str">
            <v>IDU-69-2008 Terminado Acciones de Movilidad IDU Arterial  -</v>
          </cell>
          <cell r="AU362"/>
          <cell r="AV362" t="str">
            <v>sc</v>
          </cell>
        </row>
        <row r="363">
          <cell r="AP363">
            <v>503580</v>
          </cell>
          <cell r="AQ363">
            <v>1003977</v>
          </cell>
          <cell r="AR363">
            <v>1</v>
          </cell>
          <cell r="AS363">
            <v>42313</v>
          </cell>
          <cell r="AT363" t="str">
            <v>IDU-69-2008 Terminado Acciones de Movilidad IDU Arterial  -</v>
          </cell>
          <cell r="AU363"/>
          <cell r="AV363" t="str">
            <v>sc</v>
          </cell>
        </row>
        <row r="364">
          <cell r="AP364">
            <v>503582</v>
          </cell>
          <cell r="AQ364">
            <v>1003977</v>
          </cell>
          <cell r="AR364">
            <v>1</v>
          </cell>
          <cell r="AS364">
            <v>42313</v>
          </cell>
          <cell r="AT364" t="str">
            <v>IDU-69-2008 Terminado Acciones de Movilidad IDU Arterial  -</v>
          </cell>
          <cell r="AU364"/>
          <cell r="AV364" t="str">
            <v>sc</v>
          </cell>
        </row>
        <row r="365">
          <cell r="AP365">
            <v>503585</v>
          </cell>
          <cell r="AQ365">
            <v>1003844</v>
          </cell>
          <cell r="AR365">
            <v>1</v>
          </cell>
          <cell r="AS365">
            <v>42313</v>
          </cell>
          <cell r="AT365" t="str">
            <v>IDU-69-2008 Terminado Acciones de Movilidad IDU Arterial  -</v>
          </cell>
          <cell r="AU365"/>
          <cell r="AV365" t="str">
            <v>sc</v>
          </cell>
        </row>
        <row r="366">
          <cell r="AP366">
            <v>503590</v>
          </cell>
          <cell r="AQ366">
            <v>1003955</v>
          </cell>
          <cell r="AR366">
            <v>1</v>
          </cell>
          <cell r="AS366">
            <v>42313</v>
          </cell>
          <cell r="AT366" t="str">
            <v>IDU-49-2012 Terminado Acciones de Movilidad IDU Arterial  -</v>
          </cell>
          <cell r="AU366"/>
          <cell r="AV366" t="str">
            <v>sc</v>
          </cell>
        </row>
        <row r="367">
          <cell r="AP367">
            <v>503600</v>
          </cell>
          <cell r="AQ367">
            <v>1003886</v>
          </cell>
          <cell r="AR367">
            <v>1</v>
          </cell>
          <cell r="AS367">
            <v>42313</v>
          </cell>
          <cell r="AT367" t="str">
            <v>IDU-69-2008 Terminado Acciones de Movilidad IDU Arterial  -</v>
          </cell>
          <cell r="AU367"/>
          <cell r="AV367" t="str">
            <v>sc</v>
          </cell>
        </row>
        <row r="368">
          <cell r="AP368">
            <v>503605</v>
          </cell>
          <cell r="AQ368">
            <v>1003757</v>
          </cell>
          <cell r="AR368">
            <v>1</v>
          </cell>
          <cell r="AS368">
            <v>42313</v>
          </cell>
          <cell r="AT368" t="str">
            <v>IDU-69-2008 Terminado Acciones de Movilidad IDU Arterial  -</v>
          </cell>
          <cell r="AU368"/>
          <cell r="AV368" t="str">
            <v>sc</v>
          </cell>
        </row>
        <row r="369">
          <cell r="AP369">
            <v>503754</v>
          </cell>
          <cell r="AQ369">
            <v>1004563</v>
          </cell>
          <cell r="AR369">
            <v>1</v>
          </cell>
          <cell r="AS369">
            <v>42313</v>
          </cell>
          <cell r="AT369" t="str">
            <v>IDU-69-2008 Terminado Mantenimiento Periódico IDU Arterial  -</v>
          </cell>
          <cell r="AU369"/>
          <cell r="AV369" t="str">
            <v>sc</v>
          </cell>
        </row>
        <row r="370">
          <cell r="AP370">
            <v>503762</v>
          </cell>
          <cell r="AQ370">
            <v>1003508</v>
          </cell>
          <cell r="AR370">
            <v>1</v>
          </cell>
          <cell r="AS370">
            <v>42313</v>
          </cell>
          <cell r="AT370" t="str">
            <v>IDU-69-2008 Terminado Acciones de Movilidad IDU Arterial  -</v>
          </cell>
          <cell r="AU370"/>
          <cell r="AV370" t="str">
            <v>sc</v>
          </cell>
        </row>
        <row r="371">
          <cell r="AP371">
            <v>503764</v>
          </cell>
          <cell r="AQ371">
            <v>1003508</v>
          </cell>
          <cell r="AR371">
            <v>1</v>
          </cell>
          <cell r="AS371">
            <v>42313</v>
          </cell>
          <cell r="AT371" t="str">
            <v>IDU-69-2008 Terminado Acciones de Movilidad IDU Arterial  -</v>
          </cell>
          <cell r="AU371"/>
          <cell r="AV371" t="str">
            <v>sc</v>
          </cell>
        </row>
        <row r="372">
          <cell r="AP372">
            <v>503770</v>
          </cell>
          <cell r="AQ372">
            <v>1003360</v>
          </cell>
          <cell r="AR372">
            <v>1</v>
          </cell>
          <cell r="AS372">
            <v>42313</v>
          </cell>
          <cell r="AT372" t="str">
            <v>IDU-2053-2015 Terminado Mantenimiento Periódico IDU Arterial  -</v>
          </cell>
          <cell r="AU372"/>
          <cell r="AV372" t="str">
            <v>sc</v>
          </cell>
        </row>
        <row r="373">
          <cell r="AP373">
            <v>503772</v>
          </cell>
          <cell r="AQ373">
            <v>1003360</v>
          </cell>
          <cell r="AR373">
            <v>1</v>
          </cell>
          <cell r="AS373">
            <v>42313</v>
          </cell>
          <cell r="AT373" t="str">
            <v>IDU-2053-2015 Terminado Acciones de Movilidad IDU Arterial  -</v>
          </cell>
          <cell r="AU373"/>
          <cell r="AV373" t="str">
            <v>sc</v>
          </cell>
        </row>
        <row r="374">
          <cell r="AP374">
            <v>503781</v>
          </cell>
          <cell r="AQ374">
            <v>1003473</v>
          </cell>
          <cell r="AR374">
            <v>1</v>
          </cell>
          <cell r="AS374">
            <v>42313</v>
          </cell>
          <cell r="AT374" t="str">
            <v>IDU-69-2008 Terminado Acciones de Movilidad IDU Arterial  -</v>
          </cell>
          <cell r="AU374"/>
          <cell r="AV374" t="str">
            <v>sc</v>
          </cell>
        </row>
        <row r="375">
          <cell r="AP375">
            <v>503793</v>
          </cell>
          <cell r="AQ375">
            <v>1003159</v>
          </cell>
          <cell r="AR375">
            <v>1</v>
          </cell>
          <cell r="AS375">
            <v>42313</v>
          </cell>
          <cell r="AT375" t="str">
            <v>IDU-69-2008 Terminado Mantenimiento Periódico IDU Arterial  -</v>
          </cell>
          <cell r="AU375"/>
          <cell r="AV375" t="str">
            <v>sc</v>
          </cell>
        </row>
        <row r="376">
          <cell r="AP376">
            <v>503796</v>
          </cell>
          <cell r="AQ376">
            <v>1003031</v>
          </cell>
          <cell r="AR376">
            <v>1</v>
          </cell>
          <cell r="AS376">
            <v>42313</v>
          </cell>
          <cell r="AT376" t="str">
            <v>IDU-69-2008 Terminado Mantenimiento Periódico IDU Arterial  -</v>
          </cell>
          <cell r="AU376"/>
          <cell r="AV376" t="str">
            <v>sc</v>
          </cell>
        </row>
        <row r="377">
          <cell r="AP377">
            <v>503805</v>
          </cell>
          <cell r="AQ377">
            <v>1002223</v>
          </cell>
          <cell r="AR377">
            <v>1</v>
          </cell>
          <cell r="AS377">
            <v>42313</v>
          </cell>
          <cell r="AT377" t="str">
            <v>IDU-69-2008 Terminado Acciones de Movilidad IDU Arterial  -</v>
          </cell>
          <cell r="AU377"/>
          <cell r="AV377" t="str">
            <v>sc</v>
          </cell>
        </row>
        <row r="378">
          <cell r="AP378">
            <v>503811</v>
          </cell>
          <cell r="AQ378">
            <v>1002071</v>
          </cell>
          <cell r="AR378">
            <v>1</v>
          </cell>
          <cell r="AS378">
            <v>42313</v>
          </cell>
          <cell r="AT378" t="str">
            <v>IDU-69-2008 Terminado Acciones de Movilidad IDU Arterial  -</v>
          </cell>
          <cell r="AU378"/>
          <cell r="AV378" t="str">
            <v>sc</v>
          </cell>
        </row>
        <row r="379">
          <cell r="AP379">
            <v>503816</v>
          </cell>
          <cell r="AQ379">
            <v>1003254</v>
          </cell>
          <cell r="AR379">
            <v>1</v>
          </cell>
          <cell r="AS379">
            <v>42313</v>
          </cell>
          <cell r="AT379" t="str">
            <v>IDU-69-2008 Terminado Mantenimiento Periódico IDU Arterial  -</v>
          </cell>
          <cell r="AU379"/>
          <cell r="AV379" t="str">
            <v>sc</v>
          </cell>
        </row>
        <row r="380">
          <cell r="AP380">
            <v>505072</v>
          </cell>
          <cell r="AQ380">
            <v>1006352</v>
          </cell>
          <cell r="AR380">
            <v>1</v>
          </cell>
          <cell r="AS380">
            <v>42760</v>
          </cell>
          <cell r="AT380" t="str">
            <v>SD Terminado Parcheo UAERMV Arterial SD Reporte Ejecución diciembre de 2016-</v>
          </cell>
          <cell r="AU380"/>
          <cell r="AV380" t="str">
            <v>sc</v>
          </cell>
        </row>
        <row r="381">
          <cell r="AP381">
            <v>505099</v>
          </cell>
          <cell r="AQ381">
            <v>1003546</v>
          </cell>
          <cell r="AR381">
            <v>1</v>
          </cell>
          <cell r="AS381">
            <v>42313</v>
          </cell>
          <cell r="AT381" t="str">
            <v>IDU-083-2012 Terminado Mantenimiento Periódico IDU Arterial  --POLIZA ESTABILIDAD ACTIVA</v>
          </cell>
          <cell r="AU381">
            <v>44250</v>
          </cell>
          <cell r="AV381" t="str">
            <v>sc</v>
          </cell>
        </row>
        <row r="382">
          <cell r="AP382">
            <v>505150</v>
          </cell>
          <cell r="AQ382">
            <v>1003432</v>
          </cell>
          <cell r="AR382">
            <v>1</v>
          </cell>
          <cell r="AS382">
            <v>42313</v>
          </cell>
          <cell r="AT382" t="str">
            <v>IDU-083-2012 Terminado Mantenimiento Periódico IDU Arterial  --POLIZA ESTABILIDAD ACTIVA</v>
          </cell>
          <cell r="AU382">
            <v>44250</v>
          </cell>
          <cell r="AV382" t="str">
            <v>sc</v>
          </cell>
        </row>
        <row r="383">
          <cell r="AP383">
            <v>505161</v>
          </cell>
          <cell r="AQ383">
            <v>1003525</v>
          </cell>
          <cell r="AR383">
            <v>1</v>
          </cell>
          <cell r="AS383">
            <v>42313</v>
          </cell>
          <cell r="AT383" t="str">
            <v>IDU-083-2012 Terminado Mantenimiento Periódico IDU Arterial  --POLIZA ESTABILIDAD ACTIVA</v>
          </cell>
          <cell r="AU383">
            <v>44250</v>
          </cell>
          <cell r="AV383" t="str">
            <v>sc</v>
          </cell>
        </row>
        <row r="384">
          <cell r="AP384">
            <v>505165</v>
          </cell>
          <cell r="AQ384">
            <v>1003525</v>
          </cell>
          <cell r="AR384">
            <v>1</v>
          </cell>
          <cell r="AS384">
            <v>42313</v>
          </cell>
          <cell r="AT384" t="str">
            <v>IDU-1686-2014 Terminado Rehabilitación IDU Arterial  --POLIZA ESTABILIDAD ACTIVA</v>
          </cell>
          <cell r="AU384">
            <v>44250</v>
          </cell>
          <cell r="AV384" t="str">
            <v>sc</v>
          </cell>
        </row>
        <row r="385">
          <cell r="AP385">
            <v>505167</v>
          </cell>
          <cell r="AQ385">
            <v>1003525</v>
          </cell>
          <cell r="AR385">
            <v>1</v>
          </cell>
          <cell r="AS385">
            <v>42313</v>
          </cell>
          <cell r="AT385" t="str">
            <v>IDU-1686-2014 Terminado Rehabilitación IDU Arterial  --POLIZA ESTABILIDAD ACTIVA</v>
          </cell>
          <cell r="AU385">
            <v>44250</v>
          </cell>
          <cell r="AV385" t="str">
            <v>sc</v>
          </cell>
        </row>
        <row r="386">
          <cell r="AP386">
            <v>505174</v>
          </cell>
          <cell r="AQ386">
            <v>1003479</v>
          </cell>
          <cell r="AR386">
            <v>1</v>
          </cell>
          <cell r="AS386">
            <v>42313</v>
          </cell>
          <cell r="AT386" t="str">
            <v>IDU-083-2012 Terminado Mantenimiento Periódico IDU Arterial  --POLIZA ESTABILIDAD ACTIVA</v>
          </cell>
          <cell r="AU386">
            <v>44250</v>
          </cell>
          <cell r="AV386" t="str">
            <v>sc</v>
          </cell>
        </row>
        <row r="387">
          <cell r="AP387">
            <v>505180</v>
          </cell>
          <cell r="AQ387">
            <v>1003479</v>
          </cell>
          <cell r="AR387">
            <v>1</v>
          </cell>
          <cell r="AS387">
            <v>42313</v>
          </cell>
          <cell r="AT387" t="str">
            <v>IDU-1686-2014 Terminado Rehabilitación IDU Arterial  --POLIZA ESTABILIDAD ACTIVA</v>
          </cell>
          <cell r="AU387">
            <v>44250</v>
          </cell>
          <cell r="AV387" t="str">
            <v>sc</v>
          </cell>
        </row>
        <row r="388">
          <cell r="AP388">
            <v>505418</v>
          </cell>
          <cell r="AQ388">
            <v>1004224</v>
          </cell>
          <cell r="AR388">
            <v>1</v>
          </cell>
          <cell r="AS388">
            <v>42313</v>
          </cell>
          <cell r="AT388" t="str">
            <v>IDU-1686-2014 Terminado Rehabilitación IDU Arterial  -</v>
          </cell>
          <cell r="AU388"/>
          <cell r="AV388" t="str">
            <v>sc</v>
          </cell>
        </row>
        <row r="389">
          <cell r="AP389">
            <v>505420</v>
          </cell>
          <cell r="AQ389">
            <v>1004224</v>
          </cell>
          <cell r="AR389">
            <v>1</v>
          </cell>
          <cell r="AS389">
            <v>42313</v>
          </cell>
          <cell r="AT389" t="str">
            <v>IDU-1686-2014 Terminado Rehabilitación IDU Arterial  -</v>
          </cell>
          <cell r="AU389"/>
          <cell r="AV389" t="str">
            <v>sc</v>
          </cell>
        </row>
        <row r="390">
          <cell r="AP390">
            <v>505429</v>
          </cell>
          <cell r="AQ390">
            <v>1004236</v>
          </cell>
          <cell r="AR390">
            <v>1</v>
          </cell>
          <cell r="AS390">
            <v>42313</v>
          </cell>
          <cell r="AT390" t="str">
            <v>IDU-1686-2014 Terminado Mantenimiento Periódico IDU Arterial  -</v>
          </cell>
          <cell r="AU390"/>
          <cell r="AV390" t="str">
            <v>sc</v>
          </cell>
        </row>
        <row r="391">
          <cell r="AP391">
            <v>505431</v>
          </cell>
          <cell r="AQ391">
            <v>1004236</v>
          </cell>
          <cell r="AR391">
            <v>1</v>
          </cell>
          <cell r="AS391">
            <v>42313</v>
          </cell>
          <cell r="AT391" t="str">
            <v>IDU-1686-2014 Terminado Rehabilitación IDU Arterial  -</v>
          </cell>
          <cell r="AU391"/>
          <cell r="AV391" t="str">
            <v>sc</v>
          </cell>
        </row>
        <row r="392">
          <cell r="AP392">
            <v>505442</v>
          </cell>
          <cell r="AQ392">
            <v>1004253</v>
          </cell>
          <cell r="AR392">
            <v>1</v>
          </cell>
          <cell r="AS392">
            <v>42313</v>
          </cell>
          <cell r="AT392" t="str">
            <v>IDU-1686-2014 Terminado Mantenimiento Periódico IDU Arterial  -</v>
          </cell>
          <cell r="AU392"/>
          <cell r="AV392" t="str">
            <v>sc</v>
          </cell>
        </row>
        <row r="393">
          <cell r="AP393">
            <v>505444</v>
          </cell>
          <cell r="AQ393">
            <v>1004253</v>
          </cell>
          <cell r="AR393">
            <v>1</v>
          </cell>
          <cell r="AS393">
            <v>42313</v>
          </cell>
          <cell r="AT393" t="str">
            <v>IDU-1686-2014 Terminado Rehabilitación IDU Arterial  -</v>
          </cell>
          <cell r="AU393"/>
          <cell r="AV393" t="str">
            <v>sc</v>
          </cell>
        </row>
        <row r="394">
          <cell r="AP394">
            <v>505457</v>
          </cell>
          <cell r="AQ394">
            <v>1004314</v>
          </cell>
          <cell r="AR394">
            <v>1</v>
          </cell>
          <cell r="AS394">
            <v>42313</v>
          </cell>
          <cell r="AT394" t="str">
            <v>IDU-1686-2014 Terminado Rehabilitación IDU Arterial  -</v>
          </cell>
          <cell r="AU394"/>
          <cell r="AV394" t="str">
            <v>sc</v>
          </cell>
        </row>
        <row r="395">
          <cell r="AP395">
            <v>505459</v>
          </cell>
          <cell r="AQ395">
            <v>1004314</v>
          </cell>
          <cell r="AR395">
            <v>1</v>
          </cell>
          <cell r="AS395">
            <v>42313</v>
          </cell>
          <cell r="AT395" t="str">
            <v>IDU-083-2012 Terminado Mantenimiento Periódico IDU Arterial  -</v>
          </cell>
          <cell r="AU395"/>
          <cell r="AV395" t="str">
            <v>sc</v>
          </cell>
        </row>
        <row r="396">
          <cell r="AP396">
            <v>505481</v>
          </cell>
          <cell r="AQ396">
            <v>1006215</v>
          </cell>
          <cell r="AR396">
            <v>1</v>
          </cell>
          <cell r="AS396">
            <v>42313</v>
          </cell>
          <cell r="AT396" t="str">
            <v>IDU-1686-2014 Terminado Mantenimiento Periódico IDU Arterial  -</v>
          </cell>
          <cell r="AU396"/>
          <cell r="AV396" t="str">
            <v>sc</v>
          </cell>
        </row>
        <row r="397">
          <cell r="AP397">
            <v>505483</v>
          </cell>
          <cell r="AQ397">
            <v>1006215</v>
          </cell>
          <cell r="AR397">
            <v>1</v>
          </cell>
          <cell r="AS397">
            <v>42313</v>
          </cell>
          <cell r="AT397" t="str">
            <v>IDU-1686-2014 Terminado Rehabilitación IDU Arterial  -</v>
          </cell>
          <cell r="AU397"/>
          <cell r="AV397" t="str">
            <v>sc</v>
          </cell>
        </row>
        <row r="398">
          <cell r="AP398">
            <v>505496</v>
          </cell>
          <cell r="AQ398">
            <v>1004347</v>
          </cell>
          <cell r="AR398">
            <v>1</v>
          </cell>
          <cell r="AS398">
            <v>41298</v>
          </cell>
          <cell r="AT398" t="str">
            <v>CONV-009-2011 Terminado Mantenimiento Periódico UAERMV Arterial  -Calzada 6-POLIZA ESTABILIDAD ACTIVA</v>
          </cell>
          <cell r="AU398">
            <v>44053</v>
          </cell>
          <cell r="AV398" t="str">
            <v>sc</v>
          </cell>
        </row>
        <row r="399">
          <cell r="AP399">
            <v>505498</v>
          </cell>
          <cell r="AQ399">
            <v>1004347</v>
          </cell>
          <cell r="AR399">
            <v>1</v>
          </cell>
          <cell r="AS399">
            <v>42313</v>
          </cell>
          <cell r="AT399" t="str">
            <v>IDU-1686-2014 Terminado Rehabilitación IDU Arterial  -Calzada 6-POLIZA ESTABILIDAD ACTIVA</v>
          </cell>
          <cell r="AU399">
            <v>44053</v>
          </cell>
          <cell r="AV399" t="str">
            <v>sc</v>
          </cell>
        </row>
        <row r="400">
          <cell r="AP400">
            <v>505500</v>
          </cell>
          <cell r="AQ400">
            <v>1004347</v>
          </cell>
          <cell r="AR400">
            <v>1</v>
          </cell>
          <cell r="AS400">
            <v>41298</v>
          </cell>
          <cell r="AT400" t="str">
            <v>CONV-009-2011 Terminado Mantenimiento Periódico UAERMV Arterial  -Calzada 6-POLIZA ESTABILIDAD ACTIVA</v>
          </cell>
          <cell r="AU400">
            <v>44053</v>
          </cell>
          <cell r="AV400" t="str">
            <v>sc</v>
          </cell>
        </row>
        <row r="401">
          <cell r="AP401">
            <v>505502</v>
          </cell>
          <cell r="AQ401">
            <v>1004347</v>
          </cell>
          <cell r="AR401">
            <v>1</v>
          </cell>
          <cell r="AS401">
            <v>41298</v>
          </cell>
          <cell r="AT401" t="str">
            <v>CONV-009-2011 Terminado Mantenimiento Periódico UAERMV Arterial  -Calzada 6-POLIZA ESTABILIDAD ACTIVA</v>
          </cell>
          <cell r="AU401">
            <v>44053</v>
          </cell>
          <cell r="AV401" t="str">
            <v>sc</v>
          </cell>
        </row>
        <row r="402">
          <cell r="AP402">
            <v>505504</v>
          </cell>
          <cell r="AQ402">
            <v>1004347</v>
          </cell>
          <cell r="AR402">
            <v>1</v>
          </cell>
          <cell r="AS402">
            <v>41298</v>
          </cell>
          <cell r="AT402" t="str">
            <v>CONV-009-2011 Terminado Mantenimiento Periódico UAERMV Arterial  -Calzada 6-POLIZA ESTABILIDAD ACTIVA</v>
          </cell>
          <cell r="AU402">
            <v>44053</v>
          </cell>
          <cell r="AV402" t="str">
            <v>sc</v>
          </cell>
        </row>
        <row r="403">
          <cell r="AP403">
            <v>505506</v>
          </cell>
          <cell r="AQ403">
            <v>1004347</v>
          </cell>
          <cell r="AR403">
            <v>1</v>
          </cell>
          <cell r="AS403">
            <v>41298</v>
          </cell>
          <cell r="AT403" t="str">
            <v>CONV-009-2011 Terminado Mantenimiento Periódico UAERMV Arterial  -Calzada 6-POLIZA ESTABILIDAD ACTIVA</v>
          </cell>
          <cell r="AU403">
            <v>44053</v>
          </cell>
          <cell r="AV403" t="str">
            <v>sc</v>
          </cell>
        </row>
        <row r="404">
          <cell r="AP404">
            <v>505637</v>
          </cell>
          <cell r="AQ404">
            <v>1003061</v>
          </cell>
          <cell r="AR404">
            <v>1</v>
          </cell>
          <cell r="AS404">
            <v>42313</v>
          </cell>
          <cell r="AT404" t="str">
            <v>IDU-1686-2014 Terminado Rehabilitación IDU Arterial  --POLIZA ESTABILIDAD ACTIVA</v>
          </cell>
          <cell r="AU404">
            <v>44250</v>
          </cell>
          <cell r="AV404" t="str">
            <v>sc</v>
          </cell>
        </row>
        <row r="405">
          <cell r="AP405">
            <v>505639</v>
          </cell>
          <cell r="AQ405">
            <v>1003061</v>
          </cell>
          <cell r="AR405">
            <v>1</v>
          </cell>
          <cell r="AS405">
            <v>42313</v>
          </cell>
          <cell r="AT405" t="str">
            <v>IDU-1686-2014 Terminado Rehabilitación IDU Arterial  --POLIZA ESTABILIDAD ACTIVA</v>
          </cell>
          <cell r="AU405">
            <v>44250</v>
          </cell>
          <cell r="AV405" t="str">
            <v>sc</v>
          </cell>
        </row>
        <row r="406">
          <cell r="AP406">
            <v>505641</v>
          </cell>
          <cell r="AQ406">
            <v>1003061</v>
          </cell>
          <cell r="AR406">
            <v>1</v>
          </cell>
          <cell r="AS406">
            <v>42313</v>
          </cell>
          <cell r="AT406" t="str">
            <v>IDU-083-2012 Terminado Mantenimiento Periódico IDU Arterial  --POLIZA ESTABILIDAD ACTIVA</v>
          </cell>
          <cell r="AU406">
            <v>44250</v>
          </cell>
          <cell r="AV406" t="str">
            <v>sc</v>
          </cell>
        </row>
        <row r="407">
          <cell r="AP407">
            <v>505643</v>
          </cell>
          <cell r="AQ407">
            <v>1003061</v>
          </cell>
          <cell r="AR407">
            <v>1</v>
          </cell>
          <cell r="AS407">
            <v>42313</v>
          </cell>
          <cell r="AT407" t="str">
            <v>IDU-083-2012 Terminado Mantenimiento Periódico IDU Arterial  --POLIZA ESTABILIDAD ACTIVA</v>
          </cell>
          <cell r="AU407">
            <v>44250</v>
          </cell>
          <cell r="AV407" t="str">
            <v>sc</v>
          </cell>
        </row>
        <row r="408">
          <cell r="AP408">
            <v>505661</v>
          </cell>
          <cell r="AQ408">
            <v>1003302</v>
          </cell>
          <cell r="AR408">
            <v>1</v>
          </cell>
          <cell r="AS408">
            <v>42342</v>
          </cell>
          <cell r="AT408" t="str">
            <v>IDU-1636-2013 En Ejecución Construcción IDU Arterial  --POLIZA ESTABILIDAD ACTIVA</v>
          </cell>
          <cell r="AU408">
            <v>44250</v>
          </cell>
          <cell r="AV408" t="str">
            <v>sc</v>
          </cell>
        </row>
        <row r="409">
          <cell r="AP409">
            <v>505680</v>
          </cell>
          <cell r="AQ409">
            <v>1003366</v>
          </cell>
          <cell r="AR409">
            <v>1</v>
          </cell>
          <cell r="AS409">
            <v>42313</v>
          </cell>
          <cell r="AT409" t="str">
            <v>IDU-1686-2014 Terminado Rehabilitación IDU Arterial  -Calzada12-POLIZA ESTABILIDAD ACTIVA</v>
          </cell>
          <cell r="AU409">
            <v>42946</v>
          </cell>
          <cell r="AV409" t="str">
            <v>sc</v>
          </cell>
        </row>
        <row r="410">
          <cell r="AP410">
            <v>505702</v>
          </cell>
          <cell r="AQ410">
            <v>1002607</v>
          </cell>
          <cell r="AR410">
            <v>1</v>
          </cell>
          <cell r="AS410">
            <v>42313</v>
          </cell>
          <cell r="AT410" t="str">
            <v>IDU-1686-2014 Terminado Rehabilitación IDU Arterial  --POLIZA ESTABILIDAD ACTIVA</v>
          </cell>
          <cell r="AU410">
            <v>44250</v>
          </cell>
          <cell r="AV410" t="str">
            <v>sc</v>
          </cell>
        </row>
        <row r="411">
          <cell r="AP411">
            <v>505704</v>
          </cell>
          <cell r="AQ411">
            <v>1002607</v>
          </cell>
          <cell r="AR411">
            <v>1</v>
          </cell>
          <cell r="AS411">
            <v>42313</v>
          </cell>
          <cell r="AT411" t="str">
            <v>IDU-1686-2014 Terminado Rehabilitación IDU Arterial  --POLIZA ESTABILIDAD ACTIVA</v>
          </cell>
          <cell r="AU411">
            <v>44250</v>
          </cell>
          <cell r="AV411" t="str">
            <v>sc</v>
          </cell>
        </row>
        <row r="412">
          <cell r="AP412">
            <v>505706</v>
          </cell>
          <cell r="AQ412">
            <v>1002607</v>
          </cell>
          <cell r="AR412">
            <v>1</v>
          </cell>
          <cell r="AS412">
            <v>42313</v>
          </cell>
          <cell r="AT412" t="str">
            <v>IDU-1686-2014 Terminado Rehabilitación IDU Arterial  --POLIZA ESTABILIDAD ACTIVA</v>
          </cell>
          <cell r="AU412">
            <v>44250</v>
          </cell>
          <cell r="AV412" t="str">
            <v>sc</v>
          </cell>
        </row>
        <row r="413">
          <cell r="AP413">
            <v>505715</v>
          </cell>
          <cell r="AQ413">
            <v>1004205</v>
          </cell>
          <cell r="AR413">
            <v>1</v>
          </cell>
          <cell r="AS413">
            <v>42313</v>
          </cell>
          <cell r="AT413" t="str">
            <v>IDU-1686-2014 Terminado Rehabilitación IDU Arterial  -Calzada12-POLIZA ESTABILIDAD ACTIVA</v>
          </cell>
          <cell r="AU413">
            <v>42946</v>
          </cell>
          <cell r="AV413" t="str">
            <v>sc</v>
          </cell>
        </row>
        <row r="414">
          <cell r="AP414">
            <v>505726</v>
          </cell>
          <cell r="AQ414">
            <v>1002705</v>
          </cell>
          <cell r="AR414">
            <v>1</v>
          </cell>
          <cell r="AS414">
            <v>42342</v>
          </cell>
          <cell r="AT414" t="str">
            <v>IDU-1636-2013 En Ejecución Construcción IDU Arterial  --POLIZA ESTABILIDAD ACTIVA</v>
          </cell>
          <cell r="AU414">
            <v>44250</v>
          </cell>
          <cell r="AV414" t="str">
            <v>sc</v>
          </cell>
        </row>
        <row r="415">
          <cell r="AP415">
            <v>505730</v>
          </cell>
          <cell r="AQ415">
            <v>1002705</v>
          </cell>
          <cell r="AR415">
            <v>1</v>
          </cell>
          <cell r="AS415">
            <v>42313</v>
          </cell>
          <cell r="AT415" t="str">
            <v>IDU-1686-2014 Terminado Rehabilitación IDU Arterial  --POLIZA ESTABILIDAD ACTIVA</v>
          </cell>
          <cell r="AU415">
            <v>44250</v>
          </cell>
          <cell r="AV415" t="str">
            <v>sc</v>
          </cell>
        </row>
        <row r="416">
          <cell r="AP416">
            <v>505734</v>
          </cell>
          <cell r="AQ416">
            <v>1002705</v>
          </cell>
          <cell r="AR416">
            <v>1</v>
          </cell>
          <cell r="AS416">
            <v>42313</v>
          </cell>
          <cell r="AT416" t="str">
            <v>IDU-1686-2014 Terminado Rehabilitación IDU Arterial  --POLIZA ESTABILIDAD ACTIVA</v>
          </cell>
          <cell r="AU416">
            <v>44250</v>
          </cell>
          <cell r="AV416" t="str">
            <v>sc</v>
          </cell>
        </row>
        <row r="417">
          <cell r="AP417">
            <v>505736</v>
          </cell>
          <cell r="AQ417">
            <v>1002705</v>
          </cell>
          <cell r="AR417">
            <v>1</v>
          </cell>
          <cell r="AS417">
            <v>42313</v>
          </cell>
          <cell r="AT417" t="str">
            <v>IDU-083-2012 Terminado Mantenimiento Periódico IDU Arterial  --POLIZA ESTABILIDAD ACTIVA</v>
          </cell>
          <cell r="AU417">
            <v>44250</v>
          </cell>
          <cell r="AV417" t="str">
            <v>sc</v>
          </cell>
        </row>
        <row r="418">
          <cell r="AP418">
            <v>505743</v>
          </cell>
          <cell r="AQ418">
            <v>1002958</v>
          </cell>
          <cell r="AR418">
            <v>1</v>
          </cell>
          <cell r="AS418">
            <v>42313</v>
          </cell>
          <cell r="AT418" t="str">
            <v>IDU-083-2012 Terminado Mantenimiento Periódico IDU Arterial  -</v>
          </cell>
          <cell r="AU418"/>
          <cell r="AV418" t="str">
            <v>sc</v>
          </cell>
        </row>
        <row r="419">
          <cell r="AP419">
            <v>505813</v>
          </cell>
          <cell r="AQ419">
            <v>1005694</v>
          </cell>
          <cell r="AR419">
            <v>1</v>
          </cell>
          <cell r="AS419">
            <v>42313</v>
          </cell>
          <cell r="AT419" t="str">
            <v>IDU-083-2012 Terminado Mantenimiento Periódico IDU Arterial  -</v>
          </cell>
          <cell r="AU419"/>
          <cell r="AV419" t="str">
            <v>sc</v>
          </cell>
        </row>
        <row r="420">
          <cell r="AP420">
            <v>505815</v>
          </cell>
          <cell r="AQ420">
            <v>1005694</v>
          </cell>
          <cell r="AR420">
            <v>1</v>
          </cell>
          <cell r="AS420">
            <v>42760</v>
          </cell>
          <cell r="AT420" t="str">
            <v>SD Terminado Parcheo UAERMV Arterial SD Reporte Ejecución diciembre de 2016-</v>
          </cell>
          <cell r="AU420"/>
          <cell r="AV420" t="str">
            <v>sc</v>
          </cell>
        </row>
        <row r="421">
          <cell r="AP421">
            <v>505817</v>
          </cell>
          <cell r="AQ421">
            <v>1005694</v>
          </cell>
          <cell r="AR421">
            <v>1</v>
          </cell>
          <cell r="AS421">
            <v>42313</v>
          </cell>
          <cell r="AT421" t="str">
            <v>IDU-083-2012 Terminado Mantenimiento Periódico IDU Arterial  -</v>
          </cell>
          <cell r="AU421"/>
          <cell r="AV421" t="str">
            <v>sc</v>
          </cell>
        </row>
        <row r="422">
          <cell r="AP422">
            <v>505819</v>
          </cell>
          <cell r="AQ422">
            <v>1005694</v>
          </cell>
          <cell r="AR422">
            <v>1</v>
          </cell>
          <cell r="AS422">
            <v>41298</v>
          </cell>
          <cell r="AT422" t="str">
            <v>SD Terminado Mantenimiento Periódico UAERMV Arterial  -</v>
          </cell>
          <cell r="AU422"/>
          <cell r="AV422" t="str">
            <v>sc</v>
          </cell>
        </row>
        <row r="423">
          <cell r="AP423">
            <v>505821</v>
          </cell>
          <cell r="AQ423">
            <v>1005694</v>
          </cell>
          <cell r="AR423">
            <v>1</v>
          </cell>
          <cell r="AS423">
            <v>41298</v>
          </cell>
          <cell r="AT423" t="str">
            <v>SD Terminado Mantenimiento Periódico UAERMV Arterial  -</v>
          </cell>
          <cell r="AU423"/>
          <cell r="AV423" t="str">
            <v>sc</v>
          </cell>
        </row>
        <row r="424">
          <cell r="AP424">
            <v>505823</v>
          </cell>
          <cell r="AQ424">
            <v>1005694</v>
          </cell>
          <cell r="AR424">
            <v>1</v>
          </cell>
          <cell r="AS424">
            <v>41298</v>
          </cell>
          <cell r="AT424" t="str">
            <v>SD Terminado Mantenimiento Periódico UAERMV Arterial  -</v>
          </cell>
          <cell r="AU424"/>
          <cell r="AV424" t="str">
            <v>sc</v>
          </cell>
        </row>
        <row r="425">
          <cell r="AP425">
            <v>505825</v>
          </cell>
          <cell r="AQ425">
            <v>1005694</v>
          </cell>
          <cell r="AR425">
            <v>1</v>
          </cell>
          <cell r="AS425">
            <v>41298</v>
          </cell>
          <cell r="AT425" t="str">
            <v>SD Terminado Mantenimiento Periódico UAERMV Arterial  -</v>
          </cell>
          <cell r="AU425"/>
          <cell r="AV425" t="str">
            <v>sc</v>
          </cell>
        </row>
        <row r="426">
          <cell r="AP426">
            <v>505830</v>
          </cell>
          <cell r="AQ426">
            <v>1005564</v>
          </cell>
          <cell r="AR426">
            <v>1</v>
          </cell>
          <cell r="AS426">
            <v>42760</v>
          </cell>
          <cell r="AT426" t="str">
            <v>SD Terminado Parcheo UAERMV Arterial SD Reporte Ejecución diciembre de 2016-</v>
          </cell>
          <cell r="AU426"/>
          <cell r="AV426" t="str">
            <v>sc</v>
          </cell>
        </row>
        <row r="427">
          <cell r="AP427">
            <v>505836</v>
          </cell>
          <cell r="AQ427">
            <v>1005564</v>
          </cell>
          <cell r="AR427">
            <v>1</v>
          </cell>
          <cell r="AS427">
            <v>42409</v>
          </cell>
          <cell r="AT427" t="str">
            <v>IDU-1686-2014 Terminado Acciones de Movilidad IDU Arterial  -</v>
          </cell>
          <cell r="AU427"/>
          <cell r="AV427" t="str">
            <v>sc</v>
          </cell>
        </row>
        <row r="428">
          <cell r="AP428">
            <v>505842</v>
          </cell>
          <cell r="AQ428">
            <v>1005564</v>
          </cell>
          <cell r="AR428">
            <v>1</v>
          </cell>
          <cell r="AS428">
            <v>42313</v>
          </cell>
          <cell r="AT428" t="str">
            <v>IDU-1686-2014 Terminado Mantenimiento Periódico IDU Arterial  -</v>
          </cell>
          <cell r="AU428"/>
          <cell r="AV428" t="str">
            <v>sc</v>
          </cell>
        </row>
        <row r="429">
          <cell r="AP429">
            <v>505849</v>
          </cell>
          <cell r="AQ429">
            <v>1004130</v>
          </cell>
          <cell r="AR429">
            <v>1</v>
          </cell>
          <cell r="AS429">
            <v>42313</v>
          </cell>
          <cell r="AT429" t="str">
            <v>IDU-083-2012 Terminado Mantenimiento Periódico IDU Arterial  -</v>
          </cell>
          <cell r="AU429"/>
          <cell r="AV429" t="str">
            <v>sc</v>
          </cell>
        </row>
        <row r="430">
          <cell r="AP430">
            <v>505879</v>
          </cell>
          <cell r="AQ430">
            <v>1004056</v>
          </cell>
          <cell r="AR430">
            <v>1</v>
          </cell>
          <cell r="AS430">
            <v>42313</v>
          </cell>
          <cell r="AT430" t="str">
            <v>IDU-083-2012 Terminado Mantenimiento Periódico IDU Arterial  -Calzada14-POLIZA ESTABILIDAD ACTIVA</v>
          </cell>
          <cell r="AU430">
            <v>42946</v>
          </cell>
          <cell r="AV430" t="str">
            <v>sc</v>
          </cell>
        </row>
        <row r="431">
          <cell r="AP431">
            <v>505885</v>
          </cell>
          <cell r="AQ431">
            <v>1004056</v>
          </cell>
          <cell r="AR431">
            <v>1</v>
          </cell>
          <cell r="AS431">
            <v>42313</v>
          </cell>
          <cell r="AT431" t="str">
            <v>IDU-1686-2014 Terminado Rehabilitación IDU Arterial  -Calzada14-POLIZA ESTABILIDAD ACTIVA</v>
          </cell>
          <cell r="AU431">
            <v>42946</v>
          </cell>
          <cell r="AV431" t="str">
            <v>sc</v>
          </cell>
        </row>
        <row r="432">
          <cell r="AP432">
            <v>505898</v>
          </cell>
          <cell r="AQ432">
            <v>1004002</v>
          </cell>
          <cell r="AR432">
            <v>1</v>
          </cell>
          <cell r="AS432">
            <v>42313</v>
          </cell>
          <cell r="AT432" t="str">
            <v>IDU-1686-2014 Terminado Rehabilitación IDU Arterial  -Calzada12-POLIZA ESTABILIDAD ACTIVA</v>
          </cell>
          <cell r="AU432">
            <v>42946</v>
          </cell>
          <cell r="AV432" t="str">
            <v>sc</v>
          </cell>
        </row>
        <row r="433">
          <cell r="AP433">
            <v>505907</v>
          </cell>
          <cell r="AQ433">
            <v>1006259</v>
          </cell>
          <cell r="AR433">
            <v>1</v>
          </cell>
          <cell r="AS433">
            <v>42313</v>
          </cell>
          <cell r="AT433" t="str">
            <v>IDU-083-2012 Terminado Mantenimiento Periódico IDU Arterial  -</v>
          </cell>
          <cell r="AU433"/>
          <cell r="AV433" t="str">
            <v>sc</v>
          </cell>
        </row>
        <row r="434">
          <cell r="AP434">
            <v>505948</v>
          </cell>
          <cell r="AQ434">
            <v>1002070</v>
          </cell>
          <cell r="AR434">
            <v>1</v>
          </cell>
          <cell r="AS434">
            <v>42313</v>
          </cell>
          <cell r="AT434" t="str">
            <v>IDU-083-2012 Terminado Mantenimiento Periódico IDU Arterial  --POLIZA ESTABILIDAD ACTIVA</v>
          </cell>
          <cell r="AU434">
            <v>44250</v>
          </cell>
          <cell r="AV434" t="str">
            <v>sc</v>
          </cell>
        </row>
        <row r="435">
          <cell r="AP435">
            <v>505950</v>
          </cell>
          <cell r="AQ435">
            <v>1002070</v>
          </cell>
          <cell r="AR435">
            <v>1</v>
          </cell>
          <cell r="AS435">
            <v>42313</v>
          </cell>
          <cell r="AT435" t="str">
            <v>IDU-1686-2014 Terminado Rehabilitación IDU Arterial  --POLIZA ESTABILIDAD ACTIVA</v>
          </cell>
          <cell r="AU435">
            <v>44250</v>
          </cell>
          <cell r="AV435" t="str">
            <v>sc</v>
          </cell>
        </row>
        <row r="436">
          <cell r="AP436">
            <v>505952</v>
          </cell>
          <cell r="AQ436">
            <v>1002070</v>
          </cell>
          <cell r="AR436">
            <v>1</v>
          </cell>
          <cell r="AS436">
            <v>42313</v>
          </cell>
          <cell r="AT436" t="str">
            <v>IDU-1686-2014 Terminado Rehabilitación IDU Arterial  --POLIZA ESTABILIDAD ACTIVA</v>
          </cell>
          <cell r="AU436">
            <v>44250</v>
          </cell>
          <cell r="AV436" t="str">
            <v>sc</v>
          </cell>
        </row>
        <row r="437">
          <cell r="AP437">
            <v>505965</v>
          </cell>
          <cell r="AQ437">
            <v>1001998</v>
          </cell>
          <cell r="AR437">
            <v>1</v>
          </cell>
          <cell r="AS437">
            <v>42313</v>
          </cell>
          <cell r="AT437" t="str">
            <v>IDU-1686-2014 Terminado Rehabilitación IDU Arterial  -</v>
          </cell>
          <cell r="AU437"/>
          <cell r="AV437" t="str">
            <v>sc</v>
          </cell>
        </row>
        <row r="438">
          <cell r="AP438">
            <v>505974</v>
          </cell>
          <cell r="AQ438">
            <v>1001935</v>
          </cell>
          <cell r="AR438">
            <v>1</v>
          </cell>
          <cell r="AS438">
            <v>42313</v>
          </cell>
          <cell r="AT438" t="str">
            <v>IDU-083-2012 Terminado Mantenimiento Periódico IDU Arterial  --POLIZA ESTABILIDAD ACTIVA</v>
          </cell>
          <cell r="AU438">
            <v>44250</v>
          </cell>
          <cell r="AV438" t="str">
            <v>sc</v>
          </cell>
        </row>
        <row r="439">
          <cell r="AP439">
            <v>505976</v>
          </cell>
          <cell r="AQ439">
            <v>1001935</v>
          </cell>
          <cell r="AR439">
            <v>1</v>
          </cell>
          <cell r="AS439">
            <v>42313</v>
          </cell>
          <cell r="AT439" t="str">
            <v>IDU-1686-2014 Terminado Rehabilitación IDU Arterial  --POLIZA ESTABILIDAD ACTIVA</v>
          </cell>
          <cell r="AU439">
            <v>44250</v>
          </cell>
          <cell r="AV439" t="str">
            <v>sc</v>
          </cell>
        </row>
        <row r="440">
          <cell r="AP440">
            <v>505978</v>
          </cell>
          <cell r="AQ440">
            <v>1001935</v>
          </cell>
          <cell r="AR440">
            <v>1</v>
          </cell>
          <cell r="AS440">
            <v>42313</v>
          </cell>
          <cell r="AT440" t="str">
            <v>IDU-1686-2014 Terminado Rehabilitación IDU Arterial  --POLIZA ESTABILIDAD ACTIVA</v>
          </cell>
          <cell r="AU440">
            <v>44250</v>
          </cell>
          <cell r="AV440" t="str">
            <v>sc</v>
          </cell>
        </row>
        <row r="441">
          <cell r="AP441">
            <v>506046</v>
          </cell>
          <cell r="AQ441">
            <v>1006253</v>
          </cell>
          <cell r="AR441">
            <v>1</v>
          </cell>
          <cell r="AS441">
            <v>42313</v>
          </cell>
          <cell r="AT441" t="str">
            <v>IDU-083-2012 Terminado Mantenimiento Periódico IDU Arterial  --POLIZA ESTABILIDAD ACTIVA</v>
          </cell>
          <cell r="AU441">
            <v>44250</v>
          </cell>
          <cell r="AV441" t="str">
            <v>sc</v>
          </cell>
        </row>
        <row r="442">
          <cell r="AP442">
            <v>506124</v>
          </cell>
          <cell r="AQ442">
            <v>1001499</v>
          </cell>
          <cell r="AR442">
            <v>1</v>
          </cell>
          <cell r="AS442">
            <v>42342</v>
          </cell>
          <cell r="AT442" t="str">
            <v>IDU-1636-2013 En Ejecución Construcción IDU Arterial  --POLIZA ESTABILIDAD ACTIVA</v>
          </cell>
          <cell r="AU442">
            <v>44250</v>
          </cell>
          <cell r="AV442" t="str">
            <v>sc</v>
          </cell>
        </row>
        <row r="443">
          <cell r="AP443">
            <v>506189</v>
          </cell>
          <cell r="AQ443">
            <v>1005370</v>
          </cell>
          <cell r="AR443">
            <v>1</v>
          </cell>
          <cell r="AS443">
            <v>42313</v>
          </cell>
          <cell r="AT443" t="str">
            <v>IDU-083-2012 Terminado Mantenimiento Periódico IDU Arterial  -</v>
          </cell>
          <cell r="AU443"/>
          <cell r="AV443" t="str">
            <v>sc</v>
          </cell>
        </row>
        <row r="444">
          <cell r="AP444">
            <v>506195</v>
          </cell>
          <cell r="AQ444">
            <v>1005370</v>
          </cell>
          <cell r="AR444">
            <v>1</v>
          </cell>
          <cell r="AS444">
            <v>42313</v>
          </cell>
          <cell r="AT444" t="str">
            <v>IDU-1686-2014 Terminado Rehabilitación IDU Arterial  -</v>
          </cell>
          <cell r="AU444"/>
          <cell r="AV444" t="str">
            <v>sc</v>
          </cell>
        </row>
        <row r="445">
          <cell r="AP445">
            <v>506254</v>
          </cell>
          <cell r="AQ445">
            <v>1005256</v>
          </cell>
          <cell r="AR445">
            <v>1</v>
          </cell>
          <cell r="AS445">
            <v>42313</v>
          </cell>
          <cell r="AT445" t="str">
            <v>IDU-083-2012 Terminado Mantenimiento Periódico IDU Arterial  -Puente16-POLIZA ESTABILIDAD ACTIVA</v>
          </cell>
          <cell r="AU445">
            <v>42946</v>
          </cell>
          <cell r="AV445" t="str">
            <v>sc</v>
          </cell>
        </row>
        <row r="446">
          <cell r="AP446">
            <v>506256</v>
          </cell>
          <cell r="AQ446">
            <v>1005256</v>
          </cell>
          <cell r="AR446">
            <v>1</v>
          </cell>
          <cell r="AS446">
            <v>42313</v>
          </cell>
          <cell r="AT446" t="str">
            <v>IDU-1686-2014 Terminado Rehabilitación IDU Arterial  -Puente16-POLIZA ESTABILIDAD ACTIVA</v>
          </cell>
          <cell r="AU446">
            <v>42946</v>
          </cell>
          <cell r="AV446" t="str">
            <v>sc</v>
          </cell>
        </row>
        <row r="447">
          <cell r="AP447">
            <v>506262</v>
          </cell>
          <cell r="AQ447">
            <v>1005256</v>
          </cell>
          <cell r="AR447">
            <v>1</v>
          </cell>
          <cell r="AS447">
            <v>42313</v>
          </cell>
          <cell r="AT447" t="str">
            <v>IDU-1686-2014 Terminado Rehabilitación IDU Arterial  -Puente16-POLIZA ESTABILIDAD ACTIVA</v>
          </cell>
          <cell r="AU447">
            <v>42946</v>
          </cell>
          <cell r="AV447" t="str">
            <v>sc</v>
          </cell>
        </row>
        <row r="448">
          <cell r="AP448">
            <v>506269</v>
          </cell>
          <cell r="AQ448">
            <v>1001242</v>
          </cell>
          <cell r="AR448">
            <v>1</v>
          </cell>
          <cell r="AS448">
            <v>42313</v>
          </cell>
          <cell r="AT448" t="str">
            <v>IDU-083-2012 Terminado Mantenimiento Periódico IDU Arterial  --POLIZA ESTABILIDAD ACTIVA</v>
          </cell>
          <cell r="AU448">
            <v>44250</v>
          </cell>
          <cell r="AV448" t="str">
            <v>sc</v>
          </cell>
        </row>
        <row r="449">
          <cell r="AP449">
            <v>506278</v>
          </cell>
          <cell r="AQ449">
            <v>1000723</v>
          </cell>
          <cell r="AR449">
            <v>1</v>
          </cell>
          <cell r="AS449">
            <v>42524</v>
          </cell>
          <cell r="AT449" t="str">
            <v>IDU-1806-2015 Contratado Conservacion IDU Arterial BRIGADA DE REACCION VIAL FASE I -</v>
          </cell>
          <cell r="AU449"/>
          <cell r="AV449" t="str">
            <v>sc</v>
          </cell>
        </row>
        <row r="450">
          <cell r="AP450">
            <v>506280</v>
          </cell>
          <cell r="AQ450">
            <v>1000723</v>
          </cell>
          <cell r="AR450">
            <v>1</v>
          </cell>
          <cell r="AS450">
            <v>42524</v>
          </cell>
          <cell r="AT450" t="str">
            <v>IDU-1806-2015 Contratado Conservacion IDU Arterial BRIGADA DE REACCION VIAL FASE I -</v>
          </cell>
          <cell r="AU450"/>
          <cell r="AV450" t="str">
            <v>sc</v>
          </cell>
        </row>
        <row r="451">
          <cell r="AP451">
            <v>506287</v>
          </cell>
          <cell r="AQ451">
            <v>1001273</v>
          </cell>
          <cell r="AR451">
            <v>1</v>
          </cell>
          <cell r="AS451">
            <v>42313</v>
          </cell>
          <cell r="AT451" t="str">
            <v>IDU-083-2012 Terminado Mantenimiento Periódico IDU Arterial  --POLIZA ESTABILIDAD ACTIVA</v>
          </cell>
          <cell r="AU451">
            <v>44250</v>
          </cell>
          <cell r="AV451" t="str">
            <v>sc</v>
          </cell>
        </row>
        <row r="452">
          <cell r="AP452">
            <v>506305</v>
          </cell>
          <cell r="AQ452">
            <v>1001021</v>
          </cell>
          <cell r="AR452">
            <v>1</v>
          </cell>
          <cell r="AS452">
            <v>42524</v>
          </cell>
          <cell r="AT452" t="str">
            <v>IDU-1806-2015 Contratado Conservacion IDU Arterial BRIGADA DE REACCION VIAL FASE I --POLIZA ESTABILIDAD ACTIVA</v>
          </cell>
          <cell r="AU452">
            <v>44250</v>
          </cell>
          <cell r="AV452" t="str">
            <v>sc</v>
          </cell>
        </row>
        <row r="453">
          <cell r="AP453">
            <v>506307</v>
          </cell>
          <cell r="AQ453">
            <v>1001021</v>
          </cell>
          <cell r="AR453">
            <v>1</v>
          </cell>
          <cell r="AS453">
            <v>42524</v>
          </cell>
          <cell r="AT453" t="str">
            <v>IDU-1806-2015 Contratado Conservacion IDU Arterial BRIGADA DE REACCION VIAL FASE I --POLIZA ESTABILIDAD ACTIVA</v>
          </cell>
          <cell r="AU453">
            <v>44250</v>
          </cell>
          <cell r="AV453" t="str">
            <v>sc</v>
          </cell>
        </row>
        <row r="454">
          <cell r="AP454">
            <v>506310</v>
          </cell>
          <cell r="AQ454">
            <v>1000972</v>
          </cell>
          <cell r="AR454">
            <v>1</v>
          </cell>
          <cell r="AS454">
            <v>42524</v>
          </cell>
          <cell r="AT454" t="str">
            <v>IDU-1806-2015 Contratado Conservacion IDU Arterial BRIGADA DE REACCION VIAL FASE I -</v>
          </cell>
          <cell r="AU454"/>
          <cell r="AV454" t="str">
            <v>sc</v>
          </cell>
        </row>
        <row r="455">
          <cell r="AP455">
            <v>506312</v>
          </cell>
          <cell r="AQ455">
            <v>1000972</v>
          </cell>
          <cell r="AR455">
            <v>1</v>
          </cell>
          <cell r="AS455">
            <v>42524</v>
          </cell>
          <cell r="AT455" t="str">
            <v>IDU-1806-2015 Contratado Conservacion IDU Arterial BRIGADA DE REACCION VIAL FASE I -</v>
          </cell>
          <cell r="AU455"/>
          <cell r="AV455" t="str">
            <v>sc</v>
          </cell>
        </row>
        <row r="456">
          <cell r="AP456">
            <v>506315</v>
          </cell>
          <cell r="AQ456">
            <v>1000586</v>
          </cell>
          <cell r="AR456">
            <v>1</v>
          </cell>
          <cell r="AS456">
            <v>42524</v>
          </cell>
          <cell r="AT456" t="str">
            <v>IDU-1806-2015 Contratado Conservacion IDU Arterial BRIGADA DE REACCION VIAL FASE I -</v>
          </cell>
          <cell r="AU456"/>
          <cell r="AV456" t="str">
            <v>sc</v>
          </cell>
        </row>
        <row r="457">
          <cell r="AP457">
            <v>506317</v>
          </cell>
          <cell r="AQ457">
            <v>1000586</v>
          </cell>
          <cell r="AR457">
            <v>1</v>
          </cell>
          <cell r="AS457">
            <v>42524</v>
          </cell>
          <cell r="AT457" t="str">
            <v>IDU-1806-2015 Contratado Conservacion IDU Arterial BRIGADA DE REACCION VIAL FASE I -</v>
          </cell>
          <cell r="AU457"/>
          <cell r="AV457" t="str">
            <v>sc</v>
          </cell>
        </row>
        <row r="458">
          <cell r="AP458">
            <v>506320</v>
          </cell>
          <cell r="AQ458">
            <v>1000191</v>
          </cell>
          <cell r="AR458">
            <v>1</v>
          </cell>
          <cell r="AS458">
            <v>42524</v>
          </cell>
          <cell r="AT458" t="str">
            <v>IDU-1806-2015 Contratado Conservacion IDU Arterial BRIGADA DE REACCION VIAL FASE I -EstaTM 6-POLIZA ESTABILIDAD ACTIVA</v>
          </cell>
          <cell r="AU458">
            <v>43160</v>
          </cell>
          <cell r="AV458" t="str">
            <v>sc</v>
          </cell>
        </row>
        <row r="459">
          <cell r="AP459">
            <v>506322</v>
          </cell>
          <cell r="AQ459">
            <v>1000191</v>
          </cell>
          <cell r="AR459">
            <v>1</v>
          </cell>
          <cell r="AS459">
            <v>42524</v>
          </cell>
          <cell r="AT459" t="str">
            <v>IDU-1806-2015 Contratado Conservacion IDU Arterial BRIGADA DE REACCION VIAL FASE I -EstaTM 6-POLIZA ESTABILIDAD ACTIVA</v>
          </cell>
          <cell r="AU459">
            <v>43160</v>
          </cell>
          <cell r="AV459" t="str">
            <v>sc</v>
          </cell>
        </row>
        <row r="460">
          <cell r="AP460">
            <v>506368</v>
          </cell>
          <cell r="AQ460">
            <v>11012137</v>
          </cell>
          <cell r="AR460">
            <v>1</v>
          </cell>
          <cell r="AS460">
            <v>42313</v>
          </cell>
          <cell r="AT460" t="str">
            <v>IDU-1686-2014 Terminado Rehabilitación IDU Arterial  -Calzada 2-6-POLIZA ESTABILIDAD ACTIVA</v>
          </cell>
          <cell r="AU460">
            <v>43797</v>
          </cell>
          <cell r="AV460" t="str">
            <v>sc</v>
          </cell>
        </row>
        <row r="461">
          <cell r="AP461">
            <v>506390</v>
          </cell>
          <cell r="AQ461">
            <v>1003981</v>
          </cell>
          <cell r="AR461">
            <v>1</v>
          </cell>
          <cell r="AS461">
            <v>42313</v>
          </cell>
          <cell r="AT461" t="str">
            <v>IDU-1686-2014 Terminado Mantenimiento Periódico IDU Arterial  -Calzada 16-POLIZA ESTABILIDAD ACTIVA</v>
          </cell>
          <cell r="AU461">
            <v>43577</v>
          </cell>
          <cell r="AV461" t="str">
            <v>sc</v>
          </cell>
        </row>
        <row r="462">
          <cell r="AP462">
            <v>506392</v>
          </cell>
          <cell r="AQ462">
            <v>1003981</v>
          </cell>
          <cell r="AR462">
            <v>1</v>
          </cell>
          <cell r="AS462">
            <v>42313</v>
          </cell>
          <cell r="AT462" t="str">
            <v>IDU-083-2012 Terminado Mantenimiento Periódico IDU Arterial  -Calzada 16-POLIZA ESTABILIDAD ACTIVA</v>
          </cell>
          <cell r="AU462">
            <v>43577</v>
          </cell>
          <cell r="AV462" t="str">
            <v>sc</v>
          </cell>
        </row>
        <row r="463">
          <cell r="AP463">
            <v>506394</v>
          </cell>
          <cell r="AQ463">
            <v>1003981</v>
          </cell>
          <cell r="AR463">
            <v>1</v>
          </cell>
          <cell r="AS463">
            <v>42313</v>
          </cell>
          <cell r="AT463" t="str">
            <v>IDU-083-2012 Terminado Mantenimiento Periódico IDU Arterial  -Calzada 16-POLIZA ESTABILIDAD ACTIVA</v>
          </cell>
          <cell r="AU463">
            <v>43577</v>
          </cell>
          <cell r="AV463" t="str">
            <v>sc</v>
          </cell>
        </row>
        <row r="464">
          <cell r="AP464">
            <v>506398</v>
          </cell>
          <cell r="AQ464">
            <v>1003981</v>
          </cell>
          <cell r="AR464">
            <v>1</v>
          </cell>
          <cell r="AS464">
            <v>42313</v>
          </cell>
          <cell r="AT464" t="str">
            <v>IDU-1686-2014 Terminado Rehabilitación IDU Arterial  -Calzada 16-POLIZA ESTABILIDAD ACTIVA</v>
          </cell>
          <cell r="AU464">
            <v>43577</v>
          </cell>
          <cell r="AV464" t="str">
            <v>sc</v>
          </cell>
        </row>
        <row r="465">
          <cell r="AP465">
            <v>506465</v>
          </cell>
          <cell r="AQ465">
            <v>11012138</v>
          </cell>
          <cell r="AR465">
            <v>1</v>
          </cell>
          <cell r="AS465">
            <v>42313</v>
          </cell>
          <cell r="AT465" t="str">
            <v>IDU-1686-2014 Terminado Rehabilitación IDU Arterial  -Calzada 4-POLIZA ESTABILIDAD ACTIVA</v>
          </cell>
          <cell r="AU465">
            <v>43797</v>
          </cell>
          <cell r="AV465" t="str">
            <v>sc</v>
          </cell>
        </row>
        <row r="466">
          <cell r="AP466">
            <v>506467</v>
          </cell>
          <cell r="AQ466">
            <v>11012138</v>
          </cell>
          <cell r="AR466">
            <v>1</v>
          </cell>
          <cell r="AS466">
            <v>42313</v>
          </cell>
          <cell r="AT466" t="str">
            <v>IDU-1686-2014 Terminado Rehabilitación IDU Arterial  -Calzada 4-POLIZA ESTABILIDAD ACTIVA</v>
          </cell>
          <cell r="AU466">
            <v>43797</v>
          </cell>
          <cell r="AV466" t="str">
            <v>sc</v>
          </cell>
        </row>
        <row r="467">
          <cell r="AP467">
            <v>506610</v>
          </cell>
          <cell r="AQ467">
            <v>1004398</v>
          </cell>
          <cell r="AR467">
            <v>1</v>
          </cell>
          <cell r="AS467">
            <v>41298</v>
          </cell>
          <cell r="AT467" t="str">
            <v>CONV-009-2011 Terminado Mantenimiento Periódico UAERMV Arterial  -Calzada6-POLIZA ESTABILIDAD ACTIVA</v>
          </cell>
          <cell r="AU467">
            <v>42946</v>
          </cell>
          <cell r="AV467" t="str">
            <v>sc</v>
          </cell>
        </row>
        <row r="468">
          <cell r="AP468">
            <v>506612</v>
          </cell>
          <cell r="AQ468">
            <v>1004398</v>
          </cell>
          <cell r="AR468">
            <v>1</v>
          </cell>
          <cell r="AS468">
            <v>42313</v>
          </cell>
          <cell r="AT468" t="str">
            <v>IDU-1686-2014 Terminado Rehabilitación IDU Arterial  -Calzada6-POLIZA ESTABILIDAD ACTIVA</v>
          </cell>
          <cell r="AU468">
            <v>42946</v>
          </cell>
          <cell r="AV468" t="str">
            <v>sc</v>
          </cell>
        </row>
        <row r="469">
          <cell r="AP469">
            <v>506614</v>
          </cell>
          <cell r="AQ469">
            <v>1004398</v>
          </cell>
          <cell r="AR469">
            <v>1</v>
          </cell>
          <cell r="AS469">
            <v>41298</v>
          </cell>
          <cell r="AT469" t="str">
            <v>CONV-009-2011 Terminado Mantenimiento Periódico UAERMV Arterial  -Calzada6-POLIZA ESTABILIDAD ACTIVA</v>
          </cell>
          <cell r="AU469">
            <v>42946</v>
          </cell>
          <cell r="AV469" t="str">
            <v>sc</v>
          </cell>
        </row>
        <row r="470">
          <cell r="AP470">
            <v>506616</v>
          </cell>
          <cell r="AQ470">
            <v>1004398</v>
          </cell>
          <cell r="AR470">
            <v>1</v>
          </cell>
          <cell r="AS470">
            <v>41298</v>
          </cell>
          <cell r="AT470" t="str">
            <v>CONV-009-2011 Terminado Mantenimiento Periódico UAERMV Arterial  -Calzada6-POLIZA ESTABILIDAD ACTIVA</v>
          </cell>
          <cell r="AU470">
            <v>42946</v>
          </cell>
          <cell r="AV470" t="str">
            <v>sc</v>
          </cell>
        </row>
        <row r="471">
          <cell r="AP471">
            <v>506618</v>
          </cell>
          <cell r="AQ471">
            <v>1004398</v>
          </cell>
          <cell r="AR471">
            <v>1</v>
          </cell>
          <cell r="AS471">
            <v>41298</v>
          </cell>
          <cell r="AT471" t="str">
            <v>CONV-009-2011 Terminado Mantenimiento Periódico UAERMV Arterial  -Calzada6-POLIZA ESTABILIDAD ACTIVA</v>
          </cell>
          <cell r="AU471">
            <v>42946</v>
          </cell>
          <cell r="AV471" t="str">
            <v>sc</v>
          </cell>
        </row>
        <row r="472">
          <cell r="AP472">
            <v>506620</v>
          </cell>
          <cell r="AQ472">
            <v>1004398</v>
          </cell>
          <cell r="AR472">
            <v>1</v>
          </cell>
          <cell r="AS472">
            <v>41298</v>
          </cell>
          <cell r="AT472" t="str">
            <v>CONV-009-2011 Terminado Mantenimiento Periódico UAERMV Arterial  -Calzada6-POLIZA ESTABILIDAD ACTIVA</v>
          </cell>
          <cell r="AU472">
            <v>42946</v>
          </cell>
          <cell r="AV472" t="str">
            <v>sc</v>
          </cell>
        </row>
        <row r="473">
          <cell r="AP473">
            <v>506629</v>
          </cell>
          <cell r="AQ473">
            <v>1004432</v>
          </cell>
          <cell r="AR473">
            <v>1</v>
          </cell>
          <cell r="AS473">
            <v>42313</v>
          </cell>
          <cell r="AT473" t="str">
            <v>IDU-083-2012 Terminado Mantenimiento Periódico IDU Arterial  -Puente16-POLIZA ESTABILIDAD ACTIVA</v>
          </cell>
          <cell r="AU473">
            <v>42946</v>
          </cell>
          <cell r="AV473" t="str">
            <v>sc</v>
          </cell>
        </row>
        <row r="474">
          <cell r="AP474">
            <v>506631</v>
          </cell>
          <cell r="AQ474">
            <v>1004432</v>
          </cell>
          <cell r="AR474">
            <v>1</v>
          </cell>
          <cell r="AS474">
            <v>42313</v>
          </cell>
          <cell r="AT474" t="str">
            <v>IDU-1686-2014 Terminado Rehabilitación IDU Arterial  -Puente16-POLIZA ESTABILIDAD ACTIVA</v>
          </cell>
          <cell r="AU474">
            <v>42946</v>
          </cell>
          <cell r="AV474" t="str">
            <v>sc</v>
          </cell>
        </row>
        <row r="475">
          <cell r="AP475">
            <v>506633</v>
          </cell>
          <cell r="AQ475">
            <v>1004432</v>
          </cell>
          <cell r="AR475">
            <v>1</v>
          </cell>
          <cell r="AS475">
            <v>42313</v>
          </cell>
          <cell r="AT475" t="str">
            <v>IDU-1686-2014 Terminado Rehabilitación IDU Arterial  -Puente16-POLIZA ESTABILIDAD ACTIVA</v>
          </cell>
          <cell r="AU475">
            <v>42946</v>
          </cell>
          <cell r="AV475" t="str">
            <v>sc</v>
          </cell>
        </row>
        <row r="476">
          <cell r="AP476">
            <v>507298</v>
          </cell>
          <cell r="AQ476">
            <v>1004869</v>
          </cell>
          <cell r="AR476">
            <v>1</v>
          </cell>
          <cell r="AS476">
            <v>40774</v>
          </cell>
          <cell r="AT476" t="str">
            <v>CONV-016-2011 Terminado Mantenimiento Periódico UAERMV Arterial  -</v>
          </cell>
          <cell r="AU476"/>
          <cell r="AV476" t="str">
            <v>sc</v>
          </cell>
        </row>
        <row r="477">
          <cell r="AP477">
            <v>507300</v>
          </cell>
          <cell r="AQ477">
            <v>1004869</v>
          </cell>
          <cell r="AR477">
            <v>1</v>
          </cell>
          <cell r="AS477">
            <v>40774</v>
          </cell>
          <cell r="AT477" t="str">
            <v>CONV-016-2011 Terminado Mantenimiento Periódico UAERMV Arterial  -</v>
          </cell>
          <cell r="AU477"/>
          <cell r="AV477" t="str">
            <v>sc</v>
          </cell>
        </row>
        <row r="478">
          <cell r="AP478">
            <v>507313</v>
          </cell>
          <cell r="AQ478">
            <v>1004964</v>
          </cell>
          <cell r="AR478">
            <v>1</v>
          </cell>
          <cell r="AS478">
            <v>42313</v>
          </cell>
          <cell r="AT478" t="str">
            <v>IDU-69-2008 Terminado Acciones de Movilidad IDU Arterial  -</v>
          </cell>
          <cell r="AU478"/>
          <cell r="AV478" t="str">
            <v>sc</v>
          </cell>
        </row>
        <row r="479">
          <cell r="AP479">
            <v>507318</v>
          </cell>
          <cell r="AQ479">
            <v>1004948</v>
          </cell>
          <cell r="AR479">
            <v>1</v>
          </cell>
          <cell r="AS479">
            <v>42313</v>
          </cell>
          <cell r="AT479" t="str">
            <v>IDU-69-2008 Terminado Acciones de Movilidad IDU Arterial  -</v>
          </cell>
          <cell r="AU479"/>
          <cell r="AV479" t="str">
            <v>sc</v>
          </cell>
        </row>
        <row r="480">
          <cell r="AP480">
            <v>507803</v>
          </cell>
          <cell r="AQ480">
            <v>1006263</v>
          </cell>
          <cell r="AR480">
            <v>1</v>
          </cell>
          <cell r="AS480">
            <v>42313</v>
          </cell>
          <cell r="AT480" t="str">
            <v>IDU-083-2012 Terminado Mantenimiento Periódico IDU Arterial  -</v>
          </cell>
          <cell r="AU480"/>
          <cell r="AV480" t="str">
            <v>sc</v>
          </cell>
        </row>
        <row r="481">
          <cell r="AP481">
            <v>507858</v>
          </cell>
          <cell r="AQ481">
            <v>1005025</v>
          </cell>
          <cell r="AR481">
            <v>1</v>
          </cell>
          <cell r="AS481">
            <v>42342</v>
          </cell>
          <cell r="AT481" t="str">
            <v>IDU-1638-2013 Excluido Construcción IDU Arterial  -</v>
          </cell>
          <cell r="AU481"/>
          <cell r="AV481" t="str">
            <v>sc</v>
          </cell>
        </row>
        <row r="482">
          <cell r="AP482">
            <v>507862</v>
          </cell>
          <cell r="AQ482">
            <v>1005025</v>
          </cell>
          <cell r="AR482">
            <v>1</v>
          </cell>
          <cell r="AS482">
            <v>42313</v>
          </cell>
          <cell r="AT482" t="str">
            <v>IDU-083-2012 Terminado Mantenimiento Periódico IDU Arterial  -</v>
          </cell>
          <cell r="AU482"/>
          <cell r="AV482" t="str">
            <v>sc</v>
          </cell>
        </row>
        <row r="483">
          <cell r="AP483">
            <v>507864</v>
          </cell>
          <cell r="AQ483">
            <v>1005025</v>
          </cell>
          <cell r="AR483">
            <v>1</v>
          </cell>
          <cell r="AS483">
            <v>42313</v>
          </cell>
          <cell r="AT483" t="str">
            <v>IDU-083-2012 Terminado Mantenimiento Periódico IDU Arterial  -</v>
          </cell>
          <cell r="AU483"/>
          <cell r="AV483" t="str">
            <v>sc</v>
          </cell>
        </row>
        <row r="484">
          <cell r="AP484">
            <v>507921</v>
          </cell>
          <cell r="AQ484">
            <v>1006415</v>
          </cell>
          <cell r="AR484">
            <v>1</v>
          </cell>
          <cell r="AS484">
            <v>42313</v>
          </cell>
          <cell r="AT484" t="str">
            <v>IDU-1686-2014 Terminado Rehabilitación IDU Arterial  -</v>
          </cell>
          <cell r="AU484"/>
          <cell r="AV484" t="str">
            <v>sc</v>
          </cell>
        </row>
        <row r="485">
          <cell r="AP485">
            <v>507925</v>
          </cell>
          <cell r="AQ485">
            <v>1006415</v>
          </cell>
          <cell r="AR485">
            <v>1</v>
          </cell>
          <cell r="AS485">
            <v>42313</v>
          </cell>
          <cell r="AT485" t="str">
            <v>IDU-1686-2014 Terminado Rehabilitación IDU Arterial  -</v>
          </cell>
          <cell r="AU485"/>
          <cell r="AV485" t="str">
            <v>sc</v>
          </cell>
        </row>
        <row r="486">
          <cell r="AP486">
            <v>507927</v>
          </cell>
          <cell r="AQ486">
            <v>1006415</v>
          </cell>
          <cell r="AR486">
            <v>1</v>
          </cell>
          <cell r="AS486">
            <v>42313</v>
          </cell>
          <cell r="AT486" t="str">
            <v>IDU-1686-2014 Terminado Rehabilitación IDU Arterial  -</v>
          </cell>
          <cell r="AU486"/>
          <cell r="AV486" t="str">
            <v>sc</v>
          </cell>
        </row>
        <row r="487">
          <cell r="AP487">
            <v>507947</v>
          </cell>
          <cell r="AQ487">
            <v>1006381</v>
          </cell>
          <cell r="AR487">
            <v>1</v>
          </cell>
          <cell r="AS487">
            <v>42313</v>
          </cell>
          <cell r="AT487" t="str">
            <v>IDU-083-2012 Terminado Mantenimiento Periódico IDU Arterial  --POLIZA ESTABILIDAD ACTIVA</v>
          </cell>
          <cell r="AU487">
            <v>44250</v>
          </cell>
          <cell r="AV487" t="str">
            <v>sc</v>
          </cell>
        </row>
        <row r="488">
          <cell r="AP488">
            <v>507949</v>
          </cell>
          <cell r="AQ488">
            <v>1006381</v>
          </cell>
          <cell r="AR488">
            <v>1</v>
          </cell>
          <cell r="AS488">
            <v>42313</v>
          </cell>
          <cell r="AT488" t="str">
            <v>IDU-083-2012 Terminado Mantenimiento Periódico IDU Arterial  --POLIZA ESTABILIDAD ACTIVA</v>
          </cell>
          <cell r="AU488">
            <v>44250</v>
          </cell>
          <cell r="AV488" t="str">
            <v>sc</v>
          </cell>
        </row>
        <row r="489">
          <cell r="AP489">
            <v>507953</v>
          </cell>
          <cell r="AQ489">
            <v>1006381</v>
          </cell>
          <cell r="AR489">
            <v>1</v>
          </cell>
          <cell r="AS489">
            <v>42313</v>
          </cell>
          <cell r="AT489" t="str">
            <v>IDU-1686-2014 Terminado Rehabilitación IDU Arterial  --POLIZA ESTABILIDAD ACTIVA</v>
          </cell>
          <cell r="AU489">
            <v>44250</v>
          </cell>
          <cell r="AV489" t="str">
            <v>sc</v>
          </cell>
        </row>
        <row r="490">
          <cell r="AP490">
            <v>507977</v>
          </cell>
          <cell r="AQ490">
            <v>1006379</v>
          </cell>
          <cell r="AR490">
            <v>1</v>
          </cell>
          <cell r="AS490">
            <v>42313</v>
          </cell>
          <cell r="AT490" t="str">
            <v>IDU-083-2012 Terminado Mantenimiento Periódico IDU Arterial  -Calzada10-POLIZA ESTABILIDAD ACTIVA</v>
          </cell>
          <cell r="AU490">
            <v>42946</v>
          </cell>
          <cell r="AV490" t="str">
            <v>sc</v>
          </cell>
        </row>
        <row r="491">
          <cell r="AP491">
            <v>507986</v>
          </cell>
          <cell r="AQ491">
            <v>1006380</v>
          </cell>
          <cell r="AR491">
            <v>1</v>
          </cell>
          <cell r="AS491">
            <v>42313</v>
          </cell>
          <cell r="AT491" t="str">
            <v>IDU-1686-2014 Terminado Mantenimiento Periódico IDU Arterial  -Calzada12-POLIZA ESTABILIDAD ACTIVA</v>
          </cell>
          <cell r="AU491">
            <v>42946</v>
          </cell>
          <cell r="AV491" t="str">
            <v>sc</v>
          </cell>
        </row>
        <row r="492">
          <cell r="AP492">
            <v>507988</v>
          </cell>
          <cell r="AQ492">
            <v>1006380</v>
          </cell>
          <cell r="AR492">
            <v>1</v>
          </cell>
          <cell r="AS492">
            <v>42313</v>
          </cell>
          <cell r="AT492" t="str">
            <v>IDU-083-2012 Terminado Mantenimiento Periódico IDU Arterial  -Calzada12-POLIZA ESTABILIDAD ACTIVA</v>
          </cell>
          <cell r="AU492">
            <v>42946</v>
          </cell>
          <cell r="AV492" t="str">
            <v>sc</v>
          </cell>
        </row>
        <row r="493">
          <cell r="AP493">
            <v>507990</v>
          </cell>
          <cell r="AQ493">
            <v>1006380</v>
          </cell>
          <cell r="AR493">
            <v>1</v>
          </cell>
          <cell r="AS493">
            <v>42313</v>
          </cell>
          <cell r="AT493" t="str">
            <v>IDU-083-2012 Terminado Mantenimiento Periódico IDU Arterial  -Calzada12-POLIZA ESTABILIDAD ACTIVA</v>
          </cell>
          <cell r="AU493">
            <v>42946</v>
          </cell>
          <cell r="AV493" t="str">
            <v>sc</v>
          </cell>
        </row>
        <row r="494">
          <cell r="AP494">
            <v>507992</v>
          </cell>
          <cell r="AQ494">
            <v>1006380</v>
          </cell>
          <cell r="AR494">
            <v>1</v>
          </cell>
          <cell r="AS494">
            <v>42313</v>
          </cell>
          <cell r="AT494" t="str">
            <v>IDU-083-2012 Terminado Mantenimiento Periódico IDU Arterial  -Calzada12-POLIZA ESTABILIDAD ACTIVA</v>
          </cell>
          <cell r="AU494">
            <v>42946</v>
          </cell>
          <cell r="AV494" t="str">
            <v>sc</v>
          </cell>
        </row>
        <row r="495">
          <cell r="AP495">
            <v>508140</v>
          </cell>
          <cell r="AQ495">
            <v>1006377</v>
          </cell>
          <cell r="AR495">
            <v>1</v>
          </cell>
          <cell r="AS495">
            <v>42524</v>
          </cell>
          <cell r="AT495" t="str">
            <v>IDU-1806-2015 Contratado Conservacion IDU Arterial BRIGADA DE REACCION VIAL FASE I -</v>
          </cell>
          <cell r="AU495"/>
          <cell r="AV495" t="str">
            <v>sc</v>
          </cell>
        </row>
        <row r="496">
          <cell r="AP496">
            <v>508142</v>
          </cell>
          <cell r="AQ496">
            <v>1006377</v>
          </cell>
          <cell r="AR496">
            <v>1</v>
          </cell>
          <cell r="AS496">
            <v>42524</v>
          </cell>
          <cell r="AT496" t="str">
            <v>IDU-1806-2015 Contratado Conservacion IDU Arterial BRIGADA DE REACCION VIAL FASE I -</v>
          </cell>
          <cell r="AU496"/>
          <cell r="AV496" t="str">
            <v>sc</v>
          </cell>
        </row>
        <row r="497">
          <cell r="AP497">
            <v>508147</v>
          </cell>
          <cell r="AQ497">
            <v>1006376</v>
          </cell>
          <cell r="AR497">
            <v>1</v>
          </cell>
          <cell r="AS497">
            <v>42313</v>
          </cell>
          <cell r="AT497" t="str">
            <v>IDU-083-2012 Terminado Mantenimiento Periódico IDU Arterial  --POLIZA ESTABILIDAD ACTIVA</v>
          </cell>
          <cell r="AU497">
            <v>44250</v>
          </cell>
          <cell r="AV497" t="str">
            <v>sc</v>
          </cell>
        </row>
        <row r="498">
          <cell r="AP498">
            <v>508195</v>
          </cell>
          <cell r="AQ498">
            <v>1004497</v>
          </cell>
          <cell r="AR498">
            <v>1</v>
          </cell>
          <cell r="AS498">
            <v>42503</v>
          </cell>
          <cell r="AT498" t="str">
            <v>IDU-1810-2013 Terminado Diagnostico IDU Arterial  -Anden 5-POLIZA ESTABILIDAD ACTIVA</v>
          </cell>
          <cell r="AU498">
            <v>42878</v>
          </cell>
          <cell r="AV498" t="str">
            <v>sc</v>
          </cell>
        </row>
        <row r="499">
          <cell r="AP499">
            <v>508197</v>
          </cell>
          <cell r="AQ499">
            <v>1004497</v>
          </cell>
          <cell r="AR499">
            <v>1</v>
          </cell>
          <cell r="AS499">
            <v>42503</v>
          </cell>
          <cell r="AT499" t="str">
            <v>IDU-1810-2013 Terminado Diagnostico IDU Arterial  -Anden 5-POLIZA ESTABILIDAD ACTIVA</v>
          </cell>
          <cell r="AU499">
            <v>42878</v>
          </cell>
          <cell r="AV499" t="str">
            <v>sc</v>
          </cell>
        </row>
        <row r="500">
          <cell r="AP500">
            <v>508200</v>
          </cell>
          <cell r="AQ500">
            <v>1004514</v>
          </cell>
          <cell r="AR500">
            <v>1</v>
          </cell>
          <cell r="AS500">
            <v>42503</v>
          </cell>
          <cell r="AT500" t="str">
            <v>IDU-1810-2013 Terminado Diagnostico IDU Arterial  -Anden 1-5-POLIZA ESTABILIDAD ACTIVA</v>
          </cell>
          <cell r="AU500">
            <v>42878</v>
          </cell>
          <cell r="AV500" t="str">
            <v>sc</v>
          </cell>
        </row>
        <row r="501">
          <cell r="AP501">
            <v>508202</v>
          </cell>
          <cell r="AQ501">
            <v>1004514</v>
          </cell>
          <cell r="AR501">
            <v>1</v>
          </cell>
          <cell r="AS501">
            <v>42503</v>
          </cell>
          <cell r="AT501" t="str">
            <v>IDU-1810-2013 Terminado Diagnostico IDU Arterial  -Anden 1-5-POLIZA ESTABILIDAD ACTIVA</v>
          </cell>
          <cell r="AU501">
            <v>42878</v>
          </cell>
          <cell r="AV501" t="str">
            <v>sc</v>
          </cell>
        </row>
        <row r="502">
          <cell r="AP502">
            <v>508205</v>
          </cell>
          <cell r="AQ502">
            <v>1004648</v>
          </cell>
          <cell r="AR502">
            <v>1</v>
          </cell>
          <cell r="AS502">
            <v>42503</v>
          </cell>
          <cell r="AT502" t="str">
            <v>IDU-1810-2013 Terminado Diagnostico IDU Arterial  -Anden 1-5-POLIZA ESTABILIDAD ACTIVA</v>
          </cell>
          <cell r="AU502">
            <v>42878</v>
          </cell>
          <cell r="AV502" t="str">
            <v>sc</v>
          </cell>
        </row>
        <row r="503">
          <cell r="AP503">
            <v>508207</v>
          </cell>
          <cell r="AQ503">
            <v>1004648</v>
          </cell>
          <cell r="AR503">
            <v>1</v>
          </cell>
          <cell r="AS503">
            <v>42503</v>
          </cell>
          <cell r="AT503" t="str">
            <v>IDU-1810-2013 Terminado Diagnostico IDU Arterial  -Anden 1-5-POLIZA ESTABILIDAD ACTIVA</v>
          </cell>
          <cell r="AU503">
            <v>42878</v>
          </cell>
          <cell r="AV503" t="str">
            <v>sc</v>
          </cell>
        </row>
        <row r="504">
          <cell r="AP504">
            <v>508215</v>
          </cell>
          <cell r="AQ504">
            <v>1004596</v>
          </cell>
          <cell r="AR504">
            <v>1</v>
          </cell>
          <cell r="AS504">
            <v>42503</v>
          </cell>
          <cell r="AT504" t="str">
            <v>IDU-1810-2013 Terminado Diagnostico IDU Arterial  -Anden 1-5-POLIZA ESTABILIDAD ACTIVA</v>
          </cell>
          <cell r="AU504">
            <v>42878</v>
          </cell>
          <cell r="AV504" t="str">
            <v>sc</v>
          </cell>
        </row>
        <row r="505">
          <cell r="AP505">
            <v>508217</v>
          </cell>
          <cell r="AQ505">
            <v>1004596</v>
          </cell>
          <cell r="AR505">
            <v>1</v>
          </cell>
          <cell r="AS505">
            <v>42503</v>
          </cell>
          <cell r="AT505" t="str">
            <v>IDU-1810-2013 Terminado Diagnostico IDU Arterial  -Anden 1-5-POLIZA ESTABILIDAD ACTIVA</v>
          </cell>
          <cell r="AU505">
            <v>42878</v>
          </cell>
          <cell r="AV505" t="str">
            <v>sc</v>
          </cell>
        </row>
        <row r="506">
          <cell r="AP506">
            <v>508227</v>
          </cell>
          <cell r="AQ506">
            <v>50008617</v>
          </cell>
          <cell r="AR506">
            <v>1</v>
          </cell>
          <cell r="AS506">
            <v>42313</v>
          </cell>
          <cell r="AT506" t="str">
            <v>IDU-69-2008 Terminado Acciones de Movilidad IDU Arterial  -Puente1-POLIZA ESTABILIDAD ACTIVA</v>
          </cell>
          <cell r="AU506">
            <v>42878</v>
          </cell>
          <cell r="AV506" t="str">
            <v>sc</v>
          </cell>
        </row>
        <row r="507">
          <cell r="AP507">
            <v>508235</v>
          </cell>
          <cell r="AQ507">
            <v>1004512</v>
          </cell>
          <cell r="AR507">
            <v>1</v>
          </cell>
          <cell r="AS507">
            <v>42503</v>
          </cell>
          <cell r="AT507" t="str">
            <v>IDU-1810-2013 Terminado Diagnostico IDU Arterial  -Anden 5-POLIZA ESTABILIDAD ACTIVA</v>
          </cell>
          <cell r="AU507">
            <v>42878</v>
          </cell>
          <cell r="AV507" t="str">
            <v>sc</v>
          </cell>
        </row>
        <row r="508">
          <cell r="AP508">
            <v>508237</v>
          </cell>
          <cell r="AQ508">
            <v>1004512</v>
          </cell>
          <cell r="AR508">
            <v>1</v>
          </cell>
          <cell r="AS508">
            <v>42503</v>
          </cell>
          <cell r="AT508" t="str">
            <v>IDU-1810-2013 Terminado Diagnostico IDU Arterial  -Anden 5-POLIZA ESTABILIDAD ACTIVA</v>
          </cell>
          <cell r="AU508">
            <v>42878</v>
          </cell>
          <cell r="AV508" t="str">
            <v>sc</v>
          </cell>
        </row>
        <row r="509">
          <cell r="AP509">
            <v>508240</v>
          </cell>
          <cell r="AQ509">
            <v>1004509</v>
          </cell>
          <cell r="AR509">
            <v>1</v>
          </cell>
          <cell r="AS509">
            <v>42503</v>
          </cell>
          <cell r="AT509" t="str">
            <v>IDU-1810-2013 Terminado Diagnostico IDU Arterial  -Anden 5-POLIZA ESTABILIDAD ACTIVA</v>
          </cell>
          <cell r="AU509">
            <v>42878</v>
          </cell>
          <cell r="AV509" t="str">
            <v>sc</v>
          </cell>
        </row>
        <row r="510">
          <cell r="AP510">
            <v>508242</v>
          </cell>
          <cell r="AQ510">
            <v>1004509</v>
          </cell>
          <cell r="AR510">
            <v>1</v>
          </cell>
          <cell r="AS510">
            <v>42503</v>
          </cell>
          <cell r="AT510" t="str">
            <v>IDU-1810-2013 Terminado Diagnostico IDU Arterial  -Anden 5-POLIZA ESTABILIDAD ACTIVA</v>
          </cell>
          <cell r="AU510">
            <v>42878</v>
          </cell>
          <cell r="AV510" t="str">
            <v>sc</v>
          </cell>
        </row>
        <row r="511">
          <cell r="AP511">
            <v>508250</v>
          </cell>
          <cell r="AQ511">
            <v>1004491</v>
          </cell>
          <cell r="AR511">
            <v>1</v>
          </cell>
          <cell r="AS511">
            <v>42503</v>
          </cell>
          <cell r="AT511" t="str">
            <v>IDU-1810-2013 Terminado Diagnostico IDU Arterial  -Anden 1-POLIZA ESTABILIDAD ACTIVA</v>
          </cell>
          <cell r="AU511">
            <v>42878</v>
          </cell>
          <cell r="AV511" t="str">
            <v>sc</v>
          </cell>
        </row>
        <row r="512">
          <cell r="AP512">
            <v>508252</v>
          </cell>
          <cell r="AQ512">
            <v>1004491</v>
          </cell>
          <cell r="AR512">
            <v>1</v>
          </cell>
          <cell r="AS512">
            <v>42503</v>
          </cell>
          <cell r="AT512" t="str">
            <v>IDU-1810-2013 Terminado Diagnostico IDU Arterial  -Anden 1-POLIZA ESTABILIDAD ACTIVA</v>
          </cell>
          <cell r="AU512">
            <v>42878</v>
          </cell>
          <cell r="AV512" t="str">
            <v>sc</v>
          </cell>
        </row>
        <row r="513">
          <cell r="AP513">
            <v>508255</v>
          </cell>
          <cell r="AQ513">
            <v>1004476</v>
          </cell>
          <cell r="AR513">
            <v>1</v>
          </cell>
          <cell r="AS513">
            <v>42503</v>
          </cell>
          <cell r="AT513" t="str">
            <v>IDU-1810-2013 Terminado Diagnostico IDU Arterial  -Anden 1-POLIZA ESTABILIDAD ACTIVA</v>
          </cell>
          <cell r="AU513">
            <v>42878</v>
          </cell>
          <cell r="AV513" t="str">
            <v>sc</v>
          </cell>
        </row>
        <row r="514">
          <cell r="AP514">
            <v>508257</v>
          </cell>
          <cell r="AQ514">
            <v>1004476</v>
          </cell>
          <cell r="AR514">
            <v>1</v>
          </cell>
          <cell r="AS514">
            <v>42503</v>
          </cell>
          <cell r="AT514" t="str">
            <v>IDU-1810-2013 Terminado Diagnostico IDU Arterial  -Anden 1-POLIZA ESTABILIDAD ACTIVA</v>
          </cell>
          <cell r="AU514">
            <v>42878</v>
          </cell>
          <cell r="AV514" t="str">
            <v>sc</v>
          </cell>
        </row>
        <row r="515">
          <cell r="AP515">
            <v>508260</v>
          </cell>
          <cell r="AQ515">
            <v>1004465</v>
          </cell>
          <cell r="AR515">
            <v>1</v>
          </cell>
          <cell r="AS515">
            <v>42503</v>
          </cell>
          <cell r="AT515" t="str">
            <v>IDU-1810-2013 Terminado Diagnostico IDU Arterial  -Anden 1-5-POLIZA ESTABILIDAD ACTIVA</v>
          </cell>
          <cell r="AU515">
            <v>42878</v>
          </cell>
          <cell r="AV515" t="str">
            <v>sc</v>
          </cell>
        </row>
        <row r="516">
          <cell r="AP516">
            <v>508262</v>
          </cell>
          <cell r="AQ516">
            <v>1004465</v>
          </cell>
          <cell r="AR516">
            <v>1</v>
          </cell>
          <cell r="AS516">
            <v>42503</v>
          </cell>
          <cell r="AT516" t="str">
            <v>IDU-1810-2013 Terminado Diagnostico IDU Arterial  -Anden 1-5-POLIZA ESTABILIDAD ACTIVA</v>
          </cell>
          <cell r="AU516">
            <v>42878</v>
          </cell>
          <cell r="AV516" t="str">
            <v>sc</v>
          </cell>
        </row>
        <row r="517">
          <cell r="AP517">
            <v>508265</v>
          </cell>
          <cell r="AQ517">
            <v>1004463</v>
          </cell>
          <cell r="AR517">
            <v>1</v>
          </cell>
          <cell r="AS517">
            <v>42503</v>
          </cell>
          <cell r="AT517" t="str">
            <v>IDU-1810-2013 Terminado Diagnostico IDU Arterial  -Anden 1-POLIZA ESTABILIDAD ACTIVA</v>
          </cell>
          <cell r="AU517">
            <v>42878</v>
          </cell>
          <cell r="AV517" t="str">
            <v>sc</v>
          </cell>
        </row>
        <row r="518">
          <cell r="AP518">
            <v>508267</v>
          </cell>
          <cell r="AQ518">
            <v>1004463</v>
          </cell>
          <cell r="AR518">
            <v>1</v>
          </cell>
          <cell r="AS518">
            <v>42503</v>
          </cell>
          <cell r="AT518" t="str">
            <v>IDU-1810-2013 Terminado Diagnostico IDU Arterial  -Anden 1-POLIZA ESTABILIDAD ACTIVA</v>
          </cell>
          <cell r="AU518">
            <v>42878</v>
          </cell>
          <cell r="AV518" t="str">
            <v>sc</v>
          </cell>
        </row>
        <row r="519">
          <cell r="AP519">
            <v>508270</v>
          </cell>
          <cell r="AQ519">
            <v>1004502</v>
          </cell>
          <cell r="AR519">
            <v>1</v>
          </cell>
          <cell r="AS519">
            <v>42503</v>
          </cell>
          <cell r="AT519" t="str">
            <v>IDU-1810-2013 Terminado Diagnostico IDU Arterial  -Anden 5-POLIZA ESTABILIDAD ACTIVA</v>
          </cell>
          <cell r="AU519">
            <v>42878</v>
          </cell>
          <cell r="AV519" t="str">
            <v>sc</v>
          </cell>
        </row>
        <row r="520">
          <cell r="AP520">
            <v>508272</v>
          </cell>
          <cell r="AQ520">
            <v>1004502</v>
          </cell>
          <cell r="AR520">
            <v>1</v>
          </cell>
          <cell r="AS520">
            <v>42503</v>
          </cell>
          <cell r="AT520" t="str">
            <v>IDU-1810-2013 Terminado Diagnostico IDU Arterial  -Anden 5-POLIZA ESTABILIDAD ACTIVA</v>
          </cell>
          <cell r="AU520">
            <v>42878</v>
          </cell>
          <cell r="AV520" t="str">
            <v>sc</v>
          </cell>
        </row>
        <row r="521">
          <cell r="AP521">
            <v>508362</v>
          </cell>
          <cell r="AQ521">
            <v>1000062</v>
          </cell>
          <cell r="AR521">
            <v>1</v>
          </cell>
          <cell r="AS521">
            <v>42524</v>
          </cell>
          <cell r="AT521" t="str">
            <v>IDU-1806-2015 Contratado Conservacion IDU Arterial BRIGADA DE REACCION VIAL FASE I -Anden 3-POLIZA ESTABILIDAD ACTIVA</v>
          </cell>
          <cell r="AU521">
            <v>44096</v>
          </cell>
          <cell r="AV521" t="str">
            <v>sc</v>
          </cell>
        </row>
        <row r="522">
          <cell r="AP522">
            <v>508371</v>
          </cell>
          <cell r="AQ522">
            <v>1006418</v>
          </cell>
          <cell r="AR522">
            <v>1</v>
          </cell>
          <cell r="AS522">
            <v>42524</v>
          </cell>
          <cell r="AT522" t="str">
            <v>IDU-1806-2015 Contratado Conservacion IDU Arterial BRIGADA DE REACCION VIAL FASE I -Anden 3-POLIZA ESTABILIDAD ACTIVA</v>
          </cell>
          <cell r="AU522">
            <v>44096</v>
          </cell>
          <cell r="AV522" t="str">
            <v>sc</v>
          </cell>
        </row>
        <row r="523">
          <cell r="AP523">
            <v>508374</v>
          </cell>
          <cell r="AQ523">
            <v>1001419</v>
          </cell>
          <cell r="AR523">
            <v>1</v>
          </cell>
          <cell r="AS523">
            <v>42524</v>
          </cell>
          <cell r="AT523" t="str">
            <v>IDU-1806-2015 Contratado Conservacion IDU Arterial BRIGADA DE REACCION VIAL FASE I -</v>
          </cell>
          <cell r="AU523"/>
          <cell r="AV523" t="str">
            <v>sc</v>
          </cell>
        </row>
        <row r="524">
          <cell r="AP524">
            <v>508376</v>
          </cell>
          <cell r="AQ524">
            <v>1001419</v>
          </cell>
          <cell r="AR524">
            <v>1</v>
          </cell>
          <cell r="AS524">
            <v>42524</v>
          </cell>
          <cell r="AT524" t="str">
            <v>IDU-1806-2015 Contratado Conservacion IDU Arterial BRIGADA DE REACCION VIAL FASE I -</v>
          </cell>
          <cell r="AU524"/>
          <cell r="AV524" t="str">
            <v>sc</v>
          </cell>
        </row>
        <row r="525">
          <cell r="AP525">
            <v>508379</v>
          </cell>
          <cell r="AQ525">
            <v>1001403</v>
          </cell>
          <cell r="AR525">
            <v>1</v>
          </cell>
          <cell r="AS525">
            <v>42524</v>
          </cell>
          <cell r="AT525" t="str">
            <v>IDU-1806-2015 Contratado Conservacion IDU Arterial BRIGADA DE REACCION VIAL FASE I -</v>
          </cell>
          <cell r="AU525"/>
          <cell r="AV525" t="str">
            <v>sc</v>
          </cell>
        </row>
        <row r="526">
          <cell r="AP526">
            <v>508381</v>
          </cell>
          <cell r="AQ526">
            <v>1001403</v>
          </cell>
          <cell r="AR526">
            <v>1</v>
          </cell>
          <cell r="AS526">
            <v>42524</v>
          </cell>
          <cell r="AT526" t="str">
            <v>IDU-1806-2015 Contratado Conservacion IDU Arterial BRIGADA DE REACCION VIAL FASE I -</v>
          </cell>
          <cell r="AU526"/>
          <cell r="AV526" t="str">
            <v>sc</v>
          </cell>
        </row>
        <row r="527">
          <cell r="AP527">
            <v>508384</v>
          </cell>
          <cell r="AQ527">
            <v>1000044</v>
          </cell>
          <cell r="AR527">
            <v>1</v>
          </cell>
          <cell r="AS527">
            <v>42524</v>
          </cell>
          <cell r="AT527" t="str">
            <v>IDU-1806-2015 Contratado Conservacion IDU Arterial BRIGADA DE REACCION VIAL FASE I -Anden 3-POLIZA ESTABILIDAD ACTIVA</v>
          </cell>
          <cell r="AU527">
            <v>44096</v>
          </cell>
          <cell r="AV527" t="str">
            <v>sc</v>
          </cell>
        </row>
        <row r="528">
          <cell r="AP528">
            <v>508535</v>
          </cell>
          <cell r="AQ528">
            <v>1004485</v>
          </cell>
          <cell r="AR528">
            <v>1</v>
          </cell>
          <cell r="AS528">
            <v>42503</v>
          </cell>
          <cell r="AT528" t="str">
            <v>IDU-1810-2013 Terminado Mantenimiento Periódico IDU Arterial  --POLIZA ESTABILIDAD ACTIVA</v>
          </cell>
          <cell r="AU528">
            <v>44165</v>
          </cell>
          <cell r="AV528" t="str">
            <v>sc</v>
          </cell>
        </row>
        <row r="529">
          <cell r="AP529">
            <v>508537</v>
          </cell>
          <cell r="AQ529">
            <v>1004485</v>
          </cell>
          <cell r="AR529">
            <v>1</v>
          </cell>
          <cell r="AS529">
            <v>42503</v>
          </cell>
          <cell r="AT529" t="str">
            <v>IDU-1810-2013 Terminado Mantenimiento Periódico IDU Arterial  --POLIZA ESTABILIDAD ACTIVA</v>
          </cell>
          <cell r="AU529">
            <v>44165</v>
          </cell>
          <cell r="AV529" t="str">
            <v>sc</v>
          </cell>
        </row>
        <row r="530">
          <cell r="AP530">
            <v>508540</v>
          </cell>
          <cell r="AQ530">
            <v>1004478</v>
          </cell>
          <cell r="AR530">
            <v>1</v>
          </cell>
          <cell r="AS530">
            <v>42503</v>
          </cell>
          <cell r="AT530" t="str">
            <v>IDU-1810-2013 Terminado Mantenimiento Periódico IDU Arterial  --POLIZA ESTABILIDAD ACTIVA</v>
          </cell>
          <cell r="AU530">
            <v>44165</v>
          </cell>
          <cell r="AV530" t="str">
            <v>sc</v>
          </cell>
        </row>
        <row r="531">
          <cell r="AP531">
            <v>508542</v>
          </cell>
          <cell r="AQ531">
            <v>1004478</v>
          </cell>
          <cell r="AR531">
            <v>1</v>
          </cell>
          <cell r="AS531">
            <v>42503</v>
          </cell>
          <cell r="AT531" t="str">
            <v>IDU-1810-2013 Terminado Mantenimiento Periódico IDU Arterial  --POLIZA ESTABILIDAD ACTIVA</v>
          </cell>
          <cell r="AU531">
            <v>44165</v>
          </cell>
          <cell r="AV531" t="str">
            <v>sc</v>
          </cell>
        </row>
        <row r="532">
          <cell r="AP532">
            <v>508545</v>
          </cell>
          <cell r="AQ532">
            <v>1004470</v>
          </cell>
          <cell r="AR532">
            <v>1</v>
          </cell>
          <cell r="AS532">
            <v>42503</v>
          </cell>
          <cell r="AT532" t="str">
            <v>IDU-1810-2013 Terminado Mantenimiento Periódico IDU Arterial  --POLIZA ESTABILIDAD ACTIVA</v>
          </cell>
          <cell r="AU532">
            <v>44165</v>
          </cell>
          <cell r="AV532" t="str">
            <v>sc</v>
          </cell>
        </row>
        <row r="533">
          <cell r="AP533">
            <v>508547</v>
          </cell>
          <cell r="AQ533">
            <v>1004470</v>
          </cell>
          <cell r="AR533">
            <v>1</v>
          </cell>
          <cell r="AS533">
            <v>42503</v>
          </cell>
          <cell r="AT533" t="str">
            <v>IDU-1810-2013 Terminado Mantenimiento Periódico IDU Arterial  --POLIZA ESTABILIDAD ACTIVA</v>
          </cell>
          <cell r="AU533">
            <v>44165</v>
          </cell>
          <cell r="AV533" t="str">
            <v>sc</v>
          </cell>
        </row>
        <row r="534">
          <cell r="AP534">
            <v>508550</v>
          </cell>
          <cell r="AQ534">
            <v>1004404</v>
          </cell>
          <cell r="AR534">
            <v>1</v>
          </cell>
          <cell r="AS534">
            <v>42503</v>
          </cell>
          <cell r="AT534" t="str">
            <v>IDU-1810-2013 Terminado Mantenimiento Periódico IDU Arterial  --POLIZA ESTABILIDAD ACTIVA</v>
          </cell>
          <cell r="AU534">
            <v>44165</v>
          </cell>
          <cell r="AV534" t="str">
            <v>sc</v>
          </cell>
        </row>
        <row r="535">
          <cell r="AP535">
            <v>508552</v>
          </cell>
          <cell r="AQ535">
            <v>1004404</v>
          </cell>
          <cell r="AR535">
            <v>1</v>
          </cell>
          <cell r="AS535">
            <v>42503</v>
          </cell>
          <cell r="AT535" t="str">
            <v>IDU-1810-2013 Terminado Mantenimiento Periódico IDU Arterial  --POLIZA ESTABILIDAD ACTIVA</v>
          </cell>
          <cell r="AU535">
            <v>44165</v>
          </cell>
          <cell r="AV535" t="str">
            <v>sc</v>
          </cell>
        </row>
        <row r="536">
          <cell r="AP536">
            <v>508557</v>
          </cell>
          <cell r="AQ536">
            <v>1004386</v>
          </cell>
          <cell r="AR536">
            <v>1</v>
          </cell>
          <cell r="AS536">
            <v>42503</v>
          </cell>
          <cell r="AT536" t="str">
            <v>IDU-1810-2013 Terminado Mantenimiento Periódico IDU Arterial  --POLIZA ESTABILIDAD ACTIVA</v>
          </cell>
          <cell r="AU536">
            <v>44165</v>
          </cell>
          <cell r="AV536" t="str">
            <v>sc</v>
          </cell>
        </row>
        <row r="537">
          <cell r="AP537">
            <v>508559</v>
          </cell>
          <cell r="AQ537">
            <v>1004386</v>
          </cell>
          <cell r="AR537">
            <v>1</v>
          </cell>
          <cell r="AS537">
            <v>42503</v>
          </cell>
          <cell r="AT537" t="str">
            <v>IDU-1810-2013 Terminado Mantenimiento Periódico IDU Arterial  --POLIZA ESTABILIDAD ACTIVA</v>
          </cell>
          <cell r="AU537">
            <v>44165</v>
          </cell>
          <cell r="AV537" t="str">
            <v>sc</v>
          </cell>
        </row>
        <row r="538">
          <cell r="AP538">
            <v>508564</v>
          </cell>
          <cell r="AQ538">
            <v>1004363</v>
          </cell>
          <cell r="AR538">
            <v>1</v>
          </cell>
          <cell r="AS538">
            <v>42503</v>
          </cell>
          <cell r="AT538" t="str">
            <v>IDU-1810-2013 Terminado Mantenimiento Periódico IDU Arterial  --POLIZA ESTABILIDAD ACTIVA</v>
          </cell>
          <cell r="AU538">
            <v>44165</v>
          </cell>
          <cell r="AV538" t="str">
            <v>sc</v>
          </cell>
        </row>
        <row r="539">
          <cell r="AP539">
            <v>508566</v>
          </cell>
          <cell r="AQ539">
            <v>1004363</v>
          </cell>
          <cell r="AR539">
            <v>1</v>
          </cell>
          <cell r="AS539">
            <v>42503</v>
          </cell>
          <cell r="AT539" t="str">
            <v>IDU-1810-2013 Terminado Mantenimiento Periódico IDU Arterial  --POLIZA ESTABILIDAD ACTIVA</v>
          </cell>
          <cell r="AU539">
            <v>44165</v>
          </cell>
          <cell r="AV539" t="str">
            <v>sc</v>
          </cell>
        </row>
        <row r="540">
          <cell r="AP540">
            <v>509406</v>
          </cell>
          <cell r="AQ540">
            <v>1005302</v>
          </cell>
          <cell r="AR540">
            <v>1</v>
          </cell>
          <cell r="AS540">
            <v>42524</v>
          </cell>
          <cell r="AT540" t="str">
            <v>IDU-1806-2015 Contratado Conservacion IDU Arterial BRIGADA DE REACCION VIAL FASE I -</v>
          </cell>
          <cell r="AV540" t="str">
            <v>sc</v>
          </cell>
        </row>
        <row r="541">
          <cell r="AP541">
            <v>509408</v>
          </cell>
          <cell r="AQ541">
            <v>1005302</v>
          </cell>
          <cell r="AR541">
            <v>1</v>
          </cell>
          <cell r="AS541">
            <v>42524</v>
          </cell>
          <cell r="AT541" t="str">
            <v>IDU-1806-2015 Contratado Conservacion IDU Arterial BRIGADA DE REACCION VIAL FASE I -</v>
          </cell>
          <cell r="AV541" t="str">
            <v>sc</v>
          </cell>
        </row>
        <row r="542">
          <cell r="AP542">
            <v>509410</v>
          </cell>
          <cell r="AQ542">
            <v>1005302</v>
          </cell>
          <cell r="AR542">
            <v>1</v>
          </cell>
          <cell r="AS542">
            <v>42524</v>
          </cell>
          <cell r="AT542" t="str">
            <v>IDU-1806-2015 Contratado Conservacion IDU Arterial BRIGADA DE REACCION VIAL FASE I -</v>
          </cell>
          <cell r="AV542" t="str">
            <v>sc</v>
          </cell>
        </row>
        <row r="543">
          <cell r="AP543">
            <v>509412</v>
          </cell>
          <cell r="AQ543">
            <v>1005302</v>
          </cell>
          <cell r="AR543">
            <v>1</v>
          </cell>
          <cell r="AS543">
            <v>42524</v>
          </cell>
          <cell r="AT543" t="str">
            <v>IDU-1806-2015 Contratado Conservacion IDU Arterial BRIGADA DE REACCION VIAL FASE I -</v>
          </cell>
          <cell r="AV543" t="str">
            <v>sc</v>
          </cell>
        </row>
        <row r="544">
          <cell r="AP544">
            <v>509431</v>
          </cell>
          <cell r="AQ544">
            <v>1003547</v>
          </cell>
          <cell r="AR544">
            <v>1</v>
          </cell>
          <cell r="AS544">
            <v>42524</v>
          </cell>
          <cell r="AT544" t="str">
            <v>IDU-1806-2015 Contratado Conservacion IDU Arterial BRIGADA DE REACCION VIAL FASE I -</v>
          </cell>
          <cell r="AV544" t="str">
            <v>sc</v>
          </cell>
        </row>
        <row r="545">
          <cell r="AP545">
            <v>509433</v>
          </cell>
          <cell r="AQ545">
            <v>1003547</v>
          </cell>
          <cell r="AR545">
            <v>1</v>
          </cell>
          <cell r="AS545">
            <v>42524</v>
          </cell>
          <cell r="AT545" t="str">
            <v>IDU-1806-2015 Contratado Conservacion IDU Arterial BRIGADA DE REACCION VIAL FASE I -</v>
          </cell>
          <cell r="AV545" t="str">
            <v>sc</v>
          </cell>
        </row>
        <row r="546">
          <cell r="AP546">
            <v>509436</v>
          </cell>
          <cell r="AQ546">
            <v>1006342</v>
          </cell>
          <cell r="AR546">
            <v>1</v>
          </cell>
          <cell r="AS546">
            <v>42524</v>
          </cell>
          <cell r="AT546" t="str">
            <v>IDU-1806-2015 Contratado Conservacion IDU Arterial BRIGADA DE REACCION VIAL FASE I -</v>
          </cell>
          <cell r="AV546" t="str">
            <v>sc</v>
          </cell>
        </row>
        <row r="547">
          <cell r="AP547">
            <v>509438</v>
          </cell>
          <cell r="AQ547">
            <v>1006342</v>
          </cell>
          <cell r="AR547">
            <v>1</v>
          </cell>
          <cell r="AS547">
            <v>42524</v>
          </cell>
          <cell r="AT547" t="str">
            <v>IDU-1806-2015 Contratado Conservacion IDU Arterial BRIGADA DE REACCION VIAL FASE I -</v>
          </cell>
          <cell r="AV547" t="str">
            <v>sc</v>
          </cell>
        </row>
        <row r="548">
          <cell r="AP548">
            <v>509464</v>
          </cell>
          <cell r="AQ548">
            <v>1003633</v>
          </cell>
          <cell r="AR548">
            <v>1</v>
          </cell>
          <cell r="AS548">
            <v>42524</v>
          </cell>
          <cell r="AT548" t="str">
            <v>IDU-1806-2015 Contratado Conservacion IDU Arterial BRIGADA DE REACCION VIAL FASE I -</v>
          </cell>
          <cell r="AV548" t="str">
            <v>sc</v>
          </cell>
        </row>
        <row r="549">
          <cell r="AP549">
            <v>509466</v>
          </cell>
          <cell r="AQ549">
            <v>1003633</v>
          </cell>
          <cell r="AR549">
            <v>1</v>
          </cell>
          <cell r="AS549">
            <v>42524</v>
          </cell>
          <cell r="AT549" t="str">
            <v>IDU-1806-2015 Contratado Conservacion IDU Arterial BRIGADA DE REACCION VIAL FASE I -</v>
          </cell>
          <cell r="AV549" t="str">
            <v>sc</v>
          </cell>
        </row>
        <row r="550">
          <cell r="AP550">
            <v>509469</v>
          </cell>
          <cell r="AQ550">
            <v>1006232</v>
          </cell>
          <cell r="AR550">
            <v>1</v>
          </cell>
          <cell r="AS550">
            <v>42524</v>
          </cell>
          <cell r="AT550" t="str">
            <v>IDU-1806-2015 Contratado Conservacion IDU Arterial BRIGADA DE REACCION VIAL FASE I -</v>
          </cell>
          <cell r="AV550" t="str">
            <v>sc</v>
          </cell>
        </row>
        <row r="551">
          <cell r="AP551">
            <v>509471</v>
          </cell>
          <cell r="AQ551">
            <v>1006232</v>
          </cell>
          <cell r="AR551">
            <v>1</v>
          </cell>
          <cell r="AS551">
            <v>42524</v>
          </cell>
          <cell r="AT551" t="str">
            <v>IDU-1806-2015 Contratado Conservacion IDU Arterial BRIGADA DE REACCION VIAL FASE I -</v>
          </cell>
          <cell r="AV551" t="str">
            <v>sc</v>
          </cell>
        </row>
        <row r="552">
          <cell r="AP552">
            <v>509558</v>
          </cell>
          <cell r="AQ552">
            <v>1006316</v>
          </cell>
          <cell r="AR552">
            <v>1</v>
          </cell>
          <cell r="AS552">
            <v>42313</v>
          </cell>
          <cell r="AT552" t="str">
            <v>IDU-69-2008 Terminado Rehabilitación IDU Circuito Movilidad  -Calzada2-POLIZA ESTABILIDAD ACTIVA</v>
          </cell>
          <cell r="AV552" t="str">
            <v>POLIZA ESTABILIDAD ACTIVA IDU 069/08_V11 VENCE EN 30/12/2016</v>
          </cell>
        </row>
        <row r="553">
          <cell r="AP553">
            <v>509561</v>
          </cell>
          <cell r="AQ553">
            <v>1006315</v>
          </cell>
          <cell r="AR553">
            <v>1</v>
          </cell>
          <cell r="AS553">
            <v>42313</v>
          </cell>
          <cell r="AT553" t="str">
            <v>IDU-69-2008 Terminado Rehabilitación IDU Local  -Calzada2-POLIZA ESTABILIDAD ACTIVA</v>
          </cell>
          <cell r="AV553" t="str">
            <v>POLIZA ESTABILIDAD ACTIVA IDU 069/08_V11 VENCE EN 30/12/2016</v>
          </cell>
        </row>
        <row r="554">
          <cell r="AP554">
            <v>509771</v>
          </cell>
          <cell r="AQ554">
            <v>1006341</v>
          </cell>
          <cell r="AR554">
            <v>1</v>
          </cell>
          <cell r="AS554">
            <v>42524</v>
          </cell>
          <cell r="AT554" t="str">
            <v>IDU-1806-2015 Contratado Conservacion IDU Arterial BRIGADA DE REACCION VIAL FASE I -</v>
          </cell>
          <cell r="AV554" t="str">
            <v>sc</v>
          </cell>
        </row>
        <row r="555">
          <cell r="AP555">
            <v>509773</v>
          </cell>
          <cell r="AQ555">
            <v>1006341</v>
          </cell>
          <cell r="AR555">
            <v>1</v>
          </cell>
          <cell r="AS555">
            <v>42524</v>
          </cell>
          <cell r="AT555" t="str">
            <v>IDU-1806-2015 Contratado Conservacion IDU Arterial BRIGADA DE REACCION VIAL FASE I -</v>
          </cell>
          <cell r="AV555" t="str">
            <v>sc</v>
          </cell>
        </row>
        <row r="556">
          <cell r="AP556">
            <v>509776</v>
          </cell>
          <cell r="AQ556">
            <v>1004124</v>
          </cell>
          <cell r="AR556">
            <v>1</v>
          </cell>
          <cell r="AS556">
            <v>42524</v>
          </cell>
          <cell r="AT556" t="str">
            <v>IDU-1806-2015 Contratado Conservacion IDU Arterial BRIGADA DE REACCION VIAL FASE I -</v>
          </cell>
          <cell r="AV556" t="str">
            <v>sc</v>
          </cell>
        </row>
        <row r="557">
          <cell r="AP557">
            <v>509778</v>
          </cell>
          <cell r="AQ557">
            <v>1004124</v>
          </cell>
          <cell r="AR557">
            <v>1</v>
          </cell>
          <cell r="AS557">
            <v>42524</v>
          </cell>
          <cell r="AT557" t="str">
            <v>IDU-1806-2015 Contratado Conservacion IDU Arterial BRIGADA DE REACCION VIAL FASE I -</v>
          </cell>
          <cell r="AV557" t="str">
            <v>sc</v>
          </cell>
        </row>
        <row r="558">
          <cell r="AP558">
            <v>509805</v>
          </cell>
          <cell r="AQ558">
            <v>1006278</v>
          </cell>
          <cell r="AR558">
            <v>1</v>
          </cell>
          <cell r="AS558">
            <v>41439</v>
          </cell>
          <cell r="AT558" t="str">
            <v>110-2015 Reservado Mantenimiento Periódico FDL USAQUEN Arterial  -</v>
          </cell>
          <cell r="AV558" t="str">
            <v>sc</v>
          </cell>
        </row>
        <row r="559">
          <cell r="AP559">
            <v>509807</v>
          </cell>
          <cell r="AQ559">
            <v>1006278</v>
          </cell>
          <cell r="AR559">
            <v>1</v>
          </cell>
          <cell r="AS559">
            <v>41439</v>
          </cell>
          <cell r="AT559" t="str">
            <v>CONV-1292-2012 Reservado Mantenimiento Periódico FDL USAQUEN Arterial  -</v>
          </cell>
          <cell r="AV559" t="str">
            <v>sc</v>
          </cell>
        </row>
        <row r="560">
          <cell r="AP560">
            <v>509831</v>
          </cell>
          <cell r="AQ560">
            <v>1006279</v>
          </cell>
          <cell r="AR560">
            <v>1</v>
          </cell>
          <cell r="AS560">
            <v>42313</v>
          </cell>
          <cell r="AT560" t="str">
            <v>IDU-49-2012 Terminado Acciones de Movilidad IDU Arterial  -</v>
          </cell>
          <cell r="AV560" t="str">
            <v>sc</v>
          </cell>
        </row>
        <row r="561">
          <cell r="AP561">
            <v>509833</v>
          </cell>
          <cell r="AQ561">
            <v>1006279</v>
          </cell>
          <cell r="AR561">
            <v>1</v>
          </cell>
          <cell r="AS561">
            <v>41439</v>
          </cell>
          <cell r="AT561" t="str">
            <v>SD Reservado Mantenimiento Periódico FDL USAQUEN Arterial  -</v>
          </cell>
          <cell r="AV561" t="str">
            <v>sc</v>
          </cell>
        </row>
        <row r="562">
          <cell r="AP562">
            <v>509853</v>
          </cell>
          <cell r="AQ562">
            <v>1001342</v>
          </cell>
          <cell r="AR562">
            <v>1</v>
          </cell>
          <cell r="AS562">
            <v>41029</v>
          </cell>
          <cell r="AT562" t="str">
            <v>CONV-009-2011 Terminado Mantenimiento Periódico UAERMV Arterial  --POLIZA ESTABILIDAD ACTIVA</v>
          </cell>
          <cell r="AV562" t="str">
            <v>sc</v>
          </cell>
        </row>
        <row r="563">
          <cell r="AP563">
            <v>509857</v>
          </cell>
          <cell r="AQ563">
            <v>1001342</v>
          </cell>
          <cell r="AR563">
            <v>1</v>
          </cell>
          <cell r="AS563">
            <v>41029</v>
          </cell>
          <cell r="AT563" t="str">
            <v>CONV-009-2011 Terminado Mantenimiento Periódico UAERMV Arterial  --POLIZA ESTABILIDAD ACTIVA</v>
          </cell>
          <cell r="AV563" t="str">
            <v>sc</v>
          </cell>
        </row>
        <row r="564">
          <cell r="AP564">
            <v>509949</v>
          </cell>
          <cell r="AQ564">
            <v>1004151</v>
          </cell>
          <cell r="AR564">
            <v>1</v>
          </cell>
          <cell r="AS564">
            <v>42313</v>
          </cell>
          <cell r="AT564" t="str">
            <v>IDU-69-2008 Terminado Acciones de Movilidad IDU Arterial  -</v>
          </cell>
          <cell r="AV564" t="str">
            <v>sc</v>
          </cell>
        </row>
        <row r="565">
          <cell r="AP565">
            <v>509951</v>
          </cell>
          <cell r="AQ565">
            <v>1004151</v>
          </cell>
          <cell r="AR565">
            <v>1</v>
          </cell>
          <cell r="AS565">
            <v>42313</v>
          </cell>
          <cell r="AT565" t="str">
            <v>IDU-69-2008 Terminado Acciones de Movilidad IDU Arterial  -</v>
          </cell>
          <cell r="AV565" t="str">
            <v>sc</v>
          </cell>
        </row>
        <row r="566">
          <cell r="AP566">
            <v>509969</v>
          </cell>
          <cell r="AQ566">
            <v>1004155</v>
          </cell>
          <cell r="AR566">
            <v>1</v>
          </cell>
          <cell r="AS566">
            <v>41912</v>
          </cell>
          <cell r="AT566" t="str">
            <v>CONV-IDU-009-2011 Terminado Mantenimiento Periódico UAERMV Arterial  -</v>
          </cell>
          <cell r="AV566" t="str">
            <v>sc</v>
          </cell>
        </row>
        <row r="567">
          <cell r="AP567">
            <v>509971</v>
          </cell>
          <cell r="AQ567">
            <v>1004155</v>
          </cell>
          <cell r="AR567">
            <v>1</v>
          </cell>
          <cell r="AS567">
            <v>42313</v>
          </cell>
          <cell r="AT567" t="str">
            <v>IDU-69-2008 Terminado Acciones de Movilidad IDU Arterial  -</v>
          </cell>
          <cell r="AV567" t="str">
            <v>sc</v>
          </cell>
        </row>
        <row r="568">
          <cell r="AP568">
            <v>509979</v>
          </cell>
          <cell r="AQ568">
            <v>1004083</v>
          </cell>
          <cell r="AR568">
            <v>1</v>
          </cell>
          <cell r="AS568">
            <v>42313</v>
          </cell>
          <cell r="AT568" t="str">
            <v>IDU-69-2008 Terminado Mantenimiento Periódico IDU Arterial  -</v>
          </cell>
          <cell r="AV568" t="str">
            <v>sc</v>
          </cell>
        </row>
        <row r="569">
          <cell r="AP569">
            <v>509981</v>
          </cell>
          <cell r="AQ569">
            <v>1004083</v>
          </cell>
          <cell r="AR569">
            <v>1</v>
          </cell>
          <cell r="AS569">
            <v>41772</v>
          </cell>
          <cell r="AT569" t="str">
            <v>SD Terminado Mantenimiento Periódico UAERMV Arterial  -</v>
          </cell>
          <cell r="AV569" t="str">
            <v>sc</v>
          </cell>
        </row>
        <row r="570">
          <cell r="AP570">
            <v>509991</v>
          </cell>
          <cell r="AQ570">
            <v>1004061</v>
          </cell>
          <cell r="AR570">
            <v>1</v>
          </cell>
          <cell r="AS570">
            <v>42313</v>
          </cell>
          <cell r="AT570" t="str">
            <v>IDU-49-2012 Terminado Acciones de Movilidad IDU Arterial  -</v>
          </cell>
          <cell r="AV570" t="str">
            <v>sc</v>
          </cell>
        </row>
        <row r="571">
          <cell r="AP571">
            <v>509996</v>
          </cell>
          <cell r="AQ571">
            <v>1004136</v>
          </cell>
          <cell r="AR571">
            <v>1</v>
          </cell>
          <cell r="AS571">
            <v>42313</v>
          </cell>
          <cell r="AT571" t="str">
            <v>IDU-69-2008 Terminado Acciones de Movilidad IDU Arterial  -</v>
          </cell>
          <cell r="AV571" t="str">
            <v>sc</v>
          </cell>
        </row>
        <row r="572">
          <cell r="AP572">
            <v>509999</v>
          </cell>
          <cell r="AQ572">
            <v>1003971</v>
          </cell>
          <cell r="AR572">
            <v>1</v>
          </cell>
          <cell r="AS572">
            <v>42313</v>
          </cell>
          <cell r="AT572" t="str">
            <v>IDU-69-2008 Terminado Acciones de Movilidad IDU Arterial  -</v>
          </cell>
          <cell r="AV572" t="str">
            <v>sc</v>
          </cell>
        </row>
        <row r="573">
          <cell r="AP573">
            <v>510003</v>
          </cell>
          <cell r="AQ573">
            <v>1003971</v>
          </cell>
          <cell r="AR573">
            <v>1</v>
          </cell>
          <cell r="AS573">
            <v>42313</v>
          </cell>
          <cell r="AT573" t="str">
            <v>IDU-49-2012 Terminado Acciones de Movilidad IDU Arterial  -</v>
          </cell>
          <cell r="AV573" t="str">
            <v>sc</v>
          </cell>
        </row>
        <row r="574">
          <cell r="AP574">
            <v>510015</v>
          </cell>
          <cell r="AQ574">
            <v>1004183</v>
          </cell>
          <cell r="AR574">
            <v>1</v>
          </cell>
          <cell r="AS574">
            <v>42313</v>
          </cell>
          <cell r="AT574" t="str">
            <v>IDU-49-2012 Terminado Acciones de Movilidad IDU Arterial  -</v>
          </cell>
          <cell r="AV574" t="str">
            <v>sc</v>
          </cell>
        </row>
        <row r="575">
          <cell r="AP575">
            <v>510048</v>
          </cell>
          <cell r="AQ575">
            <v>1003759</v>
          </cell>
          <cell r="AR575">
            <v>1</v>
          </cell>
          <cell r="AS575">
            <v>42313</v>
          </cell>
          <cell r="AT575" t="str">
            <v>IDU-69-2008 Terminado Acciones de Movilidad IDU Arterial  -</v>
          </cell>
          <cell r="AV575" t="str">
            <v>sc</v>
          </cell>
        </row>
        <row r="576">
          <cell r="AP576">
            <v>510052</v>
          </cell>
          <cell r="AQ576">
            <v>1003759</v>
          </cell>
          <cell r="AR576">
            <v>1</v>
          </cell>
          <cell r="AS576">
            <v>42313</v>
          </cell>
          <cell r="AT576" t="str">
            <v>IDU-49-2012 Terminado Mantenimiento Periódico IDU Arterial  -</v>
          </cell>
          <cell r="AV576" t="str">
            <v>sc</v>
          </cell>
        </row>
        <row r="577">
          <cell r="AP577">
            <v>510055</v>
          </cell>
          <cell r="AQ577">
            <v>1003655</v>
          </cell>
          <cell r="AR577">
            <v>1</v>
          </cell>
          <cell r="AS577">
            <v>41817</v>
          </cell>
          <cell r="AT577" t="str">
            <v>SD Terminado Mantenimiento Periódico UAERMV Arterial  -</v>
          </cell>
          <cell r="AV577" t="str">
            <v>sc</v>
          </cell>
        </row>
        <row r="578">
          <cell r="AP578">
            <v>510059</v>
          </cell>
          <cell r="AQ578">
            <v>1003655</v>
          </cell>
          <cell r="AR578">
            <v>1</v>
          </cell>
          <cell r="AS578">
            <v>42313</v>
          </cell>
          <cell r="AT578" t="str">
            <v>IDU-69-2008 Terminado Acciones de Movilidad IDU Arterial  -</v>
          </cell>
          <cell r="AV578" t="str">
            <v>sc</v>
          </cell>
        </row>
        <row r="579">
          <cell r="AP579">
            <v>510071</v>
          </cell>
          <cell r="AQ579">
            <v>1004102</v>
          </cell>
          <cell r="AR579">
            <v>1</v>
          </cell>
          <cell r="AS579">
            <v>42313</v>
          </cell>
          <cell r="AT579" t="str">
            <v>IDU-69-2008 Terminado Acciones de Movilidad IDU Arterial  -</v>
          </cell>
          <cell r="AV579" t="str">
            <v>sc</v>
          </cell>
        </row>
        <row r="580">
          <cell r="AP580">
            <v>510083</v>
          </cell>
          <cell r="AQ580">
            <v>1005023</v>
          </cell>
          <cell r="AR580">
            <v>1</v>
          </cell>
          <cell r="AS580">
            <v>42313</v>
          </cell>
          <cell r="AT580" t="str">
            <v>IDU-49-2012 Terminado Acciones de Movilidad IDU Arterial  -</v>
          </cell>
          <cell r="AV580" t="str">
            <v>sc</v>
          </cell>
        </row>
        <row r="581">
          <cell r="AP581">
            <v>510101</v>
          </cell>
          <cell r="AQ581">
            <v>1005618</v>
          </cell>
          <cell r="AR581">
            <v>1</v>
          </cell>
          <cell r="AS581">
            <v>42313</v>
          </cell>
          <cell r="AT581" t="str">
            <v>IDU-69-2008 Terminado Acciones de Movilidad IDU Arterial  -</v>
          </cell>
          <cell r="AV581" t="str">
            <v>sc</v>
          </cell>
        </row>
        <row r="582">
          <cell r="AP582">
            <v>510172</v>
          </cell>
          <cell r="AQ582">
            <v>1004392</v>
          </cell>
          <cell r="AR582">
            <v>1</v>
          </cell>
          <cell r="AS582">
            <v>42313</v>
          </cell>
          <cell r="AT582" t="str">
            <v>IDU-69-2008 Terminado Acciones de Movilidad IDU Arterial  -</v>
          </cell>
          <cell r="AV582" t="str">
            <v>sc</v>
          </cell>
        </row>
        <row r="583">
          <cell r="AP583">
            <v>510176</v>
          </cell>
          <cell r="AQ583">
            <v>1004392</v>
          </cell>
          <cell r="AR583">
            <v>1</v>
          </cell>
          <cell r="AS583">
            <v>42313</v>
          </cell>
          <cell r="AT583" t="str">
            <v>IDU-69-2008 Terminado Acciones de Movilidad IDU Arterial  -</v>
          </cell>
          <cell r="AV583" t="str">
            <v>sc</v>
          </cell>
        </row>
        <row r="584">
          <cell r="AP584">
            <v>510190</v>
          </cell>
          <cell r="AQ584">
            <v>1004853</v>
          </cell>
          <cell r="AR584">
            <v>1</v>
          </cell>
          <cell r="AS584">
            <v>42313</v>
          </cell>
          <cell r="AT584" t="str">
            <v>IDU-49-2012 Terminado Acciones de Movilidad IDU Arterial  -</v>
          </cell>
          <cell r="AV584" t="str">
            <v>sc</v>
          </cell>
        </row>
        <row r="585">
          <cell r="AP585">
            <v>510193</v>
          </cell>
          <cell r="AQ585">
            <v>1004934</v>
          </cell>
          <cell r="AR585">
            <v>1</v>
          </cell>
          <cell r="AS585">
            <v>42313</v>
          </cell>
          <cell r="AT585" t="str">
            <v>IDU-49-2012 Terminado Acciones de Movilidad IDU Arterial  -</v>
          </cell>
          <cell r="AV585" t="str">
            <v>sc</v>
          </cell>
        </row>
        <row r="586">
          <cell r="AP586">
            <v>510372</v>
          </cell>
          <cell r="AQ586">
            <v>1006275</v>
          </cell>
          <cell r="AR586">
            <v>1</v>
          </cell>
          <cell r="AS586">
            <v>42524</v>
          </cell>
          <cell r="AT586" t="str">
            <v>IDU-1806-2015 Contratado Conservacion IDU Arterial BRIGADA DE REACCION VIAL FASE I -</v>
          </cell>
          <cell r="AV586" t="str">
            <v>sc</v>
          </cell>
        </row>
        <row r="587">
          <cell r="AP587">
            <v>510374</v>
          </cell>
          <cell r="AQ587">
            <v>1006275</v>
          </cell>
          <cell r="AR587">
            <v>1</v>
          </cell>
          <cell r="AS587">
            <v>42524</v>
          </cell>
          <cell r="AT587" t="str">
            <v>IDU-1806-2015 Contratado Conservacion IDU Arterial BRIGADA DE REACCION VIAL FASE I -</v>
          </cell>
          <cell r="AV587" t="str">
            <v>sc</v>
          </cell>
        </row>
        <row r="588">
          <cell r="AP588">
            <v>510377</v>
          </cell>
          <cell r="AQ588">
            <v>1006271</v>
          </cell>
          <cell r="AR588">
            <v>1</v>
          </cell>
          <cell r="AS588">
            <v>42524</v>
          </cell>
          <cell r="AT588" t="str">
            <v>IDU-1806-2015 Contratado Conservacion IDU Arterial BRIGADA DE REACCION VIAL FASE I -</v>
          </cell>
          <cell r="AV588" t="str">
            <v>sc</v>
          </cell>
        </row>
        <row r="589">
          <cell r="AP589">
            <v>510379</v>
          </cell>
          <cell r="AQ589">
            <v>1006271</v>
          </cell>
          <cell r="AR589">
            <v>1</v>
          </cell>
          <cell r="AS589">
            <v>42524</v>
          </cell>
          <cell r="AT589" t="str">
            <v>IDU-1806-2015 Contratado Conservacion IDU Arterial BRIGADA DE REACCION VIAL FASE I -</v>
          </cell>
          <cell r="AV589" t="str">
            <v>sc</v>
          </cell>
        </row>
        <row r="590">
          <cell r="AP590">
            <v>510382</v>
          </cell>
          <cell r="AQ590">
            <v>11012147</v>
          </cell>
          <cell r="AR590">
            <v>1</v>
          </cell>
          <cell r="AS590">
            <v>42524</v>
          </cell>
          <cell r="AT590" t="str">
            <v>IDU-1806-2015 Contratado Conservacion IDU Arterial BRIGADA DE REACCION VIAL FASE I -</v>
          </cell>
          <cell r="AV590" t="str">
            <v>sc</v>
          </cell>
        </row>
        <row r="591">
          <cell r="AP591">
            <v>510384</v>
          </cell>
          <cell r="AQ591">
            <v>11012147</v>
          </cell>
          <cell r="AR591">
            <v>1</v>
          </cell>
          <cell r="AS591">
            <v>42524</v>
          </cell>
          <cell r="AT591" t="str">
            <v>IDU-1806-2015 Contratado Conservacion IDU Arterial BRIGADA DE REACCION VIAL FASE I -</v>
          </cell>
          <cell r="AV591" t="str">
            <v>sc</v>
          </cell>
        </row>
        <row r="592">
          <cell r="AP592">
            <v>510392</v>
          </cell>
          <cell r="AQ592">
            <v>1004207</v>
          </cell>
          <cell r="AR592">
            <v>1</v>
          </cell>
          <cell r="AS592">
            <v>41817</v>
          </cell>
          <cell r="AT592" t="str">
            <v>SD Terminado Mantenimiento Periódico UAERMV Arterial  -</v>
          </cell>
          <cell r="AV592" t="str">
            <v>sc</v>
          </cell>
        </row>
        <row r="593">
          <cell r="AP593">
            <v>510394</v>
          </cell>
          <cell r="AQ593">
            <v>1004207</v>
          </cell>
          <cell r="AR593">
            <v>1</v>
          </cell>
          <cell r="AS593">
            <v>41817</v>
          </cell>
          <cell r="AT593" t="str">
            <v>SD Terminado Mantenimiento Periódico UAERMV Arterial  -</v>
          </cell>
          <cell r="AV593" t="str">
            <v>sc</v>
          </cell>
        </row>
        <row r="594">
          <cell r="AP594">
            <v>510409</v>
          </cell>
          <cell r="AQ594">
            <v>1006274</v>
          </cell>
          <cell r="AR594">
            <v>1</v>
          </cell>
          <cell r="AS594">
            <v>42524</v>
          </cell>
          <cell r="AT594" t="str">
            <v>IDU-1806-2015 Contratado Conservacion IDU Arterial BRIGADA DE REACCION VIAL FASE I -</v>
          </cell>
          <cell r="AV594" t="str">
            <v>sc</v>
          </cell>
        </row>
        <row r="595">
          <cell r="AP595">
            <v>510411</v>
          </cell>
          <cell r="AQ595">
            <v>1006274</v>
          </cell>
          <cell r="AR595">
            <v>1</v>
          </cell>
          <cell r="AS595">
            <v>42524</v>
          </cell>
          <cell r="AT595" t="str">
            <v>IDU-1806-2015 Contratado Conservacion IDU Arterial BRIGADA DE REACCION VIAL FASE I -</v>
          </cell>
          <cell r="AV595" t="str">
            <v>sc</v>
          </cell>
        </row>
        <row r="596">
          <cell r="AP596">
            <v>510414</v>
          </cell>
          <cell r="AQ596">
            <v>1006272</v>
          </cell>
          <cell r="AR596">
            <v>1</v>
          </cell>
          <cell r="AS596">
            <v>42524</v>
          </cell>
          <cell r="AT596" t="str">
            <v>IDU-1806-2015 Contratado Conservacion IDU Arterial BRIGADA DE REACCION VIAL FASE I -</v>
          </cell>
          <cell r="AV596" t="str">
            <v>sc</v>
          </cell>
        </row>
        <row r="597">
          <cell r="AP597">
            <v>510416</v>
          </cell>
          <cell r="AQ597">
            <v>1006272</v>
          </cell>
          <cell r="AR597">
            <v>1</v>
          </cell>
          <cell r="AS597">
            <v>42524</v>
          </cell>
          <cell r="AT597" t="str">
            <v>IDU-1806-2015 Contratado Conservacion IDU Arterial BRIGADA DE REACCION VIAL FASE I -</v>
          </cell>
          <cell r="AV597" t="str">
            <v>sc</v>
          </cell>
        </row>
        <row r="598">
          <cell r="AP598">
            <v>510595</v>
          </cell>
          <cell r="AQ598">
            <v>1001968</v>
          </cell>
          <cell r="AR598">
            <v>1</v>
          </cell>
          <cell r="AS598">
            <v>42313</v>
          </cell>
          <cell r="AT598" t="str">
            <v>IDU-69-2008 Terminado Acciones de Movilidad IDU Arterial  -</v>
          </cell>
          <cell r="AV598" t="str">
            <v>sc</v>
          </cell>
        </row>
        <row r="599">
          <cell r="AP599">
            <v>510598</v>
          </cell>
          <cell r="AQ599">
            <v>1003000</v>
          </cell>
          <cell r="AR599">
            <v>1</v>
          </cell>
          <cell r="AS599">
            <v>42313</v>
          </cell>
          <cell r="AT599" t="str">
            <v>IDU-69-2008 Terminado Acciones de Movilidad IDU Arterial  -</v>
          </cell>
          <cell r="AV599" t="str">
            <v>sc</v>
          </cell>
        </row>
        <row r="600">
          <cell r="AP600">
            <v>510602</v>
          </cell>
          <cell r="AQ600">
            <v>1003000</v>
          </cell>
          <cell r="AR600">
            <v>1</v>
          </cell>
          <cell r="AS600">
            <v>42313</v>
          </cell>
          <cell r="AT600" t="str">
            <v>IDU-49-2012 Terminado Mantenimiento Periódico IDU Arterial  -</v>
          </cell>
          <cell r="AV600" t="str">
            <v>sc</v>
          </cell>
        </row>
        <row r="601">
          <cell r="AP601">
            <v>510605</v>
          </cell>
          <cell r="AQ601">
            <v>1003394</v>
          </cell>
          <cell r="AR601">
            <v>1</v>
          </cell>
          <cell r="AS601">
            <v>42313</v>
          </cell>
          <cell r="AT601" t="str">
            <v>IDU-69-2008 Terminado Acciones de Movilidad IDU Arterial  -</v>
          </cell>
          <cell r="AV601" t="str">
            <v>sc</v>
          </cell>
        </row>
        <row r="602">
          <cell r="AP602">
            <v>510609</v>
          </cell>
          <cell r="AQ602">
            <v>1003394</v>
          </cell>
          <cell r="AR602">
            <v>1</v>
          </cell>
          <cell r="AS602">
            <v>42313</v>
          </cell>
          <cell r="AT602" t="str">
            <v>IDU-49-2012 Terminado Mantenimiento Periódico IDU Arterial  -</v>
          </cell>
          <cell r="AV602" t="str">
            <v>sc</v>
          </cell>
        </row>
        <row r="603">
          <cell r="AP603">
            <v>510612</v>
          </cell>
          <cell r="AQ603">
            <v>1003495</v>
          </cell>
          <cell r="AR603">
            <v>1</v>
          </cell>
          <cell r="AS603">
            <v>42313</v>
          </cell>
          <cell r="AT603" t="str">
            <v>IDU-49-2012 Terminado Mantenimiento Periódico IDU Arterial  -</v>
          </cell>
          <cell r="AV603" t="str">
            <v>sc</v>
          </cell>
        </row>
        <row r="604">
          <cell r="AP604">
            <v>510619</v>
          </cell>
          <cell r="AQ604">
            <v>1003330</v>
          </cell>
          <cell r="AR604">
            <v>1</v>
          </cell>
          <cell r="AS604">
            <v>42313</v>
          </cell>
          <cell r="AT604" t="str">
            <v>IDU-69-2008 Terminado Acciones de Movilidad IDU Arterial  -</v>
          </cell>
          <cell r="AV604" t="str">
            <v>sc</v>
          </cell>
        </row>
        <row r="605">
          <cell r="AP605">
            <v>510623</v>
          </cell>
          <cell r="AQ605">
            <v>1003330</v>
          </cell>
          <cell r="AR605">
            <v>1</v>
          </cell>
          <cell r="AS605">
            <v>42313</v>
          </cell>
          <cell r="AT605" t="str">
            <v>IDU-49-2012 Terminado Mantenimiento Periódico IDU Arterial  -</v>
          </cell>
          <cell r="AV605" t="str">
            <v>sc</v>
          </cell>
        </row>
        <row r="606">
          <cell r="AP606">
            <v>510626</v>
          </cell>
          <cell r="AQ606">
            <v>1003232</v>
          </cell>
          <cell r="AR606">
            <v>1</v>
          </cell>
          <cell r="AS606">
            <v>42313</v>
          </cell>
          <cell r="AT606" t="str">
            <v>IDU-49-2012 Terminado Mantenimiento Periódico IDU Arterial  -</v>
          </cell>
          <cell r="AV606" t="str">
            <v>sc</v>
          </cell>
        </row>
        <row r="607">
          <cell r="AP607">
            <v>510633</v>
          </cell>
          <cell r="AQ607">
            <v>1003116</v>
          </cell>
          <cell r="AR607">
            <v>1</v>
          </cell>
          <cell r="AS607">
            <v>42313</v>
          </cell>
          <cell r="AT607" t="str">
            <v>IDU-49-2012 Terminado Mantenimiento Periódico IDU Arterial  -</v>
          </cell>
          <cell r="AV607" t="str">
            <v>sc</v>
          </cell>
        </row>
        <row r="608">
          <cell r="AP608">
            <v>510640</v>
          </cell>
          <cell r="AQ608">
            <v>1003452</v>
          </cell>
          <cell r="AR608">
            <v>1</v>
          </cell>
          <cell r="AS608">
            <v>42313</v>
          </cell>
          <cell r="AT608" t="str">
            <v>IDU-69-2008 Terminado Acciones de Movilidad IDU Arterial  -</v>
          </cell>
          <cell r="AV608" t="str">
            <v>sc</v>
          </cell>
        </row>
        <row r="609">
          <cell r="AP609">
            <v>510644</v>
          </cell>
          <cell r="AQ609">
            <v>1003452</v>
          </cell>
          <cell r="AR609">
            <v>1</v>
          </cell>
          <cell r="AS609">
            <v>42313</v>
          </cell>
          <cell r="AT609" t="str">
            <v>IDU-49-2012 Terminado Mantenimiento Periódico IDU Arterial  -</v>
          </cell>
          <cell r="AV609" t="str">
            <v>sc</v>
          </cell>
        </row>
        <row r="610">
          <cell r="AP610">
            <v>510647</v>
          </cell>
          <cell r="AQ610">
            <v>1002744</v>
          </cell>
          <cell r="AR610">
            <v>1</v>
          </cell>
          <cell r="AS610">
            <v>42313</v>
          </cell>
          <cell r="AT610" t="str">
            <v>IDU-69-2008 Terminado Acciones de Movilidad IDU Arterial  -</v>
          </cell>
          <cell r="AV610" t="str">
            <v>sc</v>
          </cell>
        </row>
        <row r="611">
          <cell r="AP611">
            <v>510651</v>
          </cell>
          <cell r="AQ611">
            <v>1002744</v>
          </cell>
          <cell r="AR611">
            <v>1</v>
          </cell>
          <cell r="AS611">
            <v>42313</v>
          </cell>
          <cell r="AT611" t="str">
            <v>IDU-69-2008 Terminado Acciones de Movilidad IDU Arterial  -</v>
          </cell>
          <cell r="AV611" t="str">
            <v>sc</v>
          </cell>
        </row>
        <row r="612">
          <cell r="AP612">
            <v>510654</v>
          </cell>
          <cell r="AQ612">
            <v>1002645</v>
          </cell>
          <cell r="AR612">
            <v>1</v>
          </cell>
          <cell r="AS612">
            <v>42313</v>
          </cell>
          <cell r="AT612" t="str">
            <v>IDU-49-2012 Terminado Mantenimiento Periódico IDU Arterial  -</v>
          </cell>
          <cell r="AV612" t="str">
            <v>sc</v>
          </cell>
        </row>
        <row r="613">
          <cell r="AP613">
            <v>510658</v>
          </cell>
          <cell r="AQ613">
            <v>1002645</v>
          </cell>
          <cell r="AR613">
            <v>1</v>
          </cell>
          <cell r="AS613">
            <v>42313</v>
          </cell>
          <cell r="AT613" t="str">
            <v>IDU-69-2008 Terminado Acciones de Movilidad IDU Arterial  -</v>
          </cell>
          <cell r="AV613" t="str">
            <v>sc</v>
          </cell>
        </row>
        <row r="614">
          <cell r="AP614">
            <v>510661</v>
          </cell>
          <cell r="AQ614">
            <v>1002304</v>
          </cell>
          <cell r="AR614">
            <v>1</v>
          </cell>
          <cell r="AS614">
            <v>42313</v>
          </cell>
          <cell r="AT614" t="str">
            <v>IDU-69-2008 Terminado Acciones de Movilidad IDU Arterial  -</v>
          </cell>
          <cell r="AV614" t="str">
            <v>sc</v>
          </cell>
        </row>
        <row r="615">
          <cell r="AP615">
            <v>510668</v>
          </cell>
          <cell r="AQ615">
            <v>1002126</v>
          </cell>
          <cell r="AR615">
            <v>1</v>
          </cell>
          <cell r="AS615">
            <v>42313</v>
          </cell>
          <cell r="AT615" t="str">
            <v>IDU-69-2008 Terminado Acciones de Movilidad IDU Arterial  -</v>
          </cell>
          <cell r="AV615" t="str">
            <v>sc</v>
          </cell>
        </row>
        <row r="616">
          <cell r="AP616">
            <v>510672</v>
          </cell>
          <cell r="AQ616">
            <v>1002126</v>
          </cell>
          <cell r="AR616">
            <v>1</v>
          </cell>
          <cell r="AS616">
            <v>42313</v>
          </cell>
          <cell r="AT616" t="str">
            <v>IDU-69-2008 Terminado Acciones de Movilidad IDU Arterial  -</v>
          </cell>
          <cell r="AV616" t="str">
            <v>sc</v>
          </cell>
        </row>
        <row r="617">
          <cell r="AP617">
            <v>510675</v>
          </cell>
          <cell r="AQ617">
            <v>1001950</v>
          </cell>
          <cell r="AR617">
            <v>1</v>
          </cell>
          <cell r="AS617">
            <v>42313</v>
          </cell>
          <cell r="AT617" t="str">
            <v>IDU-69-2008 Terminado Acciones de Movilidad IDU Arterial  -</v>
          </cell>
          <cell r="AV617" t="str">
            <v>sc</v>
          </cell>
        </row>
        <row r="618">
          <cell r="AP618">
            <v>510679</v>
          </cell>
          <cell r="AQ618">
            <v>1001950</v>
          </cell>
          <cell r="AR618">
            <v>1</v>
          </cell>
          <cell r="AS618">
            <v>42313</v>
          </cell>
          <cell r="AT618" t="str">
            <v>IDU-49-2012 Terminado Acciones de Movilidad IDU Arterial  -</v>
          </cell>
          <cell r="AV618" t="str">
            <v>sc</v>
          </cell>
        </row>
        <row r="619">
          <cell r="AP619">
            <v>510682</v>
          </cell>
          <cell r="AQ619">
            <v>1002231</v>
          </cell>
          <cell r="AR619">
            <v>1</v>
          </cell>
          <cell r="AS619">
            <v>42313</v>
          </cell>
          <cell r="AT619" t="str">
            <v>IDU-69-2008 Terminado Acciones de Movilidad IDU Arterial  -</v>
          </cell>
          <cell r="AV619" t="str">
            <v>sc</v>
          </cell>
        </row>
        <row r="620">
          <cell r="AP620">
            <v>510693</v>
          </cell>
          <cell r="AQ620">
            <v>1002837</v>
          </cell>
          <cell r="AR620">
            <v>1</v>
          </cell>
          <cell r="AS620">
            <v>42313</v>
          </cell>
          <cell r="AT620" t="str">
            <v>IDU-49-2012 Terminado Mantenimiento Periódico IDU Arterial  -</v>
          </cell>
          <cell r="AV620" t="str">
            <v>sc</v>
          </cell>
        </row>
        <row r="621">
          <cell r="AP621">
            <v>510699</v>
          </cell>
          <cell r="AQ621">
            <v>1006310</v>
          </cell>
          <cell r="AR621">
            <v>1</v>
          </cell>
          <cell r="AS621">
            <v>42313</v>
          </cell>
          <cell r="AT621" t="str">
            <v>IDU-69-2008 Terminado Acciones de Movilidad IDU Arterial  -</v>
          </cell>
          <cell r="AV621" t="str">
            <v>sc</v>
          </cell>
        </row>
        <row r="622">
          <cell r="AP622">
            <v>510724</v>
          </cell>
          <cell r="AQ622">
            <v>1003972</v>
          </cell>
          <cell r="AR622">
            <v>1</v>
          </cell>
          <cell r="AS622">
            <v>42667</v>
          </cell>
          <cell r="AT622" t="str">
            <v>SD Terminado Mantenimiento Periódico UAERMV Arterial SD Intervenida 18/06/2014 Reporte depuración ejecución UMV-</v>
          </cell>
          <cell r="AV622" t="str">
            <v>sc</v>
          </cell>
        </row>
        <row r="623">
          <cell r="AP623">
            <v>510726</v>
          </cell>
          <cell r="AQ623">
            <v>1003972</v>
          </cell>
          <cell r="AR623">
            <v>1</v>
          </cell>
          <cell r="AS623">
            <v>42667</v>
          </cell>
          <cell r="AT623" t="str">
            <v>SD Terminado Mantenimiento Periódico UAERMV Arterial SD Intervenida 18/06/2014 Reporte depuración ejecución UMV-</v>
          </cell>
          <cell r="AV623" t="str">
            <v>sc</v>
          </cell>
        </row>
        <row r="624">
          <cell r="AP624">
            <v>510728</v>
          </cell>
          <cell r="AQ624">
            <v>1003972</v>
          </cell>
          <cell r="AR624">
            <v>1</v>
          </cell>
          <cell r="AS624">
            <v>42313</v>
          </cell>
          <cell r="AT624" t="str">
            <v>IDU-69-2008 Terminado Acciones de Movilidad IDU Arterial  -</v>
          </cell>
          <cell r="AV624" t="str">
            <v>sc</v>
          </cell>
        </row>
        <row r="625">
          <cell r="AP625">
            <v>510933</v>
          </cell>
          <cell r="AQ625">
            <v>11012142</v>
          </cell>
          <cell r="AR625">
            <v>1</v>
          </cell>
          <cell r="AS625">
            <v>42524</v>
          </cell>
          <cell r="AT625" t="str">
            <v>IDU-1806-2015 Contratado Conservacion IDU Arterial BRIGADA DE REACCION VIAL FASE I -</v>
          </cell>
          <cell r="AV625" t="str">
            <v>sc</v>
          </cell>
        </row>
        <row r="626">
          <cell r="AP626">
            <v>510935</v>
          </cell>
          <cell r="AQ626">
            <v>11012142</v>
          </cell>
          <cell r="AR626">
            <v>1</v>
          </cell>
          <cell r="AS626">
            <v>42524</v>
          </cell>
          <cell r="AT626" t="str">
            <v>IDU-1806-2015 Contratado Conservacion IDU Arterial BRIGADA DE REACCION VIAL FASE I -</v>
          </cell>
          <cell r="AV626" t="str">
            <v>sc</v>
          </cell>
        </row>
        <row r="627">
          <cell r="AP627">
            <v>510938</v>
          </cell>
          <cell r="AQ627">
            <v>1006267</v>
          </cell>
          <cell r="AR627">
            <v>1</v>
          </cell>
          <cell r="AS627">
            <v>42524</v>
          </cell>
          <cell r="AT627" t="str">
            <v>IDU-1806-2015 Contratado Conservacion IDU Arterial BRIGADA DE REACCION VIAL FASE I -</v>
          </cell>
          <cell r="AV627" t="str">
            <v>sc</v>
          </cell>
        </row>
        <row r="628">
          <cell r="AP628">
            <v>510940</v>
          </cell>
          <cell r="AQ628">
            <v>1006267</v>
          </cell>
          <cell r="AR628">
            <v>1</v>
          </cell>
          <cell r="AS628">
            <v>42524</v>
          </cell>
          <cell r="AT628" t="str">
            <v>IDU-1806-2015 Contratado Conservacion IDU Arterial BRIGADA DE REACCION VIAL FASE I -</v>
          </cell>
          <cell r="AV628" t="str">
            <v>sc</v>
          </cell>
        </row>
        <row r="629">
          <cell r="AP629">
            <v>510943</v>
          </cell>
          <cell r="AQ629">
            <v>1006420</v>
          </cell>
          <cell r="AR629">
            <v>1</v>
          </cell>
          <cell r="AS629">
            <v>42524</v>
          </cell>
          <cell r="AT629" t="str">
            <v>IDU-1806-2015 Contratado Conservacion IDU Arterial BRIGADA DE REACCION VIAL FASE I -</v>
          </cell>
          <cell r="AV629" t="str">
            <v>sc</v>
          </cell>
        </row>
        <row r="630">
          <cell r="AP630">
            <v>510945</v>
          </cell>
          <cell r="AQ630">
            <v>1006420</v>
          </cell>
          <cell r="AR630">
            <v>1</v>
          </cell>
          <cell r="AS630">
            <v>42524</v>
          </cell>
          <cell r="AT630" t="str">
            <v>IDU-1806-2015 Contratado Conservacion IDU Arterial BRIGADA DE REACCION VIAL FASE I -</v>
          </cell>
          <cell r="AV630" t="str">
            <v>sc</v>
          </cell>
        </row>
        <row r="631">
          <cell r="AP631">
            <v>510948</v>
          </cell>
          <cell r="AQ631">
            <v>11012141</v>
          </cell>
          <cell r="AR631">
            <v>1</v>
          </cell>
          <cell r="AS631">
            <v>42524</v>
          </cell>
          <cell r="AT631" t="str">
            <v>IDU-1806-2015 Contratado Conservacion IDU Arterial BRIGADA DE REACCION VIAL FASE I -</v>
          </cell>
          <cell r="AV631" t="str">
            <v>sc</v>
          </cell>
        </row>
        <row r="632">
          <cell r="AP632">
            <v>510950</v>
          </cell>
          <cell r="AQ632">
            <v>11012141</v>
          </cell>
          <cell r="AR632">
            <v>1</v>
          </cell>
          <cell r="AS632">
            <v>42524</v>
          </cell>
          <cell r="AT632" t="str">
            <v>IDU-1806-2015 Contratado Conservacion IDU Arterial BRIGADA DE REACCION VIAL FASE I -</v>
          </cell>
          <cell r="AV632" t="str">
            <v>sc</v>
          </cell>
        </row>
        <row r="633">
          <cell r="AP633">
            <v>511075</v>
          </cell>
          <cell r="AQ633">
            <v>1006277</v>
          </cell>
          <cell r="AR633">
            <v>1</v>
          </cell>
          <cell r="AS633">
            <v>42524</v>
          </cell>
          <cell r="AT633" t="str">
            <v>IDU-1806-2015 Contratado Conservacion IDU Arterial BRIGADA DE REACCION VIAL FASE I -EstaTM 6-POLIZA ESTABILIDAD ACTIVA</v>
          </cell>
          <cell r="AV633" t="str">
            <v>sc</v>
          </cell>
        </row>
        <row r="634">
          <cell r="AP634">
            <v>511077</v>
          </cell>
          <cell r="AQ634">
            <v>1006277</v>
          </cell>
          <cell r="AR634">
            <v>1</v>
          </cell>
          <cell r="AS634">
            <v>42524</v>
          </cell>
          <cell r="AT634" t="str">
            <v>IDU-1806-2015 Contratado Conservacion IDU Arterial BRIGADA DE REACCION VIAL FASE I -EstaTM 6-POLIZA ESTABILIDAD ACTIVA</v>
          </cell>
          <cell r="AV634" t="str">
            <v>sc</v>
          </cell>
        </row>
        <row r="635">
          <cell r="AP635">
            <v>511090</v>
          </cell>
          <cell r="AQ635">
            <v>1006421</v>
          </cell>
          <cell r="AR635">
            <v>1</v>
          </cell>
          <cell r="AS635">
            <v>42524</v>
          </cell>
          <cell r="AT635" t="str">
            <v>IDU-1806-2015 Contratado Conservacion IDU Arterial BRIGADA DE REACCION VIAL FASE I -</v>
          </cell>
          <cell r="AV635" t="str">
            <v>sc</v>
          </cell>
        </row>
        <row r="636">
          <cell r="AP636">
            <v>511092</v>
          </cell>
          <cell r="AQ636">
            <v>1006421</v>
          </cell>
          <cell r="AR636">
            <v>1</v>
          </cell>
          <cell r="AS636">
            <v>42524</v>
          </cell>
          <cell r="AT636" t="str">
            <v>IDU-1806-2015 Contratado Conservacion IDU Arterial BRIGADA DE REACCION VIAL FASE I -</v>
          </cell>
          <cell r="AV636" t="str">
            <v>sc</v>
          </cell>
        </row>
        <row r="637">
          <cell r="AP637">
            <v>512371</v>
          </cell>
          <cell r="AQ637">
            <v>50008617</v>
          </cell>
          <cell r="AR637">
            <v>1</v>
          </cell>
          <cell r="AS637">
            <v>42503</v>
          </cell>
          <cell r="AT637" t="str">
            <v>IDU-1810-2013 Terminado Diagnostico IDU Arterial  -Puente1-POLIZA ESTABILIDAD ACTIVA</v>
          </cell>
          <cell r="AV637" t="str">
            <v>sc</v>
          </cell>
        </row>
        <row r="638">
          <cell r="AP638">
            <v>512377</v>
          </cell>
          <cell r="AQ638">
            <v>1006448</v>
          </cell>
          <cell r="AR638">
            <v>1</v>
          </cell>
          <cell r="AS638">
            <v>42503</v>
          </cell>
          <cell r="AT638" t="str">
            <v>IDU-1810-2013 Terminado Diagnostico IDU Arterial  -Anden1-5-POLIZA ESTABILIDAD ACTIVA</v>
          </cell>
          <cell r="AV638" t="str">
            <v>sc</v>
          </cell>
        </row>
        <row r="639">
          <cell r="AP639">
            <v>512379</v>
          </cell>
          <cell r="AQ639">
            <v>1006448</v>
          </cell>
          <cell r="AR639">
            <v>1</v>
          </cell>
          <cell r="AS639">
            <v>42503</v>
          </cell>
          <cell r="AT639" t="str">
            <v>IDU-1810-2013 Terminado Diagnostico IDU Arterial  -Anden1-5-POLIZA ESTABILIDAD ACTIVA</v>
          </cell>
          <cell r="AV639" t="str">
            <v>sc</v>
          </cell>
        </row>
        <row r="640">
          <cell r="AP640">
            <v>512453</v>
          </cell>
          <cell r="AQ640">
            <v>1006393</v>
          </cell>
          <cell r="AR640">
            <v>1</v>
          </cell>
          <cell r="AS640">
            <v>42760</v>
          </cell>
          <cell r="AT640" t="str">
            <v>SD Terminado Parcheo UAERMV Arterial SD Reporte Ejecución diciembre de 2016-</v>
          </cell>
          <cell r="AV640" t="str">
            <v>sc</v>
          </cell>
        </row>
        <row r="641">
          <cell r="AP641">
            <v>512463</v>
          </cell>
          <cell r="AQ641">
            <v>1006393</v>
          </cell>
          <cell r="AR641">
            <v>1</v>
          </cell>
          <cell r="AS641">
            <v>42313</v>
          </cell>
          <cell r="AT641" t="str">
            <v>IDU-1686-2014 Terminado Mantenimiento Periódico IDU Arterial  -</v>
          </cell>
          <cell r="AV641" t="str">
            <v>sc</v>
          </cell>
        </row>
        <row r="642">
          <cell r="AP642">
            <v>512466</v>
          </cell>
          <cell r="AQ642">
            <v>1006397</v>
          </cell>
          <cell r="AR642">
            <v>1</v>
          </cell>
          <cell r="AS642">
            <v>42313</v>
          </cell>
          <cell r="AT642" t="str">
            <v>IDU-083-2012 Terminado Mantenimiento Periódico IDU Arterial  -Anden 15-POLIZA ESTABILIDAD ACTIVA</v>
          </cell>
          <cell r="AV642" t="str">
            <v>sc</v>
          </cell>
        </row>
        <row r="643">
          <cell r="AP643">
            <v>512472</v>
          </cell>
          <cell r="AQ643">
            <v>1006397</v>
          </cell>
          <cell r="AR643">
            <v>1</v>
          </cell>
          <cell r="AS643">
            <v>42313</v>
          </cell>
          <cell r="AT643" t="str">
            <v>IDU-083-2012 Terminado Mantenimiento Periódico IDU Arterial  -Anden 15-POLIZA ESTABILIDAD ACTIVA</v>
          </cell>
          <cell r="AV643" t="str">
            <v>sc</v>
          </cell>
        </row>
        <row r="644">
          <cell r="AP644">
            <v>512474</v>
          </cell>
          <cell r="AQ644">
            <v>1006397</v>
          </cell>
          <cell r="AR644">
            <v>1</v>
          </cell>
          <cell r="AS644">
            <v>42313</v>
          </cell>
          <cell r="AT644" t="str">
            <v>IDU-1686-2014 Terminado Rehabilitación IDU Arterial  -Anden 15-POLIZA ESTABILIDAD ACTIVA</v>
          </cell>
          <cell r="AV644" t="str">
            <v>sc</v>
          </cell>
        </row>
        <row r="645">
          <cell r="AP645">
            <v>513363</v>
          </cell>
          <cell r="AQ645">
            <v>1005767</v>
          </cell>
          <cell r="AR645">
            <v>1</v>
          </cell>
          <cell r="AS645">
            <v>42412</v>
          </cell>
          <cell r="AT645" t="str">
            <v>IDU-1806-2015 Contratado Mantenimiento Periódico IDU Arterial BRIGADA DE REACCIÓN VIAL -</v>
          </cell>
          <cell r="AV645" t="str">
            <v>sc</v>
          </cell>
        </row>
        <row r="646">
          <cell r="AP646">
            <v>513365</v>
          </cell>
          <cell r="AQ646">
            <v>1005767</v>
          </cell>
          <cell r="AR646">
            <v>1</v>
          </cell>
          <cell r="AS646">
            <v>42412</v>
          </cell>
          <cell r="AT646" t="str">
            <v>IDU-1806-2015 Contratado Mantenimiento Periódico IDU Arterial BRIGADA DE REACCIÓN VIAL -</v>
          </cell>
          <cell r="AV646" t="str">
            <v>sc</v>
          </cell>
        </row>
        <row r="647">
          <cell r="AP647">
            <v>513367</v>
          </cell>
          <cell r="AQ647">
            <v>1005767</v>
          </cell>
          <cell r="AR647">
            <v>1</v>
          </cell>
          <cell r="AS647">
            <v>42412</v>
          </cell>
          <cell r="AT647" t="str">
            <v>IDU-1806-2015 Contratado Mantenimiento Periódico IDU Arterial BRIGADA DE REACCIÓN VIAL -</v>
          </cell>
          <cell r="AV647" t="str">
            <v>sc</v>
          </cell>
        </row>
        <row r="648">
          <cell r="AP648">
            <v>513369</v>
          </cell>
          <cell r="AQ648">
            <v>1005767</v>
          </cell>
          <cell r="AR648">
            <v>1</v>
          </cell>
          <cell r="AS648">
            <v>42412</v>
          </cell>
          <cell r="AT648" t="str">
            <v>IDU-1806-2015 Contratado Mantenimiento Periódico IDU Arterial BRIGADA DE REACCIÓN VIAL -</v>
          </cell>
          <cell r="AV648" t="str">
            <v>sc</v>
          </cell>
        </row>
        <row r="649">
          <cell r="AP649">
            <v>516145</v>
          </cell>
          <cell r="AQ649">
            <v>1006462</v>
          </cell>
          <cell r="AR649">
            <v>1</v>
          </cell>
          <cell r="AS649">
            <v>42313</v>
          </cell>
          <cell r="AT649" t="str">
            <v>IDU-69-2008 Terminado Acciones de Movilidad IDU Arterial  -</v>
          </cell>
          <cell r="AV649" t="str">
            <v>sc</v>
          </cell>
        </row>
        <row r="650">
          <cell r="AP650">
            <v>516148</v>
          </cell>
          <cell r="AQ650">
            <v>1006455</v>
          </cell>
          <cell r="AR650">
            <v>1</v>
          </cell>
          <cell r="AS650">
            <v>42524</v>
          </cell>
          <cell r="AT650" t="str">
            <v>IDU-1806-2015 Contratado Conservacion IDU Arterial BRIGADA DE REACCION VIAL FASE I -</v>
          </cell>
          <cell r="AV650" t="str">
            <v>sc</v>
          </cell>
        </row>
        <row r="651">
          <cell r="AP651">
            <v>516150</v>
          </cell>
          <cell r="AQ651">
            <v>1006455</v>
          </cell>
          <cell r="AR651">
            <v>1</v>
          </cell>
          <cell r="AS651">
            <v>42524</v>
          </cell>
          <cell r="AT651" t="str">
            <v>IDU-1806-2015 Contratado Conservacion IDU Arterial BRIGADA DE REACCION VIAL FASE I -</v>
          </cell>
          <cell r="AV651" t="str">
            <v>sc</v>
          </cell>
        </row>
        <row r="652">
          <cell r="AP652">
            <v>516215</v>
          </cell>
          <cell r="AQ652">
            <v>11008531</v>
          </cell>
          <cell r="AR652">
            <v>1</v>
          </cell>
          <cell r="AS652">
            <v>42313</v>
          </cell>
          <cell r="AT652" t="str">
            <v>IDU-55-2012 Terminado Acciones de Movilidad IDU Arterial  -</v>
          </cell>
          <cell r="AV652" t="str">
            <v>sc</v>
          </cell>
        </row>
        <row r="653">
          <cell r="AP653">
            <v>516912</v>
          </cell>
          <cell r="AQ653">
            <v>1006276</v>
          </cell>
          <cell r="AR653">
            <v>1</v>
          </cell>
          <cell r="AS653">
            <v>41519</v>
          </cell>
          <cell r="AT653" t="str">
            <v>SD Terminado Mantenimiento Periódico UAERMV Circuito Movilidad  -</v>
          </cell>
          <cell r="AV653" t="str">
            <v>INTERVENCION UAERMV Mantenimiento Periódico Fecha Reporte 1/9/2013</v>
          </cell>
        </row>
        <row r="654">
          <cell r="AP654">
            <v>516918</v>
          </cell>
          <cell r="AQ654">
            <v>1000033</v>
          </cell>
          <cell r="AR654">
            <v>1</v>
          </cell>
          <cell r="AS654">
            <v>42313</v>
          </cell>
          <cell r="AT654" t="str">
            <v>CONV-1323-2013 Terminado Acciones de Movilidad IDU Circuito Movilidad  -</v>
          </cell>
          <cell r="AV654" t="str">
            <v>BUEN ESTADO</v>
          </cell>
        </row>
        <row r="655">
          <cell r="AP655">
            <v>517018</v>
          </cell>
          <cell r="AQ655">
            <v>1004139</v>
          </cell>
          <cell r="AR655">
            <v>1</v>
          </cell>
          <cell r="AS655">
            <v>41676</v>
          </cell>
          <cell r="AT655" t="str">
            <v>CONV-009-2011 Terminado Mantenimiento Periódico UAERMV Arterial  -</v>
          </cell>
          <cell r="AV655" t="str">
            <v>sc</v>
          </cell>
        </row>
        <row r="656">
          <cell r="AP656">
            <v>517020</v>
          </cell>
          <cell r="AQ656">
            <v>1004139</v>
          </cell>
          <cell r="AR656">
            <v>1</v>
          </cell>
          <cell r="AS656">
            <v>42313</v>
          </cell>
          <cell r="AT656" t="str">
            <v>IDU-69-2008 Terminado Acciones de Movilidad IDU Arterial  -</v>
          </cell>
          <cell r="AV656" t="str">
            <v>sc</v>
          </cell>
        </row>
        <row r="657">
          <cell r="AP657">
            <v>517850</v>
          </cell>
          <cell r="AQ657">
            <v>1005753</v>
          </cell>
          <cell r="AR657">
            <v>1</v>
          </cell>
          <cell r="AS657">
            <v>42412</v>
          </cell>
          <cell r="AT657" t="str">
            <v>IDU-1806-2015 Contratado Mantenimiento Periódico IDU Arterial BRIGADA DE REACCIÓN VIAL -</v>
          </cell>
          <cell r="AV657" t="str">
            <v>sc</v>
          </cell>
        </row>
        <row r="658">
          <cell r="AP658">
            <v>517852</v>
          </cell>
          <cell r="AQ658">
            <v>1005753</v>
          </cell>
          <cell r="AR658">
            <v>1</v>
          </cell>
          <cell r="AS658">
            <v>42412</v>
          </cell>
          <cell r="AT658" t="str">
            <v>IDU-1806-2015 Contratado Mantenimiento Periódico IDU Arterial BRIGADA DE REACCIÓN VIAL -</v>
          </cell>
          <cell r="AV658" t="str">
            <v>sc</v>
          </cell>
        </row>
        <row r="659">
          <cell r="AP659">
            <v>517854</v>
          </cell>
          <cell r="AQ659">
            <v>1005753</v>
          </cell>
          <cell r="AR659">
            <v>1</v>
          </cell>
          <cell r="AS659">
            <v>42412</v>
          </cell>
          <cell r="AT659" t="str">
            <v>IDU-1806-2015 Contratado Mantenimiento Periódico IDU Arterial BRIGADA DE REACCIÓN VIAL -</v>
          </cell>
          <cell r="AV659" t="str">
            <v>sc</v>
          </cell>
        </row>
        <row r="660">
          <cell r="AP660">
            <v>517856</v>
          </cell>
          <cell r="AQ660">
            <v>1005753</v>
          </cell>
          <cell r="AR660">
            <v>1</v>
          </cell>
          <cell r="AS660">
            <v>42412</v>
          </cell>
          <cell r="AT660" t="str">
            <v>IDU-1806-2015 Contratado Mantenimiento Periódico IDU Arterial BRIGADA DE REACCIÓN VIAL -</v>
          </cell>
          <cell r="AV660" t="str">
            <v>sc</v>
          </cell>
        </row>
        <row r="661">
          <cell r="AP661">
            <v>517859</v>
          </cell>
          <cell r="AQ661">
            <v>1006464</v>
          </cell>
          <cell r="AR661">
            <v>1</v>
          </cell>
          <cell r="AS661">
            <v>42412</v>
          </cell>
          <cell r="AT661" t="str">
            <v>IDU-1806-2015 Contratado Mantenimiento Periódico IDU Arterial BRIGADA DE REACCIÓN VIAL -</v>
          </cell>
          <cell r="AV661" t="str">
            <v>sc</v>
          </cell>
        </row>
        <row r="662">
          <cell r="AP662">
            <v>517861</v>
          </cell>
          <cell r="AQ662">
            <v>1006464</v>
          </cell>
          <cell r="AR662">
            <v>1</v>
          </cell>
          <cell r="AS662">
            <v>42412</v>
          </cell>
          <cell r="AT662" t="str">
            <v>IDU-1806-2015 Contratado Mantenimiento Periódico IDU Arterial BRIGADA DE REACCIÓN VIAL -</v>
          </cell>
          <cell r="AV662" t="str">
            <v>sc</v>
          </cell>
        </row>
        <row r="663">
          <cell r="AP663">
            <v>517863</v>
          </cell>
          <cell r="AQ663">
            <v>1006464</v>
          </cell>
          <cell r="AR663">
            <v>1</v>
          </cell>
          <cell r="AS663">
            <v>42412</v>
          </cell>
          <cell r="AT663" t="str">
            <v>IDU-1806-2015 Contratado Mantenimiento Periódico IDU Arterial BRIGADA DE REACCIÓN VIAL -</v>
          </cell>
          <cell r="AV663" t="str">
            <v>sc</v>
          </cell>
        </row>
        <row r="664">
          <cell r="AP664">
            <v>517865</v>
          </cell>
          <cell r="AQ664">
            <v>1006464</v>
          </cell>
          <cell r="AR664">
            <v>1</v>
          </cell>
          <cell r="AS664">
            <v>42412</v>
          </cell>
          <cell r="AT664" t="str">
            <v>IDU-1806-2015 Contratado Mantenimiento Periódico IDU Arterial BRIGADA DE REACCIÓN VIAL -</v>
          </cell>
          <cell r="AV664" t="str">
            <v>sc</v>
          </cell>
        </row>
        <row r="665">
          <cell r="AP665">
            <v>517871</v>
          </cell>
          <cell r="AQ665">
            <v>1006461</v>
          </cell>
          <cell r="AR665">
            <v>1</v>
          </cell>
          <cell r="AS665">
            <v>42313</v>
          </cell>
          <cell r="AT665" t="str">
            <v>IDU-69-2008 Terminado Acciones de Movilidad IDU Arterial  -</v>
          </cell>
          <cell r="AV665" t="str">
            <v>sc</v>
          </cell>
        </row>
        <row r="666">
          <cell r="AP666">
            <v>517881</v>
          </cell>
          <cell r="AQ666">
            <v>1006459</v>
          </cell>
          <cell r="AR666">
            <v>1</v>
          </cell>
          <cell r="AS666">
            <v>42313</v>
          </cell>
          <cell r="AT666" t="str">
            <v>IDU-69-2008 Terminado Acciones de Movilidad IDU Arterial  -</v>
          </cell>
          <cell r="AV666" t="str">
            <v>sc</v>
          </cell>
        </row>
        <row r="667">
          <cell r="AP667">
            <v>519037</v>
          </cell>
          <cell r="AQ667">
            <v>1000592</v>
          </cell>
          <cell r="AR667">
            <v>1</v>
          </cell>
          <cell r="AS667">
            <v>42667</v>
          </cell>
          <cell r="AT667" t="str">
            <v>SD Terminado Mantenimiento Periódico UAERMV Rural SD Intervenida 30/04/2014 Reporte depuración ejecución UMV-</v>
          </cell>
          <cell r="AV667" t="str">
            <v>sc</v>
          </cell>
        </row>
        <row r="668">
          <cell r="AP668">
            <v>519697</v>
          </cell>
          <cell r="AQ668">
            <v>1006476</v>
          </cell>
          <cell r="AR668">
            <v>1</v>
          </cell>
          <cell r="AS668">
            <v>42313</v>
          </cell>
          <cell r="AT668" t="str">
            <v>IDU-49-2012 Terminado Acciones de Movilidad IDU Arterial  -</v>
          </cell>
          <cell r="AV668" t="str">
            <v>sc</v>
          </cell>
        </row>
        <row r="669">
          <cell r="AP669">
            <v>519699</v>
          </cell>
          <cell r="AQ669">
            <v>1006476</v>
          </cell>
          <cell r="AR669">
            <v>1</v>
          </cell>
          <cell r="AS669">
            <v>42723</v>
          </cell>
          <cell r="AT669" t="str">
            <v>SD Terminado Mantenimiento Periódico UAERMV Arterial SD -</v>
          </cell>
          <cell r="AV669" t="str">
            <v>sc</v>
          </cell>
        </row>
        <row r="670">
          <cell r="AP670">
            <v>520708</v>
          </cell>
          <cell r="AQ670">
            <v>1004354</v>
          </cell>
          <cell r="AR670">
            <v>1</v>
          </cell>
          <cell r="AS670">
            <v>42503</v>
          </cell>
          <cell r="AT670" t="str">
            <v>IDU-1810-2013 Terminado Mantenimiento Periódico IDU Arterial  --POLIZA ESTABILIDAD ACTIVA</v>
          </cell>
          <cell r="AV670" t="str">
            <v>sc</v>
          </cell>
        </row>
        <row r="671">
          <cell r="AP671">
            <v>520771</v>
          </cell>
          <cell r="AQ671">
            <v>1000442</v>
          </cell>
          <cell r="AR671">
            <v>1</v>
          </cell>
          <cell r="AS671">
            <v>42313</v>
          </cell>
          <cell r="AT671" t="str">
            <v>IDU-083-2012 Terminado Mantenimiento Periódico IDU Local  -Calzada2-POLIZA ESTABILIDAD ACTIVA</v>
          </cell>
          <cell r="AV671" t="str">
            <v>POLIZA ESTABILIDAD ACTIVA IDU 083/12 VENCE EN 21/12/2019</v>
          </cell>
        </row>
        <row r="672">
          <cell r="AP672">
            <v>520807</v>
          </cell>
          <cell r="AQ672">
            <v>1000413</v>
          </cell>
          <cell r="AR672">
            <v>1</v>
          </cell>
          <cell r="AS672">
            <v>42313</v>
          </cell>
          <cell r="AT672" t="str">
            <v>IDU-083-2012 Terminado Mantenimiento Periódico IDU Local  -Calzada2-POLIZA ESTABILIDAD ACTIVA</v>
          </cell>
          <cell r="AV672" t="str">
            <v>POLIZA ESTABILIDAD ACTIVA IDU 083/12 VENCE EN 21/12/2019</v>
          </cell>
        </row>
        <row r="673">
          <cell r="AP673">
            <v>521100</v>
          </cell>
          <cell r="AQ673">
            <v>1000164</v>
          </cell>
          <cell r="AR673">
            <v>1</v>
          </cell>
          <cell r="AS673">
            <v>42313</v>
          </cell>
          <cell r="AT673" t="str">
            <v>IDU-083-2012 Terminado Mantenimiento Periódico IDU Local  -Calzada3-POLIZA ESTABILIDAD ACTIVA</v>
          </cell>
          <cell r="AV673" t="str">
            <v>POLIZA ESTABILIDAD ACTIVA IDU 083/12 VENCE EN 21/12/2019</v>
          </cell>
        </row>
        <row r="674">
          <cell r="AP674">
            <v>521113</v>
          </cell>
          <cell r="AQ674">
            <v>1000294</v>
          </cell>
          <cell r="AR674">
            <v>1</v>
          </cell>
          <cell r="AS674">
            <v>42313</v>
          </cell>
          <cell r="AT674" t="str">
            <v>IDU-083-2012 Terminado Mantenimiento Periódico IDU Local  -Calzada2-POLIZA ESTABILIDAD ACTIVA</v>
          </cell>
          <cell r="AV674" t="str">
            <v>POLIZA ESTABILIDAD ACTIVA IDU 083/12 VENCE EN 21/12/2019</v>
          </cell>
        </row>
        <row r="675">
          <cell r="AP675">
            <v>521116</v>
          </cell>
          <cell r="AQ675">
            <v>1000266</v>
          </cell>
          <cell r="AR675">
            <v>1</v>
          </cell>
          <cell r="AS675">
            <v>42313</v>
          </cell>
          <cell r="AT675" t="str">
            <v>IDU-083-2012 Terminado Mantenimiento Periódico IDU Local  -Calzada2-POLIZA ESTABILIDAD ACTIVA</v>
          </cell>
          <cell r="AV675" t="str">
            <v>POLIZA ESTABILIDAD ACTIVA IDU 083/12 VENCE EN 21/12/2019</v>
          </cell>
        </row>
        <row r="676">
          <cell r="AP676">
            <v>521119</v>
          </cell>
          <cell r="AQ676">
            <v>1000239</v>
          </cell>
          <cell r="AR676">
            <v>1</v>
          </cell>
          <cell r="AS676">
            <v>42313</v>
          </cell>
          <cell r="AT676" t="str">
            <v>IDU-083-2012 Terminado Mantenimiento Periódico IDU Local  -Calzada2-POLIZA ESTABILIDAD ACTIVA</v>
          </cell>
          <cell r="AV676" t="str">
            <v>POLIZA ESTABILIDAD ACTIVA IDU 083/12 VENCE EN 21/12/2019</v>
          </cell>
        </row>
        <row r="677">
          <cell r="AP677">
            <v>521122</v>
          </cell>
          <cell r="AQ677">
            <v>1000211</v>
          </cell>
          <cell r="AR677">
            <v>1</v>
          </cell>
          <cell r="AS677">
            <v>42313</v>
          </cell>
          <cell r="AT677" t="str">
            <v>IDU-083-2012 Terminado Mantenimiento Periódico IDU Local  -Calzada2-POLIZA ESTABILIDAD ACTIVA</v>
          </cell>
          <cell r="AV677" t="str">
            <v>POLIZA ESTABILIDAD ACTIVA IDU 083/12 VENCE EN 21/12/2019</v>
          </cell>
        </row>
        <row r="678">
          <cell r="AP678">
            <v>521125</v>
          </cell>
          <cell r="AQ678">
            <v>1000185</v>
          </cell>
          <cell r="AR678">
            <v>1</v>
          </cell>
          <cell r="AS678">
            <v>42313</v>
          </cell>
          <cell r="AT678" t="str">
            <v>IDU-083-2012 Terminado Mantenimiento Periódico IDU Local  -Calzada2-POLIZA ESTABILIDAD ACTIVA</v>
          </cell>
          <cell r="AV678" t="str">
            <v>POLIZA ESTABILIDAD ACTIVA IDU 083/12 VENCE EN 21/12/2019</v>
          </cell>
        </row>
        <row r="679">
          <cell r="AP679">
            <v>521143</v>
          </cell>
          <cell r="AQ679">
            <v>1004909</v>
          </cell>
          <cell r="AR679">
            <v>1</v>
          </cell>
          <cell r="AS679">
            <v>42524</v>
          </cell>
          <cell r="AT679" t="str">
            <v>IDU-1806-2015 Contratado Conservacion IDU Arterial BRIGADA DE REACCION VIAL FASE I -</v>
          </cell>
          <cell r="AV679" t="str">
            <v>sc</v>
          </cell>
        </row>
        <row r="680">
          <cell r="AP680">
            <v>521145</v>
          </cell>
          <cell r="AQ680">
            <v>1004909</v>
          </cell>
          <cell r="AR680">
            <v>1</v>
          </cell>
          <cell r="AS680">
            <v>42524</v>
          </cell>
          <cell r="AT680" t="str">
            <v>IDU-1806-2015 Contratado Conservacion IDU Arterial BRIGADA DE REACCION VIAL FASE I -</v>
          </cell>
          <cell r="AV680" t="str">
            <v>sc</v>
          </cell>
        </row>
        <row r="681">
          <cell r="AP681">
            <v>521148</v>
          </cell>
          <cell r="AQ681">
            <v>1004942</v>
          </cell>
          <cell r="AR681">
            <v>1</v>
          </cell>
          <cell r="AS681">
            <v>42524</v>
          </cell>
          <cell r="AT681" t="str">
            <v>IDU-1806-2015 Contratado Conservacion IDU Arterial BRIGADA DE REACCION VIAL FASE I -</v>
          </cell>
          <cell r="AV681" t="str">
            <v>sc</v>
          </cell>
        </row>
        <row r="682">
          <cell r="AP682">
            <v>521150</v>
          </cell>
          <cell r="AQ682">
            <v>1004942</v>
          </cell>
          <cell r="AR682">
            <v>1</v>
          </cell>
          <cell r="AS682">
            <v>42524</v>
          </cell>
          <cell r="AT682" t="str">
            <v>IDU-1806-2015 Contratado Conservacion IDU Arterial BRIGADA DE REACCION VIAL FASE I -</v>
          </cell>
          <cell r="AV682" t="str">
            <v>sc</v>
          </cell>
        </row>
        <row r="683">
          <cell r="AP683">
            <v>521153</v>
          </cell>
          <cell r="AQ683">
            <v>1004970</v>
          </cell>
          <cell r="AR683">
            <v>1</v>
          </cell>
          <cell r="AS683">
            <v>42524</v>
          </cell>
          <cell r="AT683" t="str">
            <v>IDU-1806-2015 Contratado Conservacion IDU Arterial BRIGADA DE REACCION VIAL FASE I -</v>
          </cell>
          <cell r="AV683" t="str">
            <v>sc</v>
          </cell>
        </row>
        <row r="684">
          <cell r="AP684">
            <v>521155</v>
          </cell>
          <cell r="AQ684">
            <v>1004970</v>
          </cell>
          <cell r="AR684">
            <v>1</v>
          </cell>
          <cell r="AS684">
            <v>42524</v>
          </cell>
          <cell r="AT684" t="str">
            <v>IDU-1806-2015 Contratado Conservacion IDU Arterial BRIGADA DE REACCION VIAL FASE I -</v>
          </cell>
          <cell r="AV684" t="str">
            <v>sc</v>
          </cell>
        </row>
        <row r="685">
          <cell r="AP685">
            <v>521158</v>
          </cell>
          <cell r="AQ685">
            <v>1005003</v>
          </cell>
          <cell r="AR685">
            <v>1</v>
          </cell>
          <cell r="AS685">
            <v>42524</v>
          </cell>
          <cell r="AT685" t="str">
            <v>IDU-1806-2015 Contratado Conservacion IDU Arterial BRIGADA DE REACCION VIAL FASE I -</v>
          </cell>
          <cell r="AV685" t="str">
            <v>sc</v>
          </cell>
        </row>
        <row r="686">
          <cell r="AP686">
            <v>521160</v>
          </cell>
          <cell r="AQ686">
            <v>1005003</v>
          </cell>
          <cell r="AR686">
            <v>1</v>
          </cell>
          <cell r="AS686">
            <v>42524</v>
          </cell>
          <cell r="AT686" t="str">
            <v>IDU-1806-2015 Contratado Conservacion IDU Arterial BRIGADA DE REACCION VIAL FASE I -</v>
          </cell>
          <cell r="AV686" t="str">
            <v>sc</v>
          </cell>
        </row>
        <row r="687">
          <cell r="AP687">
            <v>521163</v>
          </cell>
          <cell r="AQ687">
            <v>1005022</v>
          </cell>
          <cell r="AR687">
            <v>1</v>
          </cell>
          <cell r="AS687">
            <v>42524</v>
          </cell>
          <cell r="AT687" t="str">
            <v>IDU-1806-2015 Contratado Conservacion IDU Arterial BRIGADA DE REACCION VIAL FASE I -</v>
          </cell>
          <cell r="AV687" t="str">
            <v>sc</v>
          </cell>
        </row>
        <row r="688">
          <cell r="AP688">
            <v>521165</v>
          </cell>
          <cell r="AQ688">
            <v>1005022</v>
          </cell>
          <cell r="AR688">
            <v>1</v>
          </cell>
          <cell r="AS688">
            <v>42524</v>
          </cell>
          <cell r="AT688" t="str">
            <v>IDU-1806-2015 Contratado Conservacion IDU Arterial BRIGADA DE REACCION VIAL FASE I -</v>
          </cell>
          <cell r="AV688" t="str">
            <v>sc</v>
          </cell>
        </row>
        <row r="689">
          <cell r="AP689">
            <v>521168</v>
          </cell>
          <cell r="AQ689">
            <v>1005029</v>
          </cell>
          <cell r="AR689">
            <v>1</v>
          </cell>
          <cell r="AS689">
            <v>42524</v>
          </cell>
          <cell r="AT689" t="str">
            <v>IDU-1806-2015 Contratado Conservacion IDU Arterial BRIGADA DE REACCION VIAL FASE I -</v>
          </cell>
          <cell r="AV689" t="str">
            <v>sc</v>
          </cell>
        </row>
        <row r="690">
          <cell r="AP690">
            <v>521170</v>
          </cell>
          <cell r="AQ690">
            <v>1005029</v>
          </cell>
          <cell r="AR690">
            <v>1</v>
          </cell>
          <cell r="AS690">
            <v>42524</v>
          </cell>
          <cell r="AT690" t="str">
            <v>IDU-1806-2015 Contratado Conservacion IDU Arterial BRIGADA DE REACCION VIAL FASE I -</v>
          </cell>
          <cell r="AV690" t="str">
            <v>sc</v>
          </cell>
        </row>
        <row r="691">
          <cell r="AP691">
            <v>521173</v>
          </cell>
          <cell r="AQ691">
            <v>1005060</v>
          </cell>
          <cell r="AR691">
            <v>1</v>
          </cell>
          <cell r="AS691">
            <v>42524</v>
          </cell>
          <cell r="AT691" t="str">
            <v>IDU-1806-2015 Contratado Conservacion IDU Arterial BRIGADA DE REACCION VIAL FASE I -</v>
          </cell>
          <cell r="AV691" t="str">
            <v>sc</v>
          </cell>
        </row>
        <row r="692">
          <cell r="AP692">
            <v>521175</v>
          </cell>
          <cell r="AQ692">
            <v>1005060</v>
          </cell>
          <cell r="AR692">
            <v>1</v>
          </cell>
          <cell r="AS692">
            <v>42524</v>
          </cell>
          <cell r="AT692" t="str">
            <v>IDU-1806-2015 Contratado Conservacion IDU Arterial BRIGADA DE REACCION VIAL FASE I -</v>
          </cell>
          <cell r="AV692" t="str">
            <v>sc</v>
          </cell>
        </row>
        <row r="693">
          <cell r="AP693">
            <v>521178</v>
          </cell>
          <cell r="AQ693">
            <v>1005107</v>
          </cell>
          <cell r="AR693">
            <v>1</v>
          </cell>
          <cell r="AS693">
            <v>42524</v>
          </cell>
          <cell r="AT693" t="str">
            <v>IDU-1806-2015 Contratado Conservacion IDU Arterial BRIGADA DE REACCION VIAL FASE I -</v>
          </cell>
          <cell r="AV693" t="str">
            <v>sc</v>
          </cell>
        </row>
        <row r="694">
          <cell r="AP694">
            <v>521180</v>
          </cell>
          <cell r="AQ694">
            <v>1005107</v>
          </cell>
          <cell r="AR694">
            <v>1</v>
          </cell>
          <cell r="AS694">
            <v>42524</v>
          </cell>
          <cell r="AT694" t="str">
            <v>IDU-1806-2015 Contratado Conservacion IDU Arterial BRIGADA DE REACCION VIAL FASE I -</v>
          </cell>
          <cell r="AV694" t="str">
            <v>sc</v>
          </cell>
        </row>
        <row r="695">
          <cell r="AP695">
            <v>521183</v>
          </cell>
          <cell r="AQ695">
            <v>1005149</v>
          </cell>
          <cell r="AR695">
            <v>1</v>
          </cell>
          <cell r="AS695">
            <v>42474</v>
          </cell>
          <cell r="AT695" t="str">
            <v>IDU-1806-2015 Terminado Acciones de Movilidad IDU Arterial BRIGADA FASE I - MVA NO TRONCAL Y SITP -</v>
          </cell>
          <cell r="AV695" t="str">
            <v>sc</v>
          </cell>
        </row>
        <row r="696">
          <cell r="AP696">
            <v>521188</v>
          </cell>
          <cell r="AQ696">
            <v>1005214</v>
          </cell>
          <cell r="AR696">
            <v>1</v>
          </cell>
          <cell r="AS696">
            <v>42524</v>
          </cell>
          <cell r="AT696" t="str">
            <v>IDU-1806-2015 Contratado Conservacion IDU Arterial BRIGADA DE REACCION VIAL FASE I -</v>
          </cell>
          <cell r="AV696" t="str">
            <v>sc</v>
          </cell>
        </row>
        <row r="697">
          <cell r="AP697">
            <v>521190</v>
          </cell>
          <cell r="AQ697">
            <v>1005214</v>
          </cell>
          <cell r="AR697">
            <v>1</v>
          </cell>
          <cell r="AS697">
            <v>42760</v>
          </cell>
          <cell r="AT697" t="str">
            <v>SD Terminado Parcheo UAERMV Arterial SD Reporte Ejecución diciembre de 2016-</v>
          </cell>
          <cell r="AV697" t="str">
            <v>sc</v>
          </cell>
        </row>
        <row r="698">
          <cell r="AP698">
            <v>521192</v>
          </cell>
          <cell r="AQ698">
            <v>1005214</v>
          </cell>
          <cell r="AR698">
            <v>1</v>
          </cell>
          <cell r="AS698">
            <v>42524</v>
          </cell>
          <cell r="AT698" t="str">
            <v>IDU-1806-2015 Contratado Conservacion IDU Arterial BRIGADA DE REACCION VIAL FASE I -</v>
          </cell>
          <cell r="AV698" t="str">
            <v>sc</v>
          </cell>
        </row>
        <row r="699">
          <cell r="AP699">
            <v>521215</v>
          </cell>
          <cell r="AQ699">
            <v>1005672</v>
          </cell>
          <cell r="AR699">
            <v>1</v>
          </cell>
          <cell r="AS699">
            <v>42524</v>
          </cell>
          <cell r="AT699" t="str">
            <v>IDU-1806-2015 Contratado Conservacion IDU Arterial BRIGADA DE REACCION VIAL FASE I -</v>
          </cell>
          <cell r="AV699" t="str">
            <v>sc</v>
          </cell>
        </row>
        <row r="700">
          <cell r="AP700">
            <v>521217</v>
          </cell>
          <cell r="AQ700">
            <v>1005672</v>
          </cell>
          <cell r="AR700">
            <v>1</v>
          </cell>
          <cell r="AS700">
            <v>42524</v>
          </cell>
          <cell r="AT700" t="str">
            <v>IDU-1806-2015 Contratado Conservacion IDU Arterial BRIGADA DE REACCION VIAL FASE I -</v>
          </cell>
          <cell r="AV700" t="str">
            <v>sc</v>
          </cell>
        </row>
        <row r="701">
          <cell r="AP701">
            <v>521219</v>
          </cell>
          <cell r="AQ701">
            <v>1005672</v>
          </cell>
          <cell r="AR701">
            <v>1</v>
          </cell>
          <cell r="AS701">
            <v>42524</v>
          </cell>
          <cell r="AT701" t="str">
            <v>IDU-1806-2015 Contratado Conservacion IDU Arterial BRIGADA DE REACCION VIAL FASE I -</v>
          </cell>
          <cell r="AV701" t="str">
            <v>sc</v>
          </cell>
        </row>
        <row r="702">
          <cell r="AP702">
            <v>521221</v>
          </cell>
          <cell r="AQ702">
            <v>1005672</v>
          </cell>
          <cell r="AR702">
            <v>1</v>
          </cell>
          <cell r="AS702">
            <v>42524</v>
          </cell>
          <cell r="AT702" t="str">
            <v>IDU-1806-2015 Contratado Conservacion IDU Arterial BRIGADA DE REACCION VIAL FASE I -</v>
          </cell>
          <cell r="AV702" t="str">
            <v>sc</v>
          </cell>
        </row>
        <row r="703">
          <cell r="AP703">
            <v>521226</v>
          </cell>
          <cell r="AQ703">
            <v>1005684</v>
          </cell>
          <cell r="AR703">
            <v>1</v>
          </cell>
          <cell r="AS703">
            <v>42524</v>
          </cell>
          <cell r="AT703" t="str">
            <v>IDU-1806-2015 Contratado Conservacion IDU Arterial BRIGADA DE REACCION VIAL FASE I -</v>
          </cell>
          <cell r="AV703" t="str">
            <v>sc</v>
          </cell>
        </row>
        <row r="704">
          <cell r="AP704">
            <v>521228</v>
          </cell>
          <cell r="AQ704">
            <v>1005684</v>
          </cell>
          <cell r="AR704">
            <v>1</v>
          </cell>
          <cell r="AS704">
            <v>42524</v>
          </cell>
          <cell r="AT704" t="str">
            <v>IDU-1806-2015 Contratado Conservacion IDU Arterial BRIGADA DE REACCION VIAL FASE I -</v>
          </cell>
          <cell r="AV704" t="str">
            <v>sc</v>
          </cell>
        </row>
        <row r="705">
          <cell r="AP705">
            <v>521230</v>
          </cell>
          <cell r="AQ705">
            <v>1005684</v>
          </cell>
          <cell r="AR705">
            <v>1</v>
          </cell>
          <cell r="AS705">
            <v>42524</v>
          </cell>
          <cell r="AT705" t="str">
            <v>IDU-1806-2015 Contratado Conservacion IDU Arterial BRIGADA DE REACCION VIAL FASE I -</v>
          </cell>
          <cell r="AV705" t="str">
            <v>sc</v>
          </cell>
        </row>
        <row r="706">
          <cell r="AP706">
            <v>521232</v>
          </cell>
          <cell r="AQ706">
            <v>1005684</v>
          </cell>
          <cell r="AR706">
            <v>1</v>
          </cell>
          <cell r="AS706">
            <v>42524</v>
          </cell>
          <cell r="AT706" t="str">
            <v>IDU-1806-2015 Contratado Conservacion IDU Arterial BRIGADA DE REACCION VIAL FASE I -</v>
          </cell>
          <cell r="AV706" t="str">
            <v>sc</v>
          </cell>
        </row>
        <row r="707">
          <cell r="AP707">
            <v>521235</v>
          </cell>
          <cell r="AQ707">
            <v>1005826</v>
          </cell>
          <cell r="AR707">
            <v>1</v>
          </cell>
          <cell r="AS707">
            <v>42524</v>
          </cell>
          <cell r="AT707" t="str">
            <v>IDU-1806-2015 Contratado Conservacion IDU Arterial BRIGADA DE REACCION VIAL FASE I -</v>
          </cell>
          <cell r="AV707" t="str">
            <v>sc</v>
          </cell>
        </row>
        <row r="708">
          <cell r="AP708">
            <v>521237</v>
          </cell>
          <cell r="AQ708">
            <v>1005826</v>
          </cell>
          <cell r="AR708">
            <v>1</v>
          </cell>
          <cell r="AS708">
            <v>42524</v>
          </cell>
          <cell r="AT708" t="str">
            <v>IDU-1806-2015 Contratado Conservacion IDU Arterial BRIGADA DE REACCION VIAL FASE I -</v>
          </cell>
          <cell r="AV708" t="str">
            <v>sc</v>
          </cell>
        </row>
        <row r="709">
          <cell r="AP709">
            <v>521239</v>
          </cell>
          <cell r="AQ709">
            <v>1005826</v>
          </cell>
          <cell r="AR709">
            <v>1</v>
          </cell>
          <cell r="AS709">
            <v>42524</v>
          </cell>
          <cell r="AT709" t="str">
            <v>IDU-1806-2015 Contratado Conservacion IDU Arterial BRIGADA DE REACCION VIAL FASE I -</v>
          </cell>
          <cell r="AV709" t="str">
            <v>sc</v>
          </cell>
        </row>
        <row r="710">
          <cell r="AP710">
            <v>521241</v>
          </cell>
          <cell r="AQ710">
            <v>1005826</v>
          </cell>
          <cell r="AR710">
            <v>1</v>
          </cell>
          <cell r="AS710">
            <v>42524</v>
          </cell>
          <cell r="AT710" t="str">
            <v>IDU-1806-2015 Contratado Conservacion IDU Arterial BRIGADA DE REACCION VIAL FASE I -</v>
          </cell>
          <cell r="AV710" t="str">
            <v>sc</v>
          </cell>
        </row>
        <row r="711">
          <cell r="AP711">
            <v>521244</v>
          </cell>
          <cell r="AQ711">
            <v>1005837</v>
          </cell>
          <cell r="AR711">
            <v>1</v>
          </cell>
          <cell r="AS711">
            <v>42524</v>
          </cell>
          <cell r="AT711" t="str">
            <v>IDU-1806-2015 Contratado Conservacion IDU Arterial BRIGADA DE REACCION VIAL FASE I -</v>
          </cell>
          <cell r="AV711" t="str">
            <v>sc</v>
          </cell>
        </row>
        <row r="712">
          <cell r="AP712">
            <v>521246</v>
          </cell>
          <cell r="AQ712">
            <v>1005837</v>
          </cell>
          <cell r="AR712">
            <v>1</v>
          </cell>
          <cell r="AS712">
            <v>42524</v>
          </cell>
          <cell r="AT712" t="str">
            <v>IDU-1806-2015 Contratado Conservacion IDU Arterial BRIGADA DE REACCION VIAL FASE I -</v>
          </cell>
          <cell r="AV712" t="str">
            <v>sc</v>
          </cell>
        </row>
        <row r="713">
          <cell r="AP713">
            <v>521248</v>
          </cell>
          <cell r="AQ713">
            <v>1005837</v>
          </cell>
          <cell r="AR713">
            <v>1</v>
          </cell>
          <cell r="AS713">
            <v>42524</v>
          </cell>
          <cell r="AT713" t="str">
            <v>IDU-1806-2015 Contratado Conservacion IDU Arterial BRIGADA DE REACCION VIAL FASE I -</v>
          </cell>
          <cell r="AV713" t="str">
            <v>sc</v>
          </cell>
        </row>
        <row r="714">
          <cell r="AP714">
            <v>521250</v>
          </cell>
          <cell r="AQ714">
            <v>1005837</v>
          </cell>
          <cell r="AR714">
            <v>1</v>
          </cell>
          <cell r="AS714">
            <v>42524</v>
          </cell>
          <cell r="AT714" t="str">
            <v>IDU-1806-2015 Contratado Conservacion IDU Arterial BRIGADA DE REACCION VIAL FASE I -</v>
          </cell>
          <cell r="AV714" t="str">
            <v>sc</v>
          </cell>
        </row>
        <row r="715">
          <cell r="AP715">
            <v>521253</v>
          </cell>
          <cell r="AQ715">
            <v>1005849</v>
          </cell>
          <cell r="AR715">
            <v>1</v>
          </cell>
          <cell r="AS715">
            <v>42524</v>
          </cell>
          <cell r="AT715" t="str">
            <v>IDU-1806-2015 Contratado Conservacion IDU Arterial BRIGADA DE REACCION VIAL FASE I -</v>
          </cell>
          <cell r="AV715" t="str">
            <v>sc</v>
          </cell>
        </row>
        <row r="716">
          <cell r="AP716">
            <v>521255</v>
          </cell>
          <cell r="AQ716">
            <v>1005849</v>
          </cell>
          <cell r="AR716">
            <v>1</v>
          </cell>
          <cell r="AS716">
            <v>42524</v>
          </cell>
          <cell r="AT716" t="str">
            <v>IDU-1806-2015 Contratado Conservacion IDU Arterial BRIGADA DE REACCION VIAL FASE I -</v>
          </cell>
          <cell r="AV716" t="str">
            <v>sc</v>
          </cell>
        </row>
        <row r="717">
          <cell r="AP717">
            <v>521257</v>
          </cell>
          <cell r="AQ717">
            <v>1005849</v>
          </cell>
          <cell r="AR717">
            <v>1</v>
          </cell>
          <cell r="AS717">
            <v>42524</v>
          </cell>
          <cell r="AT717" t="str">
            <v>IDU-1806-2015 Contratado Conservacion IDU Arterial BRIGADA DE REACCION VIAL FASE I -</v>
          </cell>
          <cell r="AV717" t="str">
            <v>sc</v>
          </cell>
        </row>
        <row r="718">
          <cell r="AP718">
            <v>521259</v>
          </cell>
          <cell r="AQ718">
            <v>1005849</v>
          </cell>
          <cell r="AR718">
            <v>1</v>
          </cell>
          <cell r="AS718">
            <v>42524</v>
          </cell>
          <cell r="AT718" t="str">
            <v>IDU-1806-2015 Contratado Conservacion IDU Arterial BRIGADA DE REACCION VIAL FASE I -</v>
          </cell>
          <cell r="AV718" t="str">
            <v>sc</v>
          </cell>
        </row>
        <row r="719">
          <cell r="AP719">
            <v>521262</v>
          </cell>
          <cell r="AQ719">
            <v>1006344</v>
          </cell>
          <cell r="AR719">
            <v>1</v>
          </cell>
          <cell r="AS719">
            <v>42524</v>
          </cell>
          <cell r="AT719" t="str">
            <v>IDU-1806-2015 Contratado Conservacion IDU Arterial BRIGADA DE REACCION VIAL FASE I -</v>
          </cell>
          <cell r="AV719" t="str">
            <v>sc</v>
          </cell>
        </row>
        <row r="720">
          <cell r="AP720">
            <v>521264</v>
          </cell>
          <cell r="AQ720">
            <v>1006344</v>
          </cell>
          <cell r="AR720">
            <v>1</v>
          </cell>
          <cell r="AS720">
            <v>42524</v>
          </cell>
          <cell r="AT720" t="str">
            <v>IDU-1806-2015 Contratado Conservacion IDU Arterial BRIGADA DE REACCION VIAL FASE I -</v>
          </cell>
          <cell r="AV720" t="str">
            <v>sc</v>
          </cell>
        </row>
        <row r="721">
          <cell r="AP721">
            <v>524602</v>
          </cell>
          <cell r="AQ721">
            <v>1006265</v>
          </cell>
          <cell r="AR721">
            <v>1</v>
          </cell>
          <cell r="AS721">
            <v>42667</v>
          </cell>
          <cell r="AT721" t="str">
            <v>SD Terminado Mantenimiento Periódico UAERMV Arterial SD Intervenida 27/11/2012 Reporte depuración ejecución UMV-Calzada 20-POLIZA ESTABILIDAD ACTIVA</v>
          </cell>
          <cell r="AV721" t="str">
            <v>sc</v>
          </cell>
        </row>
        <row r="722">
          <cell r="AP722">
            <v>524604</v>
          </cell>
          <cell r="AQ722">
            <v>1006265</v>
          </cell>
          <cell r="AR722">
            <v>1</v>
          </cell>
          <cell r="AS722">
            <v>42760</v>
          </cell>
          <cell r="AT722" t="str">
            <v>SD Terminado Parcheo UAERMV Arterial SD Reporte Ejecución diciembre de 2016-Calzada 20-POLIZA ESTABILIDAD ACTIVA</v>
          </cell>
          <cell r="AV722" t="str">
            <v>sc</v>
          </cell>
        </row>
        <row r="723">
          <cell r="AP723">
            <v>524606</v>
          </cell>
          <cell r="AQ723">
            <v>1006265</v>
          </cell>
          <cell r="AR723">
            <v>1</v>
          </cell>
          <cell r="AS723">
            <v>42667</v>
          </cell>
          <cell r="AT723" t="str">
            <v>SD Terminado Mantenimiento Periódico UAERMV Arterial SD Intervenida 27/11/2012 Reporte depuración ejecución UMV-Calzada 20-POLIZA ESTABILIDAD ACTIVA</v>
          </cell>
          <cell r="AV723" t="str">
            <v>sc</v>
          </cell>
        </row>
        <row r="724">
          <cell r="AP724">
            <v>524608</v>
          </cell>
          <cell r="AQ724">
            <v>1006265</v>
          </cell>
          <cell r="AR724">
            <v>1</v>
          </cell>
          <cell r="AS724">
            <v>42313</v>
          </cell>
          <cell r="AT724" t="str">
            <v>IDU-083-2012 Terminado Mantenimiento Periódico IDU Arterial  -Calzada 20-POLIZA ESTABILIDAD ACTIVA</v>
          </cell>
          <cell r="AV724" t="str">
            <v>sc</v>
          </cell>
        </row>
        <row r="725">
          <cell r="AP725">
            <v>524614</v>
          </cell>
          <cell r="AQ725">
            <v>1006265</v>
          </cell>
          <cell r="AR725">
            <v>1</v>
          </cell>
          <cell r="AS725">
            <v>42667</v>
          </cell>
          <cell r="AT725" t="str">
            <v>SD Terminado Mantenimiento Periódico UAERMV Arterial SD Intervenida 27/11/2012 Reporte depuración ejecución UMV-Calzada 20-POLIZA ESTABILIDAD ACTIVA</v>
          </cell>
          <cell r="AV725" t="str">
            <v>sc</v>
          </cell>
        </row>
        <row r="726">
          <cell r="AP726">
            <v>524616</v>
          </cell>
          <cell r="AQ726">
            <v>1006265</v>
          </cell>
          <cell r="AR726">
            <v>1</v>
          </cell>
          <cell r="AS726">
            <v>42667</v>
          </cell>
          <cell r="AT726" t="str">
            <v>SD Terminado Mantenimiento Periódico UAERMV Arterial SD Intervenida 27/11/2012 Reporte depuración ejecución UMV-Calzada 20-POLIZA ESTABILIDAD ACTIVA</v>
          </cell>
          <cell r="AV726" t="str">
            <v>sc</v>
          </cell>
        </row>
        <row r="727">
          <cell r="AP727">
            <v>524618</v>
          </cell>
          <cell r="AQ727">
            <v>1006265</v>
          </cell>
          <cell r="AR727">
            <v>1</v>
          </cell>
          <cell r="AS727">
            <v>42667</v>
          </cell>
          <cell r="AT727" t="str">
            <v>SD Terminado Mantenimiento Periódico UAERMV Arterial SD Intervenida 27/11/2012 Reporte depuración ejecución UMV-Calzada 20-POLIZA ESTABILIDAD ACTIVA</v>
          </cell>
          <cell r="AV727" t="str">
            <v>sc</v>
          </cell>
        </row>
        <row r="728">
          <cell r="AP728">
            <v>524620</v>
          </cell>
          <cell r="AQ728">
            <v>1006265</v>
          </cell>
          <cell r="AR728">
            <v>1</v>
          </cell>
          <cell r="AS728">
            <v>42667</v>
          </cell>
          <cell r="AT728" t="str">
            <v>SD Terminado Mantenimiento Periódico UAERMV Arterial SD Intervenida 27/11/2012 Reporte depuración ejecución UMV-Calzada 20-POLIZA ESTABILIDAD ACTIVA</v>
          </cell>
          <cell r="AV728" t="str">
            <v>sc</v>
          </cell>
        </row>
        <row r="729">
          <cell r="AP729">
            <v>524818</v>
          </cell>
          <cell r="AQ729">
            <v>1001328</v>
          </cell>
          <cell r="AR729">
            <v>1</v>
          </cell>
          <cell r="AS729">
            <v>42524</v>
          </cell>
          <cell r="AT729" t="str">
            <v>IDU-1806-2015 Contratado Conservacion IDU Arterial BRIGADA DE REACCION VIAL FASE I -</v>
          </cell>
          <cell r="AV729" t="str">
            <v>sc</v>
          </cell>
        </row>
        <row r="730">
          <cell r="AP730">
            <v>524820</v>
          </cell>
          <cell r="AQ730">
            <v>1001328</v>
          </cell>
          <cell r="AR730">
            <v>1</v>
          </cell>
          <cell r="AS730">
            <v>42524</v>
          </cell>
          <cell r="AT730" t="str">
            <v>IDU-1806-2015 Contratado Conservacion IDU Arterial BRIGADA DE REACCION VIAL FASE I -</v>
          </cell>
          <cell r="AV730" t="str">
            <v>sc</v>
          </cell>
        </row>
        <row r="731">
          <cell r="AP731">
            <v>524823</v>
          </cell>
          <cell r="AQ731">
            <v>1001366</v>
          </cell>
          <cell r="AR731">
            <v>1</v>
          </cell>
          <cell r="AS731">
            <v>42524</v>
          </cell>
          <cell r="AT731" t="str">
            <v>IDU-1806-2015 Contratado Conservacion IDU Arterial BRIGADA DE REACCION VIAL FASE I -</v>
          </cell>
          <cell r="AV731" t="str">
            <v>sc</v>
          </cell>
        </row>
        <row r="732">
          <cell r="AP732">
            <v>524825</v>
          </cell>
          <cell r="AQ732">
            <v>1001366</v>
          </cell>
          <cell r="AR732">
            <v>1</v>
          </cell>
          <cell r="AS732">
            <v>42524</v>
          </cell>
          <cell r="AT732" t="str">
            <v>IDU-1806-2015 Contratado Conservacion IDU Arterial BRIGADA DE REACCION VIAL FASE I -</v>
          </cell>
          <cell r="AV732" t="str">
            <v>sc</v>
          </cell>
        </row>
        <row r="733">
          <cell r="AP733">
            <v>524828</v>
          </cell>
          <cell r="AQ733">
            <v>1004435</v>
          </cell>
          <cell r="AR733">
            <v>1</v>
          </cell>
          <cell r="AS733">
            <v>42524</v>
          </cell>
          <cell r="AT733" t="str">
            <v>IDU-1806-2015 Contratado Conservacion IDU Arterial BRIGADA DE REACCION VIAL FASE I -</v>
          </cell>
          <cell r="AV733" t="str">
            <v>sc</v>
          </cell>
        </row>
        <row r="734">
          <cell r="AP734">
            <v>524830</v>
          </cell>
          <cell r="AQ734">
            <v>1004435</v>
          </cell>
          <cell r="AR734">
            <v>1</v>
          </cell>
          <cell r="AS734">
            <v>42524</v>
          </cell>
          <cell r="AT734" t="str">
            <v>IDU-1806-2015 Contratado Conservacion IDU Arterial BRIGADA DE REACCION VIAL FASE I -</v>
          </cell>
          <cell r="AV734" t="str">
            <v>sc</v>
          </cell>
        </row>
        <row r="735">
          <cell r="AP735">
            <v>524838</v>
          </cell>
          <cell r="AQ735">
            <v>1004334</v>
          </cell>
          <cell r="AR735">
            <v>1</v>
          </cell>
          <cell r="AS735">
            <v>42524</v>
          </cell>
          <cell r="AT735" t="str">
            <v>IDU-1806-2015 Contratado Conservacion IDU Arterial BRIGADA DE REACCION VIAL FASE I -</v>
          </cell>
          <cell r="AV735" t="str">
            <v>sc</v>
          </cell>
        </row>
        <row r="736">
          <cell r="AP736">
            <v>524840</v>
          </cell>
          <cell r="AQ736">
            <v>1004334</v>
          </cell>
          <cell r="AR736">
            <v>1</v>
          </cell>
          <cell r="AS736">
            <v>42524</v>
          </cell>
          <cell r="AT736" t="str">
            <v>IDU-1806-2015 Contratado Conservacion IDU Arterial BRIGADA DE REACCION VIAL FASE I -</v>
          </cell>
          <cell r="AV736" t="str">
            <v>sc</v>
          </cell>
        </row>
        <row r="737">
          <cell r="AP737">
            <v>524843</v>
          </cell>
          <cell r="AQ737">
            <v>1004302</v>
          </cell>
          <cell r="AR737">
            <v>1</v>
          </cell>
          <cell r="AS737">
            <v>42524</v>
          </cell>
          <cell r="AT737" t="str">
            <v>IDU-1806-2015 Contratado Conservacion IDU Arterial BRIGADA DE REACCION VIAL FASE I -</v>
          </cell>
          <cell r="AV737" t="str">
            <v>sc</v>
          </cell>
        </row>
        <row r="738">
          <cell r="AP738">
            <v>524845</v>
          </cell>
          <cell r="AQ738">
            <v>1004302</v>
          </cell>
          <cell r="AR738">
            <v>1</v>
          </cell>
          <cell r="AS738">
            <v>42524</v>
          </cell>
          <cell r="AT738" t="str">
            <v>IDU-1806-2015 Contratado Conservacion IDU Arterial BRIGADA DE REACCION VIAL FASE I -</v>
          </cell>
          <cell r="AV738" t="str">
            <v>sc</v>
          </cell>
        </row>
        <row r="739">
          <cell r="AP739">
            <v>524853</v>
          </cell>
          <cell r="AQ739">
            <v>1004234</v>
          </cell>
          <cell r="AR739">
            <v>1</v>
          </cell>
          <cell r="AS739">
            <v>42524</v>
          </cell>
          <cell r="AT739" t="str">
            <v>IDU-1806-2015 Contratado Conservacion IDU Arterial BRIGADA DE REACCION VIAL FASE I -</v>
          </cell>
          <cell r="AV739" t="str">
            <v>sc</v>
          </cell>
        </row>
        <row r="740">
          <cell r="AP740">
            <v>524855</v>
          </cell>
          <cell r="AQ740">
            <v>1004234</v>
          </cell>
          <cell r="AR740">
            <v>1</v>
          </cell>
          <cell r="AS740">
            <v>42524</v>
          </cell>
          <cell r="AT740" t="str">
            <v>IDU-1806-2015 Contratado Conservacion IDU Arterial BRIGADA DE REACCION VIAL FASE I -</v>
          </cell>
          <cell r="AV740" t="str">
            <v>sc</v>
          </cell>
        </row>
        <row r="741">
          <cell r="AP741">
            <v>524903</v>
          </cell>
          <cell r="AQ741">
            <v>1006123</v>
          </cell>
          <cell r="AR741">
            <v>1</v>
          </cell>
          <cell r="AS741">
            <v>42524</v>
          </cell>
          <cell r="AT741" t="str">
            <v>IDU-1806-2015 Contratado Conservacion IDU Arterial BRIGADA DE REACCION VIAL FASE I -Anden 1-POLIZA ESTABILIDAD ACTIVA</v>
          </cell>
          <cell r="AV741" t="str">
            <v>sc</v>
          </cell>
        </row>
        <row r="742">
          <cell r="AP742">
            <v>524906</v>
          </cell>
          <cell r="AQ742">
            <v>1001288</v>
          </cell>
          <cell r="AR742">
            <v>1</v>
          </cell>
          <cell r="AS742">
            <v>42524</v>
          </cell>
          <cell r="AT742" t="str">
            <v>IDU-1806-2015 Contratado Conservacion IDU Arterial BRIGADA DE REACCION VIAL FASE I -</v>
          </cell>
          <cell r="AV742" t="str">
            <v>sc</v>
          </cell>
        </row>
        <row r="743">
          <cell r="AP743">
            <v>524908</v>
          </cell>
          <cell r="AQ743">
            <v>1001288</v>
          </cell>
          <cell r="AR743">
            <v>1</v>
          </cell>
          <cell r="AS743">
            <v>42524</v>
          </cell>
          <cell r="AT743" t="str">
            <v>IDU-1806-2015 Contratado Conservacion IDU Arterial BRIGADA DE REACCION VIAL FASE I -</v>
          </cell>
          <cell r="AV743" t="str">
            <v>sc</v>
          </cell>
        </row>
        <row r="744">
          <cell r="AP744">
            <v>524911</v>
          </cell>
          <cell r="AQ744">
            <v>1001161</v>
          </cell>
          <cell r="AR744">
            <v>1</v>
          </cell>
          <cell r="AS744">
            <v>42524</v>
          </cell>
          <cell r="AT744" t="str">
            <v>IDU-1806-2015 Contratado Conservacion IDU Arterial BRIGADA DE REACCION VIAL FASE I -</v>
          </cell>
          <cell r="AV744" t="str">
            <v>sc</v>
          </cell>
        </row>
        <row r="745">
          <cell r="AP745">
            <v>524913</v>
          </cell>
          <cell r="AQ745">
            <v>1001161</v>
          </cell>
          <cell r="AR745">
            <v>1</v>
          </cell>
          <cell r="AS745">
            <v>42524</v>
          </cell>
          <cell r="AT745" t="str">
            <v>IDU-1806-2015 Contratado Conservacion IDU Arterial BRIGADA DE REACCION VIAL FASE I -</v>
          </cell>
          <cell r="AV745" t="str">
            <v>sc</v>
          </cell>
        </row>
        <row r="746">
          <cell r="AP746">
            <v>524916</v>
          </cell>
          <cell r="AQ746">
            <v>1001124</v>
          </cell>
          <cell r="AR746">
            <v>1</v>
          </cell>
          <cell r="AS746">
            <v>42524</v>
          </cell>
          <cell r="AT746" t="str">
            <v>IDU-1806-2015 Contratado Conservacion IDU Arterial BRIGADA DE REACCION VIAL FASE I -</v>
          </cell>
          <cell r="AV746" t="str">
            <v>sc</v>
          </cell>
        </row>
        <row r="747">
          <cell r="AP747">
            <v>524918</v>
          </cell>
          <cell r="AQ747">
            <v>1001124</v>
          </cell>
          <cell r="AR747">
            <v>1</v>
          </cell>
          <cell r="AS747">
            <v>42524</v>
          </cell>
          <cell r="AT747" t="str">
            <v>IDU-1806-2015 Contratado Conservacion IDU Arterial BRIGADA DE REACCION VIAL FASE I -</v>
          </cell>
          <cell r="AV747" t="str">
            <v>sc</v>
          </cell>
        </row>
        <row r="748">
          <cell r="AP748">
            <v>524921</v>
          </cell>
          <cell r="AQ748">
            <v>1006081</v>
          </cell>
          <cell r="AR748">
            <v>1</v>
          </cell>
          <cell r="AS748">
            <v>42524</v>
          </cell>
          <cell r="AT748" t="str">
            <v>IDU-1806-2015 Contratado Conservacion IDU Arterial BRIGADA DE REACCION VIAL FASE I -</v>
          </cell>
          <cell r="AV748" t="str">
            <v>sc</v>
          </cell>
        </row>
        <row r="749">
          <cell r="AP749">
            <v>524924</v>
          </cell>
          <cell r="AQ749">
            <v>1006334</v>
          </cell>
          <cell r="AR749">
            <v>1</v>
          </cell>
          <cell r="AS749">
            <v>42524</v>
          </cell>
          <cell r="AT749" t="str">
            <v>IDU-1806-2015 Contratado Conservacion IDU Arterial BRIGADA DE REACCION VIAL FASE I -Anden 3-POLIZA ESTABILIDAD ACTIVA</v>
          </cell>
          <cell r="AV749" t="str">
            <v>sc</v>
          </cell>
        </row>
        <row r="750">
          <cell r="AP750">
            <v>524927</v>
          </cell>
          <cell r="AQ750">
            <v>1001050</v>
          </cell>
          <cell r="AR750">
            <v>1</v>
          </cell>
          <cell r="AS750">
            <v>42524</v>
          </cell>
          <cell r="AT750" t="str">
            <v>IDU-1806-2015 Contratado Conservacion IDU Arterial BRIGADA DE REACCION VIAL FASE I -</v>
          </cell>
          <cell r="AV750" t="str">
            <v>sc</v>
          </cell>
        </row>
        <row r="751">
          <cell r="AP751">
            <v>524929</v>
          </cell>
          <cell r="AQ751">
            <v>1001050</v>
          </cell>
          <cell r="AR751">
            <v>1</v>
          </cell>
          <cell r="AS751">
            <v>42524</v>
          </cell>
          <cell r="AT751" t="str">
            <v>IDU-1806-2015 Contratado Conservacion IDU Arterial BRIGADA DE REACCION VIAL FASE I -</v>
          </cell>
          <cell r="AV751" t="str">
            <v>sc</v>
          </cell>
        </row>
        <row r="752">
          <cell r="AP752">
            <v>524932</v>
          </cell>
          <cell r="AQ752">
            <v>1000039</v>
          </cell>
          <cell r="AR752">
            <v>1</v>
          </cell>
          <cell r="AS752">
            <v>42524</v>
          </cell>
          <cell r="AT752" t="str">
            <v>IDU-1806-2015 Contratado Conservacion IDU Arterial BRIGADA DE REACCION VIAL FASE I -Anden 3-POLIZA ESTABILIDAD ACTIVA</v>
          </cell>
          <cell r="AV752" t="str">
            <v>sc</v>
          </cell>
        </row>
        <row r="753">
          <cell r="AP753">
            <v>524935</v>
          </cell>
          <cell r="AQ753">
            <v>1001304</v>
          </cell>
          <cell r="AR753">
            <v>1</v>
          </cell>
          <cell r="AS753">
            <v>42524</v>
          </cell>
          <cell r="AT753" t="str">
            <v>IDU-1806-2015 Contratado Conservacion IDU Arterial BRIGADA DE REACCION VIAL FASE I -</v>
          </cell>
          <cell r="AV753" t="str">
            <v>sc</v>
          </cell>
        </row>
        <row r="754">
          <cell r="AP754">
            <v>524937</v>
          </cell>
          <cell r="AQ754">
            <v>1001304</v>
          </cell>
          <cell r="AR754">
            <v>1</v>
          </cell>
          <cell r="AS754">
            <v>42524</v>
          </cell>
          <cell r="AT754" t="str">
            <v>IDU-1806-2015 Contratado Conservacion IDU Arterial BRIGADA DE REACCION VIAL FASE I -</v>
          </cell>
          <cell r="AV754" t="str">
            <v>sc</v>
          </cell>
        </row>
        <row r="755">
          <cell r="AP755">
            <v>524940</v>
          </cell>
          <cell r="AQ755">
            <v>1000649</v>
          </cell>
          <cell r="AR755">
            <v>1</v>
          </cell>
          <cell r="AS755">
            <v>42524</v>
          </cell>
          <cell r="AT755" t="str">
            <v>IDU-1806-2015 Contratado Conservacion IDU Arterial BRIGADA DE REACCION VIAL FASE I -</v>
          </cell>
          <cell r="AV755" t="str">
            <v>sc</v>
          </cell>
        </row>
        <row r="756">
          <cell r="AP756">
            <v>524943</v>
          </cell>
          <cell r="AQ756">
            <v>1000515</v>
          </cell>
          <cell r="AR756">
            <v>1</v>
          </cell>
          <cell r="AS756">
            <v>42524</v>
          </cell>
          <cell r="AT756" t="str">
            <v>IDU-1806-2015 Contratado Conservacion IDU Arterial BRIGADA DE REACCION VIAL FASE I -</v>
          </cell>
          <cell r="AV756" t="str">
            <v>sc</v>
          </cell>
        </row>
        <row r="757">
          <cell r="AP757">
            <v>524946</v>
          </cell>
          <cell r="AQ757">
            <v>1000430</v>
          </cell>
          <cell r="AR757">
            <v>1</v>
          </cell>
          <cell r="AS757">
            <v>42524</v>
          </cell>
          <cell r="AT757" t="str">
            <v>IDU-1806-2015 Contratado Conservacion IDU Arterial BRIGADA DE REACCION VIAL FASE I -Anden 3-POLIZA ESTABILIDAD ACTIVA</v>
          </cell>
          <cell r="AV757" t="str">
            <v>sc</v>
          </cell>
        </row>
        <row r="758">
          <cell r="AP758">
            <v>524949</v>
          </cell>
          <cell r="AQ758">
            <v>1000371</v>
          </cell>
          <cell r="AR758">
            <v>1</v>
          </cell>
          <cell r="AS758">
            <v>42524</v>
          </cell>
          <cell r="AT758" t="str">
            <v>IDU-1806-2015 Contratado Conservacion IDU Arterial BRIGADA DE REACCION VIAL FASE I -Anden 3-POLIZA ESTABILIDAD ACTIVA</v>
          </cell>
          <cell r="AV758" t="str">
            <v>sc</v>
          </cell>
        </row>
        <row r="759">
          <cell r="AP759">
            <v>524952</v>
          </cell>
          <cell r="AQ759">
            <v>1000220</v>
          </cell>
          <cell r="AR759">
            <v>1</v>
          </cell>
          <cell r="AS759">
            <v>42524</v>
          </cell>
          <cell r="AT759" t="str">
            <v>IDU-1806-2015 Contratado Conservacion IDU Arterial BRIGADA DE REACCION VIAL FASE I -Anden 3-POLIZA ESTABILIDAD ACTIVA</v>
          </cell>
          <cell r="AV759" t="str">
            <v>sc</v>
          </cell>
        </row>
        <row r="760">
          <cell r="AP760">
            <v>524955</v>
          </cell>
          <cell r="AQ760">
            <v>1000187</v>
          </cell>
          <cell r="AR760">
            <v>1</v>
          </cell>
          <cell r="AS760">
            <v>42524</v>
          </cell>
          <cell r="AT760" t="str">
            <v>IDU-1806-2015 Contratado Conservacion IDU Arterial BRIGADA DE REACCION VIAL FASE I -Anden 3-POLIZA ESTABILIDAD ACTIVA</v>
          </cell>
          <cell r="AV760" t="str">
            <v>sc</v>
          </cell>
        </row>
        <row r="761">
          <cell r="AP761">
            <v>524958</v>
          </cell>
          <cell r="AQ761">
            <v>1000999</v>
          </cell>
          <cell r="AR761">
            <v>1</v>
          </cell>
          <cell r="AS761">
            <v>42524</v>
          </cell>
          <cell r="AT761" t="str">
            <v>IDU-1806-2015 Contratado Conservacion IDU Arterial BRIGADA DE REACCION VIAL FASE I -</v>
          </cell>
          <cell r="AV761" t="str">
            <v>sc</v>
          </cell>
        </row>
        <row r="762">
          <cell r="AP762">
            <v>524961</v>
          </cell>
          <cell r="AQ762">
            <v>1000087</v>
          </cell>
          <cell r="AR762">
            <v>1</v>
          </cell>
          <cell r="AS762">
            <v>42524</v>
          </cell>
          <cell r="AT762" t="str">
            <v>IDU-1806-2015 Contratado Conservacion IDU Arterial BRIGADA DE REACCION VIAL FASE I -Anden 3-POLIZA ESTABILIDAD ACTIVA</v>
          </cell>
          <cell r="AV762" t="str">
            <v>sc</v>
          </cell>
        </row>
        <row r="763">
          <cell r="AP763">
            <v>524979</v>
          </cell>
          <cell r="AQ763">
            <v>1003997</v>
          </cell>
          <cell r="AR763">
            <v>1</v>
          </cell>
          <cell r="AS763">
            <v>42524</v>
          </cell>
          <cell r="AT763" t="str">
            <v>IDU-1806-2015 Contratado Conservacion IDU Arterial BRIGADA DE REACCION VIAL FASE I -</v>
          </cell>
          <cell r="AV763" t="str">
            <v>sc</v>
          </cell>
        </row>
        <row r="764">
          <cell r="AP764">
            <v>524981</v>
          </cell>
          <cell r="AQ764">
            <v>1003997</v>
          </cell>
          <cell r="AR764">
            <v>1</v>
          </cell>
          <cell r="AS764">
            <v>42760</v>
          </cell>
          <cell r="AT764" t="str">
            <v>SD Terminado Parcheo UAERMV Arterial SD Reporte Ejecución diciembre de 2016-</v>
          </cell>
          <cell r="AV764" t="str">
            <v>sc</v>
          </cell>
        </row>
        <row r="765">
          <cell r="AP765">
            <v>524984</v>
          </cell>
          <cell r="AQ765">
            <v>1003873</v>
          </cell>
          <cell r="AR765">
            <v>1</v>
          </cell>
          <cell r="AS765">
            <v>42524</v>
          </cell>
          <cell r="AT765" t="str">
            <v>IDU-1806-2015 Contratado Conservacion IDU Arterial BRIGADA DE REACCION VIAL FASE I -</v>
          </cell>
          <cell r="AV765" t="str">
            <v>sc</v>
          </cell>
        </row>
        <row r="766">
          <cell r="AP766">
            <v>524986</v>
          </cell>
          <cell r="AQ766">
            <v>1003873</v>
          </cell>
          <cell r="AR766">
            <v>1</v>
          </cell>
          <cell r="AS766">
            <v>42760</v>
          </cell>
          <cell r="AT766" t="str">
            <v>SD Terminado Parcheo UAERMV Arterial SD Reporte Ejecución diciembre de 2016-</v>
          </cell>
          <cell r="AV766" t="str">
            <v>sc</v>
          </cell>
        </row>
        <row r="767">
          <cell r="AP767">
            <v>524989</v>
          </cell>
          <cell r="AQ767">
            <v>1003733</v>
          </cell>
          <cell r="AR767">
            <v>1</v>
          </cell>
          <cell r="AS767">
            <v>42524</v>
          </cell>
          <cell r="AT767" t="str">
            <v>IDU-1806-2015 Contratado Conservacion IDU Arterial BRIGADA DE REACCION VIAL FASE I -</v>
          </cell>
          <cell r="AV767" t="str">
            <v>sc</v>
          </cell>
        </row>
        <row r="768">
          <cell r="AP768">
            <v>524991</v>
          </cell>
          <cell r="AQ768">
            <v>1003733</v>
          </cell>
          <cell r="AR768">
            <v>1</v>
          </cell>
          <cell r="AS768">
            <v>42524</v>
          </cell>
          <cell r="AT768" t="str">
            <v>IDU-1806-2015 Contratado Conservacion IDU Arterial BRIGADA DE REACCION VIAL FASE I -</v>
          </cell>
          <cell r="AV768" t="str">
            <v>sc</v>
          </cell>
        </row>
        <row r="769">
          <cell r="AP769">
            <v>524994</v>
          </cell>
          <cell r="AQ769">
            <v>1003965</v>
          </cell>
          <cell r="AR769">
            <v>1</v>
          </cell>
          <cell r="AS769">
            <v>42524</v>
          </cell>
          <cell r="AT769" t="str">
            <v>IDU-1806-2015 Contratado Conservacion IDU Arterial BRIGADA DE REACCION VIAL FASE I -</v>
          </cell>
          <cell r="AV769" t="str">
            <v>sc</v>
          </cell>
        </row>
        <row r="770">
          <cell r="AP770">
            <v>524996</v>
          </cell>
          <cell r="AQ770">
            <v>1003965</v>
          </cell>
          <cell r="AR770">
            <v>1</v>
          </cell>
          <cell r="AS770">
            <v>42524</v>
          </cell>
          <cell r="AT770" t="str">
            <v>IDU-1806-2015 Contratado Conservacion IDU Arterial BRIGADA DE REACCION VIAL FASE I -</v>
          </cell>
          <cell r="AV770" t="str">
            <v>sc</v>
          </cell>
        </row>
        <row r="771">
          <cell r="AP771">
            <v>525048</v>
          </cell>
          <cell r="AQ771">
            <v>1003788</v>
          </cell>
          <cell r="AR771">
            <v>1</v>
          </cell>
          <cell r="AS771">
            <v>42313</v>
          </cell>
          <cell r="AT771" t="str">
            <v>IDU-69-2008 Terminado Acciones de Movilidad IDU Arterial  -</v>
          </cell>
          <cell r="AV771" t="str">
            <v>sc</v>
          </cell>
        </row>
        <row r="772">
          <cell r="AP772">
            <v>525055</v>
          </cell>
          <cell r="AQ772">
            <v>1003718</v>
          </cell>
          <cell r="AR772">
            <v>1</v>
          </cell>
          <cell r="AS772">
            <v>42313</v>
          </cell>
          <cell r="AT772" t="str">
            <v>IDU-69-2008 Terminado Acciones de Movilidad IDU Arterial  -</v>
          </cell>
          <cell r="AV772" t="str">
            <v>sc</v>
          </cell>
        </row>
        <row r="773">
          <cell r="AP773">
            <v>525058</v>
          </cell>
          <cell r="AQ773">
            <v>1003689</v>
          </cell>
          <cell r="AR773">
            <v>1</v>
          </cell>
          <cell r="AS773">
            <v>42313</v>
          </cell>
          <cell r="AT773" t="str">
            <v>IDU-69-2008 Terminado Acciones de Movilidad IDU Arterial  -</v>
          </cell>
          <cell r="AV773" t="str">
            <v>sc</v>
          </cell>
        </row>
        <row r="774">
          <cell r="AP774">
            <v>525060</v>
          </cell>
          <cell r="AQ774">
            <v>1003689</v>
          </cell>
          <cell r="AR774">
            <v>1</v>
          </cell>
          <cell r="AS774">
            <v>42313</v>
          </cell>
          <cell r="AT774" t="str">
            <v>IDU-69-2008 Terminado Acciones de Movilidad IDU Arterial  -</v>
          </cell>
          <cell r="AV774" t="str">
            <v>sc</v>
          </cell>
        </row>
        <row r="775">
          <cell r="AP775">
            <v>525063</v>
          </cell>
          <cell r="AQ775">
            <v>1003645</v>
          </cell>
          <cell r="AR775">
            <v>1</v>
          </cell>
          <cell r="AS775">
            <v>42313</v>
          </cell>
          <cell r="AT775" t="str">
            <v>IDU-69-2008 Terminado Acciones de Movilidad IDU Arterial  -</v>
          </cell>
          <cell r="AV775" t="str">
            <v>sc</v>
          </cell>
        </row>
        <row r="776">
          <cell r="AP776">
            <v>525065</v>
          </cell>
          <cell r="AQ776">
            <v>1003645</v>
          </cell>
          <cell r="AR776">
            <v>1</v>
          </cell>
          <cell r="AS776">
            <v>42313</v>
          </cell>
          <cell r="AT776" t="str">
            <v>IDU-69-2008 Terminado Acciones de Movilidad IDU Arterial  -</v>
          </cell>
          <cell r="AV776" t="str">
            <v>sc</v>
          </cell>
        </row>
        <row r="777">
          <cell r="AP777">
            <v>525070</v>
          </cell>
          <cell r="AQ777">
            <v>1003583</v>
          </cell>
          <cell r="AR777">
            <v>1</v>
          </cell>
          <cell r="AS777">
            <v>42313</v>
          </cell>
          <cell r="AT777" t="str">
            <v>IDU-69-2008 Terminado Acciones de Movilidad IDU Arterial  -</v>
          </cell>
          <cell r="AV777" t="str">
            <v>sc</v>
          </cell>
        </row>
        <row r="778">
          <cell r="AP778">
            <v>525124</v>
          </cell>
          <cell r="AQ778">
            <v>1001636</v>
          </cell>
          <cell r="AR778">
            <v>1</v>
          </cell>
          <cell r="AS778">
            <v>42342</v>
          </cell>
          <cell r="AT778" t="str">
            <v>IDU-66-2009 Terminado Construcción IDU Arterial  -Anden 1-7 Calzada 2-4 Separador 3-5 Cicloruta 6-POLIZA ESTABILIDAD ACTIVA</v>
          </cell>
          <cell r="AV778" t="str">
            <v>sc</v>
          </cell>
        </row>
        <row r="779">
          <cell r="AP779">
            <v>525127</v>
          </cell>
          <cell r="AQ779">
            <v>1001564</v>
          </cell>
          <cell r="AR779">
            <v>1</v>
          </cell>
          <cell r="AS779">
            <v>42342</v>
          </cell>
          <cell r="AT779" t="str">
            <v>IDU-66-2009 Terminado Construcción IDU Arterial  -Anden 1-7 Calzada 2-4 Separador 3-5 Cicloruta 6-POLIZA ESTABILIDAD ACTIVA</v>
          </cell>
          <cell r="AV779" t="str">
            <v>sc</v>
          </cell>
        </row>
        <row r="780">
          <cell r="AP780">
            <v>525130</v>
          </cell>
          <cell r="AQ780">
            <v>1001502</v>
          </cell>
          <cell r="AR780">
            <v>1</v>
          </cell>
          <cell r="AS780">
            <v>42342</v>
          </cell>
          <cell r="AT780" t="str">
            <v>IDU-66-2009 Terminado Construcción IDU Arterial  -Anden 1-7 Calzada 2-4 Separador 3-5 Cicloruta 6-POLIZA ESTABILIDAD ACTIVA</v>
          </cell>
          <cell r="AV780" t="str">
            <v>sc</v>
          </cell>
        </row>
        <row r="781">
          <cell r="AP781">
            <v>525133</v>
          </cell>
          <cell r="AQ781">
            <v>1001460</v>
          </cell>
          <cell r="AR781">
            <v>1</v>
          </cell>
          <cell r="AS781">
            <v>42342</v>
          </cell>
          <cell r="AT781" t="str">
            <v>IDU-66-2009 Terminado Construcción IDU Arterial  -Anden 1-7 Calzada 2-4 Separador 3-5 Cicloruta 6-POLIZA ESTABILIDAD ACTIVA</v>
          </cell>
          <cell r="AV781" t="str">
            <v>sc</v>
          </cell>
        </row>
        <row r="782">
          <cell r="AP782">
            <v>525144</v>
          </cell>
          <cell r="AQ782">
            <v>1003902</v>
          </cell>
          <cell r="AR782">
            <v>1</v>
          </cell>
          <cell r="AS782">
            <v>42313</v>
          </cell>
          <cell r="AT782" t="str">
            <v>IDU-49-2012 Terminado Acciones de Movilidad IDU Arterial  -</v>
          </cell>
          <cell r="AV782" t="str">
            <v>sc</v>
          </cell>
        </row>
        <row r="783">
          <cell r="AP783">
            <v>525152</v>
          </cell>
          <cell r="AQ783">
            <v>1003969</v>
          </cell>
          <cell r="AR783">
            <v>1</v>
          </cell>
          <cell r="AS783">
            <v>42760</v>
          </cell>
          <cell r="AT783" t="str">
            <v>SD Terminado Parcheo UAERMV Arterial SD Reporte Ejecución diciembre de 2016-</v>
          </cell>
          <cell r="AV783" t="str">
            <v>sc</v>
          </cell>
        </row>
        <row r="784">
          <cell r="AP784">
            <v>525154</v>
          </cell>
          <cell r="AQ784">
            <v>1003969</v>
          </cell>
          <cell r="AR784">
            <v>1</v>
          </cell>
          <cell r="AS784">
            <v>42760</v>
          </cell>
          <cell r="AT784" t="str">
            <v>SD Terminado Parcheo UAERMV Arterial SD Reporte Ejecución diciembre de 2016-</v>
          </cell>
          <cell r="AV784" t="str">
            <v>sc</v>
          </cell>
        </row>
        <row r="785">
          <cell r="AP785">
            <v>525159</v>
          </cell>
          <cell r="AQ785">
            <v>1003850</v>
          </cell>
          <cell r="AR785">
            <v>1</v>
          </cell>
          <cell r="AS785">
            <v>42760</v>
          </cell>
          <cell r="AT785" t="str">
            <v>SD Terminado Parcheo UAERMV Arterial SD Reporte Ejecución diciembre de 2016-</v>
          </cell>
          <cell r="AV785" t="str">
            <v>sc</v>
          </cell>
        </row>
        <row r="786">
          <cell r="AP786">
            <v>525164</v>
          </cell>
          <cell r="AQ786">
            <v>1003803</v>
          </cell>
          <cell r="AR786">
            <v>1</v>
          </cell>
          <cell r="AS786">
            <v>42313</v>
          </cell>
          <cell r="AT786" t="str">
            <v>IDU-49-2012 Terminado Acciones de Movilidad IDU Arterial  -</v>
          </cell>
          <cell r="AV786" t="str">
            <v>sc</v>
          </cell>
        </row>
        <row r="787">
          <cell r="AP787">
            <v>525169</v>
          </cell>
          <cell r="AQ787">
            <v>1003870</v>
          </cell>
          <cell r="AR787">
            <v>1</v>
          </cell>
          <cell r="AS787">
            <v>42313</v>
          </cell>
          <cell r="AT787" t="str">
            <v>IDU-49-2012 Terminado Acciones de Movilidad IDU Arterial  -</v>
          </cell>
          <cell r="AV787" t="str">
            <v>sc</v>
          </cell>
        </row>
        <row r="788">
          <cell r="AP788">
            <v>525172</v>
          </cell>
          <cell r="AQ788">
            <v>1004035</v>
          </cell>
          <cell r="AR788">
            <v>1</v>
          </cell>
          <cell r="AS788">
            <v>42723</v>
          </cell>
          <cell r="AT788" t="str">
            <v>SD Terminado Mantenimiento Periódico UAERMV Arterial SD -</v>
          </cell>
          <cell r="AV788" t="str">
            <v>sc</v>
          </cell>
        </row>
        <row r="789">
          <cell r="AP789">
            <v>525174</v>
          </cell>
          <cell r="AQ789">
            <v>1004035</v>
          </cell>
          <cell r="AR789">
            <v>1</v>
          </cell>
          <cell r="AS789">
            <v>42723</v>
          </cell>
          <cell r="AT789" t="str">
            <v>SD Terminado Mantenimiento Periódico UAERMV Arterial SD -</v>
          </cell>
          <cell r="AV789" t="str">
            <v>sc</v>
          </cell>
        </row>
        <row r="790">
          <cell r="AP790">
            <v>525177</v>
          </cell>
          <cell r="AQ790">
            <v>1006245</v>
          </cell>
          <cell r="AR790">
            <v>1</v>
          </cell>
          <cell r="AS790">
            <v>42313</v>
          </cell>
          <cell r="AT790" t="str">
            <v>IDU-69-2008 Terminado Mantenimiento Periódico IDU Arterial  -</v>
          </cell>
          <cell r="AV790" t="str">
            <v>sc</v>
          </cell>
        </row>
        <row r="791">
          <cell r="AP791">
            <v>525182</v>
          </cell>
          <cell r="AQ791">
            <v>1005482</v>
          </cell>
          <cell r="AR791">
            <v>1</v>
          </cell>
          <cell r="AS791">
            <v>42313</v>
          </cell>
          <cell r="AT791" t="str">
            <v>IDU-69-2008 Terminado Mantenimiento Periódico IDU Arterial  -</v>
          </cell>
          <cell r="AV791" t="str">
            <v>sc</v>
          </cell>
        </row>
        <row r="792">
          <cell r="AP792">
            <v>525184</v>
          </cell>
          <cell r="AQ792">
            <v>1005482</v>
          </cell>
          <cell r="AR792">
            <v>1</v>
          </cell>
          <cell r="AS792">
            <v>42313</v>
          </cell>
          <cell r="AT792" t="str">
            <v>IDU-69-2008 Terminado Mantenimiento Periódico IDU Arterial  -</v>
          </cell>
          <cell r="AV792" t="str">
            <v>sc</v>
          </cell>
        </row>
        <row r="793">
          <cell r="AP793">
            <v>525190</v>
          </cell>
          <cell r="AQ793">
            <v>1005503</v>
          </cell>
          <cell r="AR793">
            <v>1</v>
          </cell>
          <cell r="AS793">
            <v>42313</v>
          </cell>
          <cell r="AT793" t="str">
            <v>IDU-69-2008 Terminado Mantenimiento Periódico IDU Arterial  -</v>
          </cell>
          <cell r="AV793" t="str">
            <v>sc</v>
          </cell>
        </row>
        <row r="794">
          <cell r="AP794">
            <v>525192</v>
          </cell>
          <cell r="AQ794">
            <v>1005503</v>
          </cell>
          <cell r="AR794">
            <v>1</v>
          </cell>
          <cell r="AS794">
            <v>42313</v>
          </cell>
          <cell r="AT794" t="str">
            <v>IDU-69-2008 Terminado Mantenimiento Periódico IDU Arterial  -</v>
          </cell>
          <cell r="AV794" t="str">
            <v>sc</v>
          </cell>
        </row>
        <row r="795">
          <cell r="AP795">
            <v>525195</v>
          </cell>
          <cell r="AQ795">
            <v>1004968</v>
          </cell>
          <cell r="AR795">
            <v>1</v>
          </cell>
          <cell r="AS795">
            <v>42313</v>
          </cell>
          <cell r="AT795" t="str">
            <v>IDU-69-2008 Terminado Mantenimiento Rutinario IDU Arterial  -</v>
          </cell>
          <cell r="AV795" t="str">
            <v>sc</v>
          </cell>
        </row>
        <row r="796">
          <cell r="AP796">
            <v>525200</v>
          </cell>
          <cell r="AQ796">
            <v>1005544</v>
          </cell>
          <cell r="AR796">
            <v>1</v>
          </cell>
          <cell r="AS796">
            <v>42313</v>
          </cell>
          <cell r="AT796" t="str">
            <v>IDU-69-2008 Terminado Mantenimiento Periódico IDU Arterial  -</v>
          </cell>
          <cell r="AV796" t="str">
            <v>sc</v>
          </cell>
        </row>
        <row r="797">
          <cell r="AP797">
            <v>525202</v>
          </cell>
          <cell r="AQ797">
            <v>1005544</v>
          </cell>
          <cell r="AR797">
            <v>1</v>
          </cell>
          <cell r="AS797">
            <v>42313</v>
          </cell>
          <cell r="AT797" t="str">
            <v>IDU-69-2008 Terminado Mantenimiento Periódico IDU Arterial  -</v>
          </cell>
          <cell r="AV797" t="str">
            <v>sc</v>
          </cell>
        </row>
        <row r="798">
          <cell r="AP798">
            <v>525205</v>
          </cell>
          <cell r="AQ798">
            <v>1005608</v>
          </cell>
          <cell r="AR798">
            <v>1</v>
          </cell>
          <cell r="AS798">
            <v>42313</v>
          </cell>
          <cell r="AT798" t="str">
            <v>IDU-69-2008 Terminado Mantenimiento Periódico IDU Arterial  -</v>
          </cell>
          <cell r="AV798" t="str">
            <v>sc</v>
          </cell>
        </row>
        <row r="799">
          <cell r="AP799">
            <v>525207</v>
          </cell>
          <cell r="AQ799">
            <v>1005608</v>
          </cell>
          <cell r="AR799">
            <v>1</v>
          </cell>
          <cell r="AS799">
            <v>42313</v>
          </cell>
          <cell r="AT799" t="str">
            <v>IDU-69-2008 Terminado Mantenimiento Periódico IDU Arterial  -</v>
          </cell>
          <cell r="AV799" t="str">
            <v>sc</v>
          </cell>
        </row>
        <row r="800">
          <cell r="AP800">
            <v>525210</v>
          </cell>
          <cell r="AQ800">
            <v>1005725</v>
          </cell>
          <cell r="AR800">
            <v>1</v>
          </cell>
          <cell r="AS800">
            <v>42313</v>
          </cell>
          <cell r="AT800" t="str">
            <v>IDU-69-2008 Terminado Mantenimiento Periódico IDU Arterial  -</v>
          </cell>
          <cell r="AV800" t="str">
            <v>sc</v>
          </cell>
        </row>
        <row r="801">
          <cell r="AP801">
            <v>525212</v>
          </cell>
          <cell r="AQ801">
            <v>1005725</v>
          </cell>
          <cell r="AR801">
            <v>1</v>
          </cell>
          <cell r="AS801">
            <v>42313</v>
          </cell>
          <cell r="AT801" t="str">
            <v>IDU-69-2008 Terminado Mantenimiento Rutinario IDU Arterial  -</v>
          </cell>
          <cell r="AV801" t="str">
            <v>sc</v>
          </cell>
        </row>
        <row r="802">
          <cell r="AP802">
            <v>525227</v>
          </cell>
          <cell r="AQ802">
            <v>1005358</v>
          </cell>
          <cell r="AR802">
            <v>1</v>
          </cell>
          <cell r="AS802">
            <v>42313</v>
          </cell>
          <cell r="AT802" t="str">
            <v>IDU-69-2008 Terminado Mantenimiento Periódico IDU Arterial  -</v>
          </cell>
          <cell r="AV802" t="str">
            <v>sc</v>
          </cell>
        </row>
        <row r="803">
          <cell r="AP803">
            <v>525229</v>
          </cell>
          <cell r="AQ803">
            <v>1005358</v>
          </cell>
          <cell r="AR803">
            <v>1</v>
          </cell>
          <cell r="AS803">
            <v>42313</v>
          </cell>
          <cell r="AT803" t="str">
            <v>IDU-69-2008 Terminado Mantenimiento Periódico IDU Arterial  -</v>
          </cell>
          <cell r="AV803" t="str">
            <v>sc</v>
          </cell>
        </row>
        <row r="804">
          <cell r="AP804">
            <v>525232</v>
          </cell>
          <cell r="AQ804">
            <v>1005679</v>
          </cell>
          <cell r="AR804">
            <v>1</v>
          </cell>
          <cell r="AS804">
            <v>42313</v>
          </cell>
          <cell r="AT804" t="str">
            <v>IDU-69-2008 Terminado Mantenimiento Periódico IDU Arterial  -</v>
          </cell>
          <cell r="AV804" t="str">
            <v>sc</v>
          </cell>
        </row>
        <row r="805">
          <cell r="AP805">
            <v>525234</v>
          </cell>
          <cell r="AQ805">
            <v>1005679</v>
          </cell>
          <cell r="AR805">
            <v>1</v>
          </cell>
          <cell r="AS805">
            <v>42313</v>
          </cell>
          <cell r="AT805" t="str">
            <v>IDU-69-2008 Terminado Mantenimiento Periódico IDU Arterial  -</v>
          </cell>
          <cell r="AV805" t="str">
            <v>sc</v>
          </cell>
        </row>
        <row r="806">
          <cell r="AP806">
            <v>525240</v>
          </cell>
          <cell r="AQ806">
            <v>1005098</v>
          </cell>
          <cell r="AR806">
            <v>1</v>
          </cell>
          <cell r="AS806">
            <v>42313</v>
          </cell>
          <cell r="AT806" t="str">
            <v>IDU-69-2008 Terminado Mantenimiento Periódico IDU Arterial  -</v>
          </cell>
          <cell r="AV806" t="str">
            <v>sc</v>
          </cell>
        </row>
        <row r="807">
          <cell r="AP807">
            <v>525245</v>
          </cell>
          <cell r="AQ807">
            <v>1005321</v>
          </cell>
          <cell r="AR807">
            <v>1</v>
          </cell>
          <cell r="AS807">
            <v>42313</v>
          </cell>
          <cell r="AT807" t="str">
            <v>IDU-69-2008 Terminado Mantenimiento Periódico IDU Arterial  -</v>
          </cell>
          <cell r="AV807" t="str">
            <v>sc</v>
          </cell>
        </row>
        <row r="808">
          <cell r="AP808">
            <v>525247</v>
          </cell>
          <cell r="AQ808">
            <v>1005321</v>
          </cell>
          <cell r="AR808">
            <v>1</v>
          </cell>
          <cell r="AS808">
            <v>42313</v>
          </cell>
          <cell r="AT808" t="str">
            <v>IDU-69-2008 Terminado Mantenimiento Periódico IDU Arterial  -</v>
          </cell>
          <cell r="AV808" t="str">
            <v>sc</v>
          </cell>
        </row>
        <row r="809">
          <cell r="AP809">
            <v>525250</v>
          </cell>
          <cell r="AQ809">
            <v>1000041</v>
          </cell>
          <cell r="AR809">
            <v>1</v>
          </cell>
          <cell r="AS809">
            <v>42409</v>
          </cell>
          <cell r="AT809" t="str">
            <v>IDU-1686-2014 Terminado Acciones de Movilidad IDU Arterial  -</v>
          </cell>
          <cell r="AV809" t="str">
            <v>sc</v>
          </cell>
        </row>
        <row r="810">
          <cell r="AP810">
            <v>525253</v>
          </cell>
          <cell r="AQ810">
            <v>1000259</v>
          </cell>
          <cell r="AR810">
            <v>1</v>
          </cell>
          <cell r="AS810">
            <v>42409</v>
          </cell>
          <cell r="AT810" t="str">
            <v>IDU-1686-2014 Terminado Acciones de Movilidad IDU Arterial  -</v>
          </cell>
          <cell r="AV810" t="str">
            <v>sc</v>
          </cell>
        </row>
        <row r="811">
          <cell r="AP811">
            <v>525262</v>
          </cell>
          <cell r="AQ811">
            <v>1000131</v>
          </cell>
          <cell r="AR811">
            <v>1</v>
          </cell>
          <cell r="AS811">
            <v>42409</v>
          </cell>
          <cell r="AT811" t="str">
            <v>IDU-1686-2014 Terminado Acciones de Movilidad IDU Arterial  -</v>
          </cell>
          <cell r="AV811" t="str">
            <v>sc</v>
          </cell>
        </row>
        <row r="812">
          <cell r="AP812">
            <v>525271</v>
          </cell>
          <cell r="AQ812">
            <v>1005031</v>
          </cell>
          <cell r="AR812">
            <v>1</v>
          </cell>
          <cell r="AS812">
            <v>42313</v>
          </cell>
          <cell r="AT812" t="str">
            <v>IDU-69-2008 Terminado Mantenimiento Periódico IDU Arterial  -</v>
          </cell>
          <cell r="AV812" t="str">
            <v>sc</v>
          </cell>
        </row>
        <row r="813">
          <cell r="AP813">
            <v>525276</v>
          </cell>
          <cell r="AQ813">
            <v>1005152</v>
          </cell>
          <cell r="AR813">
            <v>1</v>
          </cell>
          <cell r="AS813">
            <v>42313</v>
          </cell>
          <cell r="AT813" t="str">
            <v>IDU-69-2008 Terminado Mantenimiento Periódico IDU Arterial  -</v>
          </cell>
          <cell r="AV813" t="str">
            <v>sc</v>
          </cell>
        </row>
        <row r="814">
          <cell r="AP814">
            <v>525281</v>
          </cell>
          <cell r="AQ814">
            <v>1005231</v>
          </cell>
          <cell r="AR814">
            <v>1</v>
          </cell>
          <cell r="AS814">
            <v>42313</v>
          </cell>
          <cell r="AT814" t="str">
            <v>IDU-69-2008 Terminado Mantenimiento Periódico IDU Arterial  -</v>
          </cell>
          <cell r="AV814" t="str">
            <v>sc</v>
          </cell>
        </row>
        <row r="815">
          <cell r="AP815">
            <v>525326</v>
          </cell>
          <cell r="AQ815">
            <v>1005314</v>
          </cell>
          <cell r="AR815">
            <v>1</v>
          </cell>
          <cell r="AS815">
            <v>42723</v>
          </cell>
          <cell r="AT815" t="str">
            <v>SD Terminado Mantenimiento Periódico UAERMV Arterial SD -</v>
          </cell>
          <cell r="AV815" t="str">
            <v>sc</v>
          </cell>
        </row>
        <row r="816">
          <cell r="AP816">
            <v>525328</v>
          </cell>
          <cell r="AQ816">
            <v>1005314</v>
          </cell>
          <cell r="AR816">
            <v>1</v>
          </cell>
          <cell r="AS816">
            <v>42723</v>
          </cell>
          <cell r="AT816" t="str">
            <v>SD Terminado Mantenimiento Periódico UAERMV Arterial SD -</v>
          </cell>
          <cell r="AV816" t="str">
            <v>sc</v>
          </cell>
        </row>
        <row r="817">
          <cell r="AP817">
            <v>525346</v>
          </cell>
          <cell r="AQ817">
            <v>1005401</v>
          </cell>
          <cell r="AR817">
            <v>1</v>
          </cell>
          <cell r="AS817">
            <v>42723</v>
          </cell>
          <cell r="AT817" t="str">
            <v>SD Terminado Mantenimiento Periódico UAERMV Arterial SD -</v>
          </cell>
          <cell r="AV817" t="str">
            <v>sc</v>
          </cell>
        </row>
        <row r="818">
          <cell r="AP818">
            <v>525348</v>
          </cell>
          <cell r="AQ818">
            <v>1005401</v>
          </cell>
          <cell r="AR818">
            <v>1</v>
          </cell>
          <cell r="AS818">
            <v>42313</v>
          </cell>
          <cell r="AT818" t="str">
            <v>IDU-49-2012 Terminado Acciones de Movilidad IDU Arterial  -</v>
          </cell>
          <cell r="AV818" t="str">
            <v>sc</v>
          </cell>
        </row>
        <row r="819">
          <cell r="AP819">
            <v>525363</v>
          </cell>
          <cell r="AQ819">
            <v>1005139</v>
          </cell>
          <cell r="AR819">
            <v>1</v>
          </cell>
          <cell r="AS819">
            <v>42760</v>
          </cell>
          <cell r="AT819" t="str">
            <v>SD Terminado Parcheo UAERMV Arterial SD Reporte Ejecución diciembre de 2016-</v>
          </cell>
          <cell r="AV819" t="str">
            <v>sc</v>
          </cell>
        </row>
        <row r="820">
          <cell r="AP820">
            <v>525368</v>
          </cell>
          <cell r="AQ820">
            <v>1005069</v>
          </cell>
          <cell r="AR820">
            <v>1</v>
          </cell>
          <cell r="AS820">
            <v>42313</v>
          </cell>
          <cell r="AT820" t="str">
            <v>IDU-49-2012 Terminado Mantenimiento Periódico IDU Arterial  -</v>
          </cell>
          <cell r="AV820" t="str">
            <v>sc</v>
          </cell>
        </row>
        <row r="821">
          <cell r="AP821">
            <v>525381</v>
          </cell>
          <cell r="AQ821">
            <v>1005478</v>
          </cell>
          <cell r="AR821">
            <v>1</v>
          </cell>
          <cell r="AS821">
            <v>42313</v>
          </cell>
          <cell r="AT821" t="str">
            <v>IDU-49-2012 Terminado Acciones de Movilidad IDU Arterial  -</v>
          </cell>
          <cell r="AV821" t="str">
            <v>sc</v>
          </cell>
        </row>
        <row r="822">
          <cell r="AP822">
            <v>525383</v>
          </cell>
          <cell r="AQ822">
            <v>1005478</v>
          </cell>
          <cell r="AR822">
            <v>1</v>
          </cell>
          <cell r="AS822">
            <v>42723</v>
          </cell>
          <cell r="AT822" t="str">
            <v>SD Terminado Mantenimiento Periódico UAERMV Arterial SD -</v>
          </cell>
          <cell r="AV822" t="str">
            <v>sc</v>
          </cell>
        </row>
        <row r="823">
          <cell r="AP823">
            <v>525414</v>
          </cell>
          <cell r="AQ823">
            <v>1003701</v>
          </cell>
          <cell r="AR823">
            <v>1</v>
          </cell>
          <cell r="AS823">
            <v>42313</v>
          </cell>
          <cell r="AT823" t="str">
            <v>IDU-49-2012 Terminado Acciones de Movilidad IDU Arterial  -</v>
          </cell>
          <cell r="AV823" t="str">
            <v>sc</v>
          </cell>
        </row>
        <row r="824">
          <cell r="AP824">
            <v>525454</v>
          </cell>
          <cell r="AQ824">
            <v>1003631</v>
          </cell>
          <cell r="AR824">
            <v>1</v>
          </cell>
          <cell r="AS824">
            <v>42313</v>
          </cell>
          <cell r="AT824" t="str">
            <v>IDU-49-2012 Terminado Acciones de Movilidad IDU Arterial  -</v>
          </cell>
          <cell r="AV824" t="str">
            <v>sc</v>
          </cell>
        </row>
        <row r="825">
          <cell r="AP825">
            <v>525457</v>
          </cell>
          <cell r="AQ825">
            <v>1003594</v>
          </cell>
          <cell r="AR825">
            <v>1</v>
          </cell>
          <cell r="AS825">
            <v>42723</v>
          </cell>
          <cell r="AT825" t="str">
            <v>SD Terminado Mantenimiento Periódico UAERMV Arterial SD -</v>
          </cell>
          <cell r="AV825" t="str">
            <v>sc</v>
          </cell>
        </row>
        <row r="826">
          <cell r="AP826">
            <v>525516</v>
          </cell>
          <cell r="AQ826">
            <v>1004815</v>
          </cell>
          <cell r="AR826">
            <v>1</v>
          </cell>
          <cell r="AS826">
            <v>42723</v>
          </cell>
          <cell r="AT826" t="str">
            <v>SD Terminado Mantenimiento Periódico UAERMV Arterial SD -</v>
          </cell>
          <cell r="AV826" t="str">
            <v>sc</v>
          </cell>
        </row>
        <row r="827">
          <cell r="AP827">
            <v>525538</v>
          </cell>
          <cell r="AQ827">
            <v>1004208</v>
          </cell>
          <cell r="AR827">
            <v>1</v>
          </cell>
          <cell r="AS827">
            <v>42313</v>
          </cell>
          <cell r="AT827" t="str">
            <v>IDU-1686-2014 Terminado Rehabilitación IDU Arterial  -Calzada12-POLIZA ESTABILIDAD ACTIVA</v>
          </cell>
          <cell r="AV827" t="str">
            <v>sc</v>
          </cell>
        </row>
        <row r="828">
          <cell r="AP828">
            <v>525549</v>
          </cell>
          <cell r="AQ828">
            <v>1004194</v>
          </cell>
          <cell r="AR828">
            <v>1</v>
          </cell>
          <cell r="AS828">
            <v>42313</v>
          </cell>
          <cell r="AT828" t="str">
            <v>IDU-1686-2014 Terminado Rehabilitación IDU Arterial  -Calzada12-POLIZA ESTABILIDAD ACTIVA</v>
          </cell>
          <cell r="AV828" t="str">
            <v>sc</v>
          </cell>
        </row>
        <row r="829">
          <cell r="AP829">
            <v>525551</v>
          </cell>
          <cell r="AQ829">
            <v>1004194</v>
          </cell>
          <cell r="AR829">
            <v>1</v>
          </cell>
          <cell r="AS829">
            <v>42313</v>
          </cell>
          <cell r="AT829" t="str">
            <v>IDU-083-2012 Terminado Mantenimiento Periódico IDU Arterial  -Calzada12-POLIZA ESTABILIDAD ACTIVA</v>
          </cell>
          <cell r="AV829" t="str">
            <v>sc</v>
          </cell>
        </row>
        <row r="830">
          <cell r="AP830">
            <v>525555</v>
          </cell>
          <cell r="AQ830">
            <v>1004194</v>
          </cell>
          <cell r="AR830">
            <v>1</v>
          </cell>
          <cell r="AS830">
            <v>42313</v>
          </cell>
          <cell r="AT830" t="str">
            <v>IDU-1686-2014 Terminado Rehabilitación IDU Arterial  -Calzada12-POLIZA ESTABILIDAD ACTIVA</v>
          </cell>
          <cell r="AV830" t="str">
            <v>sc</v>
          </cell>
        </row>
        <row r="831">
          <cell r="AP831">
            <v>525568</v>
          </cell>
          <cell r="AQ831">
            <v>1004178</v>
          </cell>
          <cell r="AR831">
            <v>1</v>
          </cell>
          <cell r="AS831">
            <v>42313</v>
          </cell>
          <cell r="AT831" t="str">
            <v>IDU-083-2012 Terminado Mantenimiento Periódico IDU Arterial  -Calzada12-POLIZA ESTABILIDAD ACTIVA</v>
          </cell>
          <cell r="AV831" t="str">
            <v>sc</v>
          </cell>
        </row>
        <row r="832">
          <cell r="AP832">
            <v>525778</v>
          </cell>
          <cell r="AQ832">
            <v>1004669</v>
          </cell>
          <cell r="AR832">
            <v>1</v>
          </cell>
          <cell r="AS832">
            <v>41096</v>
          </cell>
          <cell r="AT832" t="str">
            <v>CONV-009-2011 Terminado Mantenimiento Periódico UAERMV Arterial  -</v>
          </cell>
          <cell r="AV832" t="str">
            <v>sc</v>
          </cell>
        </row>
        <row r="833">
          <cell r="AP833">
            <v>525780</v>
          </cell>
          <cell r="AQ833">
            <v>1004669</v>
          </cell>
          <cell r="AR833">
            <v>1</v>
          </cell>
          <cell r="AS833">
            <v>41096</v>
          </cell>
          <cell r="AT833" t="str">
            <v>CONV-009-2011 Terminado Mantenimiento Periódico UAERMV Arterial  -</v>
          </cell>
          <cell r="AV833" t="str">
            <v>sc</v>
          </cell>
        </row>
        <row r="834">
          <cell r="AP834">
            <v>525782</v>
          </cell>
          <cell r="AQ834">
            <v>1004669</v>
          </cell>
          <cell r="AR834">
            <v>1</v>
          </cell>
          <cell r="AS834">
            <v>42313</v>
          </cell>
          <cell r="AT834" t="str">
            <v>IDU-1686-2014 Terminado Rehabilitación IDU Arterial  -</v>
          </cell>
          <cell r="AV834" t="str">
            <v>sc</v>
          </cell>
        </row>
        <row r="835">
          <cell r="AP835">
            <v>525784</v>
          </cell>
          <cell r="AQ835">
            <v>1004669</v>
          </cell>
          <cell r="AR835">
            <v>1</v>
          </cell>
          <cell r="AS835">
            <v>41096</v>
          </cell>
          <cell r="AT835" t="str">
            <v>CONV-009-2011 Terminado Mantenimiento Periódico UAERMV Arterial  -</v>
          </cell>
          <cell r="AV835" t="str">
            <v>sc</v>
          </cell>
        </row>
        <row r="836">
          <cell r="AP836">
            <v>525786</v>
          </cell>
          <cell r="AQ836">
            <v>1004669</v>
          </cell>
          <cell r="AR836">
            <v>1</v>
          </cell>
          <cell r="AS836">
            <v>41096</v>
          </cell>
          <cell r="AT836" t="str">
            <v>CONV-009-2011 Terminado Mantenimiento Periódico UAERMV Arterial  -</v>
          </cell>
          <cell r="AV836" t="str">
            <v>sc</v>
          </cell>
        </row>
        <row r="837">
          <cell r="AP837">
            <v>525788</v>
          </cell>
          <cell r="AQ837">
            <v>1004669</v>
          </cell>
          <cell r="AR837">
            <v>1</v>
          </cell>
          <cell r="AS837">
            <v>42313</v>
          </cell>
          <cell r="AT837" t="str">
            <v>IDU-1686-2014 Terminado Mantenimiento Periódico IDU Arterial  -</v>
          </cell>
          <cell r="AV837" t="str">
            <v>sc</v>
          </cell>
        </row>
        <row r="838">
          <cell r="AP838">
            <v>525948</v>
          </cell>
          <cell r="AQ838">
            <v>1004014</v>
          </cell>
          <cell r="AR838">
            <v>1</v>
          </cell>
          <cell r="AS838">
            <v>42313</v>
          </cell>
          <cell r="AT838" t="str">
            <v>IDU-69-2008 Terminado Acciones de Movilidad IDU Arterial  -</v>
          </cell>
          <cell r="AV838" t="str">
            <v>sc</v>
          </cell>
        </row>
        <row r="839">
          <cell r="AP839">
            <v>526966</v>
          </cell>
          <cell r="AQ839">
            <v>1004359</v>
          </cell>
          <cell r="AR839">
            <v>1</v>
          </cell>
          <cell r="AS839">
            <v>42503</v>
          </cell>
          <cell r="AT839" t="str">
            <v>IDU-1810-2013 Terminado Mantenimiento Periódico IDU Arterial  --POLIZA ESTABILIDAD ACTIVA</v>
          </cell>
          <cell r="AV839" t="str">
            <v>sc</v>
          </cell>
        </row>
        <row r="840">
          <cell r="AP840">
            <v>526968</v>
          </cell>
          <cell r="AQ840">
            <v>1004359</v>
          </cell>
          <cell r="AR840">
            <v>1</v>
          </cell>
          <cell r="AS840">
            <v>42503</v>
          </cell>
          <cell r="AT840" t="str">
            <v>IDU-1810-2013 Terminado Mantenimiento Periódico IDU Arterial  --POLIZA ESTABILIDAD ACTIVA</v>
          </cell>
          <cell r="AV840" t="str">
            <v>sc</v>
          </cell>
        </row>
        <row r="841">
          <cell r="AP841">
            <v>527368</v>
          </cell>
          <cell r="AQ841">
            <v>1006469</v>
          </cell>
          <cell r="AR841">
            <v>1</v>
          </cell>
          <cell r="AS841">
            <v>42412</v>
          </cell>
          <cell r="AT841" t="str">
            <v>IDU-1806-2015 Contratado Mantenimiento Periódico IDU Arterial BRIGADA DE REACCIÓN VIAL -Puente 8-POLIZA ESTABILIDAD ACTIVA</v>
          </cell>
          <cell r="AV841" t="str">
            <v>sc</v>
          </cell>
        </row>
        <row r="842">
          <cell r="AP842">
            <v>527376</v>
          </cell>
          <cell r="AQ842">
            <v>1006465</v>
          </cell>
          <cell r="AR842">
            <v>1</v>
          </cell>
          <cell r="AS842">
            <v>42412</v>
          </cell>
          <cell r="AT842" t="str">
            <v>IDU-1806-2015 Contratado Mantenimiento Periódico IDU Arterial BRIGADA DE REACCIÓN VIAL -Puente 4-POLIZA ESTABILIDAD ACTIVA</v>
          </cell>
          <cell r="AV842" t="str">
            <v>sc</v>
          </cell>
        </row>
        <row r="843">
          <cell r="AP843">
            <v>528193</v>
          </cell>
          <cell r="AQ843">
            <v>1006493</v>
          </cell>
          <cell r="AR843">
            <v>1</v>
          </cell>
          <cell r="AS843">
            <v>42342</v>
          </cell>
          <cell r="AT843" t="str">
            <v>IDU-66-2009 Terminado Construcción IDU Arterial  -Anden 1-7 Calzada 2-4 Separador 3-5 Cicloruta 6-POLIZA ESTABILIDAD ACTIVA</v>
          </cell>
          <cell r="AV843" t="str">
            <v>sc</v>
          </cell>
        </row>
        <row r="844">
          <cell r="AP844">
            <v>528195</v>
          </cell>
          <cell r="AQ844">
            <v>1006493</v>
          </cell>
          <cell r="AR844">
            <v>1</v>
          </cell>
          <cell r="AS844">
            <v>42313</v>
          </cell>
          <cell r="AT844" t="str">
            <v>IDU-49-2012 Terminado Acciones de Movilidad IDU Arterial  -Anden 1-7 Calzada 2-4 Separador 3-5 Cicloruta 6-POLIZA ESTABILIDAD ACTIVA</v>
          </cell>
          <cell r="AV844" t="str">
            <v>sc</v>
          </cell>
        </row>
        <row r="845">
          <cell r="AP845">
            <v>529171</v>
          </cell>
          <cell r="AQ845">
            <v>1003609</v>
          </cell>
          <cell r="AR845">
            <v>1</v>
          </cell>
          <cell r="AS845">
            <v>42313</v>
          </cell>
          <cell r="AT845" t="str">
            <v>IDU-49-2012 Terminado Mantenimiento Periódico IDU Arterial  -</v>
          </cell>
          <cell r="AV845" t="str">
            <v>sc</v>
          </cell>
        </row>
        <row r="846">
          <cell r="AP846">
            <v>529307</v>
          </cell>
          <cell r="AQ846">
            <v>1006495</v>
          </cell>
          <cell r="AR846">
            <v>1</v>
          </cell>
          <cell r="AS846">
            <v>41563</v>
          </cell>
          <cell r="AT846" t="str">
            <v>SD Terminado Mantenimiento Periódico UAERMV Circuito Movilidad  -</v>
          </cell>
          <cell r="AV846" t="str">
            <v>INTERVENCION UAERMV Mantenimiento Periódico Fecha Reporte 15/10/2013</v>
          </cell>
        </row>
        <row r="847">
          <cell r="AP847">
            <v>529761</v>
          </cell>
          <cell r="AQ847">
            <v>1004376</v>
          </cell>
          <cell r="AR847">
            <v>1</v>
          </cell>
          <cell r="AS847">
            <v>42503</v>
          </cell>
          <cell r="AT847" t="str">
            <v>IDU-1810-2013 Terminado Mantenimiento Periódico IDU Arterial  --POLIZA ESTABILIDAD ACTIVA</v>
          </cell>
          <cell r="AV847" t="str">
            <v>sc</v>
          </cell>
        </row>
        <row r="848">
          <cell r="AP848">
            <v>529763</v>
          </cell>
          <cell r="AQ848">
            <v>1004376</v>
          </cell>
          <cell r="AR848">
            <v>1</v>
          </cell>
          <cell r="AS848">
            <v>42503</v>
          </cell>
          <cell r="AT848" t="str">
            <v>IDU-1810-2013 Terminado Mantenimiento Periódico IDU Arterial  --POLIZA ESTABILIDAD ACTIVA</v>
          </cell>
          <cell r="AV848" t="str">
            <v>sc</v>
          </cell>
        </row>
        <row r="849">
          <cell r="AP849">
            <v>529919</v>
          </cell>
          <cell r="AQ849">
            <v>1006336</v>
          </cell>
          <cell r="AR849">
            <v>1</v>
          </cell>
          <cell r="AS849">
            <v>42313</v>
          </cell>
          <cell r="AT849" t="str">
            <v>IDU-69-2008 Terminado Reconstrucción IDU Circuito Movilidad  -</v>
          </cell>
          <cell r="AV849" t="str">
            <v>INTERVENCION IDU IDU-069-2008 Reconstruccion Fecha Reporte 4/11/2015</v>
          </cell>
        </row>
        <row r="850">
          <cell r="AP850">
            <v>530018</v>
          </cell>
          <cell r="AQ850">
            <v>1005818</v>
          </cell>
          <cell r="AR850">
            <v>1</v>
          </cell>
          <cell r="AS850">
            <v>42412</v>
          </cell>
          <cell r="AT850" t="str">
            <v>IDU-1806-2015 Contratado Mantenimiento Periódico IDU Arterial BRIGADA DE REACCIÓN VIAL -</v>
          </cell>
          <cell r="AV850" t="str">
            <v>sc</v>
          </cell>
        </row>
        <row r="851">
          <cell r="AP851">
            <v>530020</v>
          </cell>
          <cell r="AQ851">
            <v>1005818</v>
          </cell>
          <cell r="AR851">
            <v>1</v>
          </cell>
          <cell r="AS851">
            <v>42412</v>
          </cell>
          <cell r="AT851" t="str">
            <v>IDU-1806-2015 Contratado Mantenimiento Periódico IDU Arterial BRIGADA DE REACCIÓN VIAL -</v>
          </cell>
          <cell r="AV851" t="str">
            <v>sc</v>
          </cell>
        </row>
        <row r="852">
          <cell r="AP852">
            <v>530022</v>
          </cell>
          <cell r="AQ852">
            <v>1005818</v>
          </cell>
          <cell r="AR852">
            <v>1</v>
          </cell>
          <cell r="AS852">
            <v>42412</v>
          </cell>
          <cell r="AT852" t="str">
            <v>IDU-1806-2015 Contratado Mantenimiento Periódico IDU Arterial BRIGADA DE REACCIÓN VIAL -</v>
          </cell>
          <cell r="AV852" t="str">
            <v>sc</v>
          </cell>
        </row>
        <row r="853">
          <cell r="AP853">
            <v>530024</v>
          </cell>
          <cell r="AQ853">
            <v>1005818</v>
          </cell>
          <cell r="AR853">
            <v>1</v>
          </cell>
          <cell r="AS853">
            <v>42412</v>
          </cell>
          <cell r="AT853" t="str">
            <v>IDU-1806-2015 Contratado Mantenimiento Periódico IDU Arterial BRIGADA DE REACCIÓN VIAL -</v>
          </cell>
          <cell r="AV853" t="str">
            <v>sc</v>
          </cell>
        </row>
        <row r="854">
          <cell r="AP854">
            <v>530113</v>
          </cell>
          <cell r="AQ854">
            <v>1006357</v>
          </cell>
          <cell r="AR854">
            <v>1</v>
          </cell>
          <cell r="AS854">
            <v>42313</v>
          </cell>
          <cell r="AT854" t="str">
            <v>IDU-69-2008 Terminado Acciones de Movilidad IDU Arterial  -Anden 1 Puente 6-POLIZA ESTABILIDAD ACTIVA</v>
          </cell>
          <cell r="AV854" t="str">
            <v>sc</v>
          </cell>
        </row>
        <row r="855">
          <cell r="AP855">
            <v>530411</v>
          </cell>
          <cell r="AQ855">
            <v>1006512</v>
          </cell>
          <cell r="AR855">
            <v>1</v>
          </cell>
          <cell r="AS855">
            <v>42661</v>
          </cell>
          <cell r="AT855" t="str">
            <v>SD Terminado Mantenimiento Periódico UAERMV Arterial SD Aclaración reporte ejecución mayo 2016-</v>
          </cell>
          <cell r="AV855" t="str">
            <v>sc</v>
          </cell>
        </row>
        <row r="856">
          <cell r="AP856">
            <v>530448</v>
          </cell>
          <cell r="AQ856">
            <v>1006511</v>
          </cell>
          <cell r="AR856">
            <v>1</v>
          </cell>
          <cell r="AS856">
            <v>42474</v>
          </cell>
          <cell r="AT856" t="str">
            <v>IDU-1806-2015 Terminado Acciones de Movilidad IDU Arterial BRIGADA FASE I - MVA NO TRONCAL Y SITP -</v>
          </cell>
          <cell r="AV856" t="str">
            <v>sc</v>
          </cell>
        </row>
        <row r="857">
          <cell r="AP857">
            <v>530839</v>
          </cell>
          <cell r="AQ857">
            <v>1006513</v>
          </cell>
          <cell r="AR857">
            <v>1</v>
          </cell>
          <cell r="AS857">
            <v>42524</v>
          </cell>
          <cell r="AT857" t="str">
            <v>IDU-1806-2015 Contratado Conservacion IDU Arterial BRIGADA DE REACCION VIAL FASE I -</v>
          </cell>
          <cell r="AV857" t="str">
            <v>sc</v>
          </cell>
        </row>
        <row r="858">
          <cell r="AP858">
            <v>530841</v>
          </cell>
          <cell r="AQ858">
            <v>1006513</v>
          </cell>
          <cell r="AR858">
            <v>1</v>
          </cell>
          <cell r="AS858">
            <v>42524</v>
          </cell>
          <cell r="AT858" t="str">
            <v>IDU-1806-2015 Contratado Conservacion IDU Arterial BRIGADA DE REACCION VIAL FASE I -</v>
          </cell>
          <cell r="AV858" t="str">
            <v>sc</v>
          </cell>
        </row>
        <row r="859">
          <cell r="AP859">
            <v>530843</v>
          </cell>
          <cell r="AQ859">
            <v>1006513</v>
          </cell>
          <cell r="AR859">
            <v>1</v>
          </cell>
          <cell r="AS859">
            <v>42524</v>
          </cell>
          <cell r="AT859" t="str">
            <v>IDU-1806-2015 Contratado Conservacion IDU Arterial BRIGADA DE REACCION VIAL FASE I -</v>
          </cell>
          <cell r="AV859" t="str">
            <v>sc</v>
          </cell>
        </row>
        <row r="860">
          <cell r="AP860">
            <v>530845</v>
          </cell>
          <cell r="AQ860">
            <v>1006513</v>
          </cell>
          <cell r="AR860">
            <v>1</v>
          </cell>
          <cell r="AS860">
            <v>42524</v>
          </cell>
          <cell r="AT860" t="str">
            <v>IDU-1806-2015 Contratado Conservacion IDU Arterial BRIGADA DE REACCION VIAL FASE I -</v>
          </cell>
          <cell r="AV860" t="str">
            <v>sc</v>
          </cell>
        </row>
        <row r="861">
          <cell r="AP861">
            <v>531258</v>
          </cell>
          <cell r="AQ861">
            <v>1006249</v>
          </cell>
          <cell r="AR861">
            <v>1</v>
          </cell>
          <cell r="AS861">
            <v>42412</v>
          </cell>
          <cell r="AT861" t="str">
            <v>IDU-1806-2015 Contratado Mantenimiento Periódico IDU Arterial BRIGADA DE REACCIÓN VIAL -Puente 12-POLIZA ESTABILIDAD ACTIVA</v>
          </cell>
          <cell r="AV861" t="str">
            <v>sc</v>
          </cell>
        </row>
        <row r="862">
          <cell r="AP862">
            <v>531261</v>
          </cell>
          <cell r="AQ862">
            <v>1005803</v>
          </cell>
          <cell r="AR862">
            <v>1</v>
          </cell>
          <cell r="AS862">
            <v>42412</v>
          </cell>
          <cell r="AT862" t="str">
            <v>IDU-1806-2015 Contratado Mantenimiento Periódico IDU Arterial BRIGADA DE REACCIÓN VIAL -Puente 12-POLIZA ESTABILIDAD ACTIVA</v>
          </cell>
          <cell r="AV862" t="str">
            <v>sc</v>
          </cell>
        </row>
        <row r="863">
          <cell r="AP863">
            <v>531264</v>
          </cell>
          <cell r="AQ863">
            <v>1001776</v>
          </cell>
          <cell r="AR863">
            <v>1</v>
          </cell>
          <cell r="AS863">
            <v>42342</v>
          </cell>
          <cell r="AT863" t="str">
            <v>IDU-66-2009 Terminado Construcción IDU Arterial  -Anden 1-7 Calzada 2-4 Separador 3-5 Cicloruta 6-POLIZA ESTABILIDAD ACTIVA</v>
          </cell>
          <cell r="AV863" t="str">
            <v>sc</v>
          </cell>
        </row>
        <row r="864">
          <cell r="AP864">
            <v>531407</v>
          </cell>
          <cell r="AQ864">
            <v>1006679</v>
          </cell>
          <cell r="AR864">
            <v>1</v>
          </cell>
          <cell r="AS864">
            <v>42534</v>
          </cell>
          <cell r="AT864" t="str">
            <v>IDU-1806-2015 Terminado Acciones de Movilidad IDU Arterial BRIGADA FASE I - MVA NO TRONCAL Y SITP -</v>
          </cell>
          <cell r="AV864" t="str">
            <v>sc</v>
          </cell>
        </row>
        <row r="865">
          <cell r="AP865">
            <v>531442</v>
          </cell>
          <cell r="AQ865">
            <v>1006694</v>
          </cell>
          <cell r="AR865">
            <v>1</v>
          </cell>
          <cell r="AS865">
            <v>42731</v>
          </cell>
          <cell r="AT865" t="str">
            <v>SD Reservado Mantenimiento Periódico IDU Circuito Movilidad EJECUCION SITP 2016 -</v>
          </cell>
          <cell r="AV865" t="str">
            <v>RESERVADO IDU 2016</v>
          </cell>
        </row>
        <row r="866">
          <cell r="AP866">
            <v>533955</v>
          </cell>
          <cell r="AQ866">
            <v>1006770</v>
          </cell>
          <cell r="AR866">
            <v>1</v>
          </cell>
          <cell r="AS866">
            <v>42313</v>
          </cell>
          <cell r="AT866" t="str">
            <v>IDU-083-2012 Terminado Mantenimiento Periódico IDU Local  -Calzada2-POLIZA ESTABILIDAD ACTIVA</v>
          </cell>
          <cell r="AV866" t="str">
            <v>POLIZA ESTABILIDAD ACTIVA IDU 083/12 VENCE EN 21/12/2019</v>
          </cell>
        </row>
        <row r="867">
          <cell r="AP867">
            <v>601046</v>
          </cell>
          <cell r="AQ867">
            <v>1002314</v>
          </cell>
          <cell r="AR867">
            <v>1</v>
          </cell>
          <cell r="AS867">
            <v>42342</v>
          </cell>
          <cell r="AT867" t="str">
            <v>IDU-66-2009 Terminado Construcción IDU Arterial  -Anden 1-5 Calzada 2-4-POLIZA ESTABILIDAD ACTIVA</v>
          </cell>
          <cell r="AV867" t="str">
            <v>sc</v>
          </cell>
        </row>
        <row r="868">
          <cell r="AP868">
            <v>601540</v>
          </cell>
          <cell r="AQ868">
            <v>1005452</v>
          </cell>
          <cell r="AR868">
            <v>1</v>
          </cell>
          <cell r="AS868">
            <v>42342</v>
          </cell>
          <cell r="AT868" t="str">
            <v>IDU-71-2009  Terminado Construcción IDU Arterial  -Anden 1 Puente 6-POLIZA ESTABILIDAD ACTIVA</v>
          </cell>
          <cell r="AV868" t="str">
            <v>sc</v>
          </cell>
        </row>
        <row r="869">
          <cell r="AP869">
            <v>601542</v>
          </cell>
          <cell r="AQ869">
            <v>1005452</v>
          </cell>
          <cell r="AR869">
            <v>1</v>
          </cell>
          <cell r="AS869">
            <v>41464</v>
          </cell>
          <cell r="AT869" t="str">
            <v>SD Terminado Acciones de Movilidad UAERMV Arterial  -Anden 1 Puente 6-POLIZA ESTABILIDAD ACTIVA</v>
          </cell>
          <cell r="AV869" t="str">
            <v>sc</v>
          </cell>
        </row>
        <row r="870">
          <cell r="AP870">
            <v>601684</v>
          </cell>
          <cell r="AQ870">
            <v>1001917</v>
          </cell>
          <cell r="AR870">
            <v>1</v>
          </cell>
          <cell r="AS870">
            <v>42503</v>
          </cell>
          <cell r="AT870" t="str">
            <v>IDU-1810-2013 Terminado Diagnostico IDU Arterial  -</v>
          </cell>
          <cell r="AV870" t="str">
            <v>sc</v>
          </cell>
        </row>
        <row r="871">
          <cell r="AP871">
            <v>601688</v>
          </cell>
          <cell r="AQ871">
            <v>1001917</v>
          </cell>
          <cell r="AR871">
            <v>1</v>
          </cell>
          <cell r="AS871">
            <v>42503</v>
          </cell>
          <cell r="AT871" t="str">
            <v>IDU-1810-2013 Terminado Diagnostico IDU Arterial  -</v>
          </cell>
          <cell r="AV871" t="str">
            <v>sc</v>
          </cell>
        </row>
        <row r="872">
          <cell r="AP872">
            <v>601691</v>
          </cell>
          <cell r="AQ872">
            <v>1001929</v>
          </cell>
          <cell r="AR872">
            <v>1</v>
          </cell>
          <cell r="AS872">
            <v>42503</v>
          </cell>
          <cell r="AT872" t="str">
            <v>IDU-1810-2013 Terminado Diagnostico IDU Arterial  -</v>
          </cell>
          <cell r="AV872" t="str">
            <v>sc</v>
          </cell>
        </row>
        <row r="873">
          <cell r="AP873">
            <v>601695</v>
          </cell>
          <cell r="AQ873">
            <v>1001929</v>
          </cell>
          <cell r="AR873">
            <v>1</v>
          </cell>
          <cell r="AS873">
            <v>42503</v>
          </cell>
          <cell r="AT873" t="str">
            <v>IDU-1810-2013 Terminado Diagnostico IDU Arterial  -</v>
          </cell>
          <cell r="AV873" t="str">
            <v>sc</v>
          </cell>
        </row>
        <row r="874">
          <cell r="AP874">
            <v>601698</v>
          </cell>
          <cell r="AQ874">
            <v>1001942</v>
          </cell>
          <cell r="AR874">
            <v>1</v>
          </cell>
          <cell r="AS874">
            <v>42503</v>
          </cell>
          <cell r="AT874" t="str">
            <v>IDU-1810-2013 Terminado Diagnostico IDU Arterial  -</v>
          </cell>
          <cell r="AV874" t="str">
            <v>sc</v>
          </cell>
        </row>
        <row r="875">
          <cell r="AP875">
            <v>601702</v>
          </cell>
          <cell r="AQ875">
            <v>1001942</v>
          </cell>
          <cell r="AR875">
            <v>1</v>
          </cell>
          <cell r="AS875">
            <v>42503</v>
          </cell>
          <cell r="AT875" t="str">
            <v>IDU-1810-2013 Terminado Diagnostico IDU Arterial  -</v>
          </cell>
          <cell r="AV875" t="str">
            <v>sc</v>
          </cell>
        </row>
        <row r="876">
          <cell r="AP876">
            <v>601705</v>
          </cell>
          <cell r="AQ876">
            <v>1001952</v>
          </cell>
          <cell r="AR876">
            <v>1</v>
          </cell>
          <cell r="AS876">
            <v>42503</v>
          </cell>
          <cell r="AT876" t="str">
            <v>IDU-1810-2013 Terminado Diagnostico IDU Arterial  -</v>
          </cell>
          <cell r="AV876" t="str">
            <v>sc</v>
          </cell>
        </row>
        <row r="877">
          <cell r="AP877">
            <v>601709</v>
          </cell>
          <cell r="AQ877">
            <v>1001952</v>
          </cell>
          <cell r="AR877">
            <v>1</v>
          </cell>
          <cell r="AS877">
            <v>42503</v>
          </cell>
          <cell r="AT877" t="str">
            <v>IDU-1810-2013 Terminado Diagnostico IDU Arterial  -</v>
          </cell>
          <cell r="AV877" t="str">
            <v>sc</v>
          </cell>
        </row>
        <row r="878">
          <cell r="AP878">
            <v>601712</v>
          </cell>
          <cell r="AQ878">
            <v>1001967</v>
          </cell>
          <cell r="AR878">
            <v>1</v>
          </cell>
          <cell r="AS878">
            <v>42503</v>
          </cell>
          <cell r="AT878" t="str">
            <v>IDU-1810-2013 Terminado Diagnostico IDU Arterial  -</v>
          </cell>
          <cell r="AV878" t="str">
            <v>sc</v>
          </cell>
        </row>
        <row r="879">
          <cell r="AP879">
            <v>601716</v>
          </cell>
          <cell r="AQ879">
            <v>1001967</v>
          </cell>
          <cell r="AR879">
            <v>1</v>
          </cell>
          <cell r="AS879">
            <v>42503</v>
          </cell>
          <cell r="AT879" t="str">
            <v>IDU-1810-2013 Terminado Diagnostico IDU Arterial  -</v>
          </cell>
          <cell r="AV879" t="str">
            <v>sc</v>
          </cell>
        </row>
        <row r="880">
          <cell r="AP880">
            <v>601719</v>
          </cell>
          <cell r="AQ880">
            <v>1001978</v>
          </cell>
          <cell r="AR880">
            <v>1</v>
          </cell>
          <cell r="AS880">
            <v>42503</v>
          </cell>
          <cell r="AT880" t="str">
            <v>IDU-1810-2013 Terminado Diagnostico IDU Arterial  -</v>
          </cell>
          <cell r="AV880" t="str">
            <v>sc</v>
          </cell>
        </row>
        <row r="881">
          <cell r="AP881">
            <v>601723</v>
          </cell>
          <cell r="AQ881">
            <v>1001978</v>
          </cell>
          <cell r="AR881">
            <v>1</v>
          </cell>
          <cell r="AS881">
            <v>42503</v>
          </cell>
          <cell r="AT881" t="str">
            <v>IDU-1810-2013 Terminado Diagnostico IDU Arterial  -</v>
          </cell>
          <cell r="AV881" t="str">
            <v>sc</v>
          </cell>
        </row>
        <row r="882">
          <cell r="AP882">
            <v>601726</v>
          </cell>
          <cell r="AQ882">
            <v>1001995</v>
          </cell>
          <cell r="AR882">
            <v>1</v>
          </cell>
          <cell r="AS882">
            <v>42503</v>
          </cell>
          <cell r="AT882" t="str">
            <v>IDU-1810-2013 Terminado Diagnostico IDU Arterial  -</v>
          </cell>
          <cell r="AV882" t="str">
            <v>sc</v>
          </cell>
        </row>
        <row r="883">
          <cell r="AP883">
            <v>601730</v>
          </cell>
          <cell r="AQ883">
            <v>1001995</v>
          </cell>
          <cell r="AR883">
            <v>1</v>
          </cell>
          <cell r="AS883">
            <v>42503</v>
          </cell>
          <cell r="AT883" t="str">
            <v>IDU-1810-2013 Terminado Diagnostico IDU Arterial  -</v>
          </cell>
          <cell r="AV883" t="str">
            <v>sc</v>
          </cell>
        </row>
        <row r="884">
          <cell r="AP884">
            <v>601733</v>
          </cell>
          <cell r="AQ884">
            <v>1002007</v>
          </cell>
          <cell r="AR884">
            <v>1</v>
          </cell>
          <cell r="AS884">
            <v>42503</v>
          </cell>
          <cell r="AT884" t="str">
            <v>IDU-1810-2013 Terminado Diagnostico IDU Arterial  -</v>
          </cell>
          <cell r="AV884" t="str">
            <v>sc</v>
          </cell>
        </row>
        <row r="885">
          <cell r="AP885">
            <v>601737</v>
          </cell>
          <cell r="AQ885">
            <v>1002007</v>
          </cell>
          <cell r="AR885">
            <v>1</v>
          </cell>
          <cell r="AS885">
            <v>42503</v>
          </cell>
          <cell r="AT885" t="str">
            <v>IDU-1810-2013 Terminado Diagnostico IDU Arterial  -</v>
          </cell>
          <cell r="AV885" t="str">
            <v>sc</v>
          </cell>
        </row>
        <row r="886">
          <cell r="AP886">
            <v>601740</v>
          </cell>
          <cell r="AQ886">
            <v>1002024</v>
          </cell>
          <cell r="AR886">
            <v>1</v>
          </cell>
          <cell r="AS886">
            <v>42503</v>
          </cell>
          <cell r="AT886" t="str">
            <v>IDU-1810-2013 Terminado Diagnostico IDU Arterial  -</v>
          </cell>
          <cell r="AV886" t="str">
            <v>sc</v>
          </cell>
        </row>
        <row r="887">
          <cell r="AP887">
            <v>601744</v>
          </cell>
          <cell r="AQ887">
            <v>1002024</v>
          </cell>
          <cell r="AR887">
            <v>1</v>
          </cell>
          <cell r="AS887">
            <v>42503</v>
          </cell>
          <cell r="AT887" t="str">
            <v>IDU-1810-2013 Terminado Diagnostico IDU Arterial  -</v>
          </cell>
          <cell r="AV887" t="str">
            <v>sc</v>
          </cell>
        </row>
        <row r="888">
          <cell r="AP888">
            <v>604882</v>
          </cell>
          <cell r="AQ888">
            <v>1004415</v>
          </cell>
          <cell r="AR888">
            <v>1</v>
          </cell>
          <cell r="AS888">
            <v>42313</v>
          </cell>
          <cell r="AT888" t="str">
            <v>IDU-69-2008 Terminado Acciones de Movilidad IDU Arterial  -</v>
          </cell>
          <cell r="AV888" t="str">
            <v>sc</v>
          </cell>
        </row>
        <row r="889">
          <cell r="AP889">
            <v>604884</v>
          </cell>
          <cell r="AQ889">
            <v>1004415</v>
          </cell>
          <cell r="AR889">
            <v>1</v>
          </cell>
          <cell r="AS889">
            <v>42313</v>
          </cell>
          <cell r="AT889" t="str">
            <v>IDU-49-2012 Terminado Acciones de Movilidad IDU Arterial  -</v>
          </cell>
          <cell r="AV889" t="str">
            <v>sc</v>
          </cell>
        </row>
        <row r="890">
          <cell r="AP890">
            <v>605819</v>
          </cell>
          <cell r="AQ890">
            <v>1003057</v>
          </cell>
          <cell r="AR890">
            <v>1</v>
          </cell>
          <cell r="AS890">
            <v>42342</v>
          </cell>
          <cell r="AT890" t="str">
            <v>IDU-66-2009 Terminado Construcción IDU Arterial  -Anden 1-7 Calzada 2-4 Separador 3-5 Cicloruta 6-POLIZA ESTABILIDAD ACTIVA</v>
          </cell>
          <cell r="AV890" t="str">
            <v>sc</v>
          </cell>
        </row>
        <row r="891">
          <cell r="AP891">
            <v>606308</v>
          </cell>
          <cell r="AQ891">
            <v>1006436</v>
          </cell>
          <cell r="AR891">
            <v>1</v>
          </cell>
          <cell r="AS891">
            <v>40737</v>
          </cell>
          <cell r="AT891" t="str">
            <v>SD Terminado Mantenimiento Periódico UAERMV Arterial  -</v>
          </cell>
          <cell r="AV891" t="str">
            <v>sc</v>
          </cell>
        </row>
        <row r="892">
          <cell r="AP892">
            <v>606397</v>
          </cell>
          <cell r="AQ892">
            <v>1006489</v>
          </cell>
          <cell r="AR892">
            <v>1</v>
          </cell>
          <cell r="AS892">
            <v>42342</v>
          </cell>
          <cell r="AT892" t="str">
            <v>IDU-66-2009 Terminado Construcción IDU Arterial  -Anden 1-7 Calzada 2-4 Separador 3-5 Cicloruta 6-POLIZA ESTABILIDAD ACTIVA</v>
          </cell>
          <cell r="AV892" t="str">
            <v>sc</v>
          </cell>
        </row>
        <row r="893">
          <cell r="AP893">
            <v>606400</v>
          </cell>
          <cell r="AQ893">
            <v>1006490</v>
          </cell>
          <cell r="AR893">
            <v>1</v>
          </cell>
          <cell r="AS893">
            <v>42342</v>
          </cell>
          <cell r="AT893" t="str">
            <v>IDU-66-2009 Terminado Construcción IDU Arterial  -Anden 1-7 Calzada 2-4 Separador 3-5 Cicloruta 6-POLIZA ESTABILIDAD ACTIVA</v>
          </cell>
          <cell r="AV893" t="str">
            <v>sc</v>
          </cell>
        </row>
        <row r="894">
          <cell r="AP894">
            <v>606885</v>
          </cell>
          <cell r="AQ894">
            <v>1006813</v>
          </cell>
          <cell r="AR894">
            <v>1</v>
          </cell>
          <cell r="AS894">
            <v>42313</v>
          </cell>
          <cell r="AT894" t="str">
            <v>IDU-083-2012 Terminado Mantenimiento Periódico IDU Circuito Movilidad  -Calzada2-POLIZA ESTABILIDAD ACTIVA</v>
          </cell>
          <cell r="AV894" t="str">
            <v>POLIZA ESTABILIDAD ACTIVA IDU 083/12 VENCE EN 21/12/2019</v>
          </cell>
        </row>
        <row r="895">
          <cell r="AP895">
            <v>606925</v>
          </cell>
          <cell r="AQ895">
            <v>1006826</v>
          </cell>
          <cell r="AR895">
            <v>1</v>
          </cell>
          <cell r="AS895">
            <v>42313</v>
          </cell>
          <cell r="AT895" t="str">
            <v>IDU-69-2008 Terminado Reconstrucción IDU Circuito Movilidad  -Anden3 Calzada2-POLIZA ESTABILIDAD ACTIVA</v>
          </cell>
          <cell r="AV895" t="str">
            <v>POLIZA ESTABILIDAD ACTIVA IDU 069/08_V12 VENCE EN 30/12/2017</v>
          </cell>
        </row>
        <row r="896">
          <cell r="AP896">
            <v>606932</v>
          </cell>
          <cell r="AQ896">
            <v>1006828</v>
          </cell>
          <cell r="AR896">
            <v>1</v>
          </cell>
          <cell r="AS896">
            <v>42313</v>
          </cell>
          <cell r="AT896" t="str">
            <v>IDU-69-2008 Terminado Reconstrucción IDU Circuito Movilidad  -Anden1-3 Calzada2-POLIZA ESTABILIDAD ACTIVA</v>
          </cell>
          <cell r="AV896" t="str">
            <v>POLIZA ESTABILIDAD ACTIVA IDU 069/08_V11 VENCE EN 30/12/2016</v>
          </cell>
        </row>
        <row r="897">
          <cell r="AP897">
            <v>903440</v>
          </cell>
          <cell r="AQ897">
            <v>1006725</v>
          </cell>
          <cell r="AR897">
            <v>1</v>
          </cell>
          <cell r="AS897">
            <v>42342</v>
          </cell>
          <cell r="AT897" t="str">
            <v>IDU-1300-2014 Contratado Construcción IDU Arterial  -</v>
          </cell>
          <cell r="AV897" t="str">
            <v>sc</v>
          </cell>
        </row>
        <row r="898">
          <cell r="AP898">
            <v>2506284</v>
          </cell>
          <cell r="AQ898">
            <v>1006842</v>
          </cell>
          <cell r="AR898">
            <v>1</v>
          </cell>
          <cell r="AS898">
            <v>42524</v>
          </cell>
          <cell r="AT898" t="str">
            <v>IDU-1806-2015 Contratado Conservacion IDU Arterial BRIGADA DE REACCION VIAL FASE I -</v>
          </cell>
          <cell r="AV898" t="str">
            <v>sc</v>
          </cell>
        </row>
        <row r="899">
          <cell r="AP899">
            <v>2506339</v>
          </cell>
          <cell r="AQ899">
            <v>1006816</v>
          </cell>
          <cell r="AR899">
            <v>1</v>
          </cell>
          <cell r="AS899">
            <v>42524</v>
          </cell>
          <cell r="AT899" t="str">
            <v>IDU-1806-2015 Contratado Conservacion IDU Arterial BRIGADA DE REACCION VIAL FASE I -</v>
          </cell>
          <cell r="AV899" t="str">
            <v>sc</v>
          </cell>
        </row>
        <row r="900">
          <cell r="AP900">
            <v>2507330</v>
          </cell>
          <cell r="AQ900">
            <v>1006513</v>
          </cell>
          <cell r="AR900">
            <v>1</v>
          </cell>
          <cell r="AS900">
            <v>42101</v>
          </cell>
          <cell r="AT900" t="str">
            <v>UMV-638-2013 Terminado Acciones de Movilidad UAERMV Arterial  -</v>
          </cell>
          <cell r="AV900" t="str">
            <v>sc</v>
          </cell>
        </row>
        <row r="901">
          <cell r="AP901">
            <v>2507336</v>
          </cell>
          <cell r="AQ901">
            <v>1006579</v>
          </cell>
          <cell r="AR901">
            <v>1</v>
          </cell>
          <cell r="AS901">
            <v>42534</v>
          </cell>
          <cell r="AT901" t="str">
            <v>IDU-1806-2015 Terminado Acciones de Movilidad IDU Arterial BRIGADA FASE I - MVA NO TRONCAL Y SITP -</v>
          </cell>
          <cell r="AV901" t="str">
            <v>sc</v>
          </cell>
        </row>
        <row r="902">
          <cell r="AP902">
            <v>2507337</v>
          </cell>
          <cell r="AQ902">
            <v>1006706</v>
          </cell>
          <cell r="AR902">
            <v>1</v>
          </cell>
          <cell r="AS902">
            <v>42534</v>
          </cell>
          <cell r="AT902" t="str">
            <v>IDU-1806-2015 Terminado Acciones de Movilidad IDU Arterial BRIGADA FASE I - MVA NO TRONCAL Y SITP -</v>
          </cell>
          <cell r="AV902" t="str">
            <v>sc</v>
          </cell>
        </row>
        <row r="903">
          <cell r="AP903">
            <v>2507339</v>
          </cell>
          <cell r="AQ903">
            <v>1006580</v>
          </cell>
          <cell r="AR903">
            <v>1</v>
          </cell>
          <cell r="AS903">
            <v>42534</v>
          </cell>
          <cell r="AT903" t="str">
            <v>IDU-1806-2015 Terminado Acciones de Movilidad IDU Arterial BRIGADA FASE I - MVA NO TRONCAL Y SITP -</v>
          </cell>
          <cell r="AV903" t="str">
            <v>sc</v>
          </cell>
        </row>
        <row r="904">
          <cell r="AP904">
            <v>2507340</v>
          </cell>
          <cell r="AQ904">
            <v>1006547</v>
          </cell>
          <cell r="AR904">
            <v>1</v>
          </cell>
          <cell r="AS904">
            <v>42524</v>
          </cell>
          <cell r="AT904" t="str">
            <v>IDU-1806-2015 Contratado Conservacion IDU Arterial BRIGADA DE REACCION VIAL FASE I -</v>
          </cell>
          <cell r="AV904" t="str">
            <v>sc</v>
          </cell>
        </row>
        <row r="905">
          <cell r="AP905">
            <v>24119616</v>
          </cell>
          <cell r="AQ905">
            <v>1000191</v>
          </cell>
          <cell r="AR905">
            <v>1</v>
          </cell>
          <cell r="AS905">
            <v>42524</v>
          </cell>
          <cell r="AT905" t="str">
            <v>IDU-1806-2015 Contratado Conservacion IDU Arterial BRIGADA DE REACCION VIAL FASE I -EstaTM 6-POLIZA ESTABILIDAD ACTIVA</v>
          </cell>
          <cell r="AV905" t="str">
            <v>sc</v>
          </cell>
        </row>
        <row r="906">
          <cell r="AP906">
            <v>24119620</v>
          </cell>
          <cell r="AQ906">
            <v>1001021</v>
          </cell>
          <cell r="AR906">
            <v>1</v>
          </cell>
          <cell r="AS906">
            <v>42524</v>
          </cell>
          <cell r="AT906" t="str">
            <v>IDU-1806-2015 Contratado Conservacion IDU Arterial BRIGADA DE REACCION VIAL FASE I --POLIZA ESTABILIDAD ACTIVA</v>
          </cell>
          <cell r="AV906" t="str">
            <v>sc</v>
          </cell>
        </row>
        <row r="907">
          <cell r="AP907">
            <v>24119621</v>
          </cell>
          <cell r="AQ907">
            <v>1001021</v>
          </cell>
          <cell r="AR907">
            <v>1</v>
          </cell>
          <cell r="AS907">
            <v>42524</v>
          </cell>
          <cell r="AT907" t="str">
            <v>IDU-1806-2015 Contratado Conservacion IDU Arterial BRIGADA DE REACCION VIAL FASE I --POLIZA ESTABILIDAD ACTIVA</v>
          </cell>
          <cell r="AV907" t="str">
            <v>sc</v>
          </cell>
        </row>
        <row r="908">
          <cell r="AP908">
            <v>24119622</v>
          </cell>
          <cell r="AQ908">
            <v>1001161</v>
          </cell>
          <cell r="AR908">
            <v>1</v>
          </cell>
          <cell r="AS908">
            <v>42524</v>
          </cell>
          <cell r="AT908" t="str">
            <v>IDU-1806-2015 Contratado Conservacion IDU Arterial BRIGADA DE REACCION VIAL FASE I -</v>
          </cell>
          <cell r="AV908" t="str">
            <v>sc</v>
          </cell>
        </row>
        <row r="909">
          <cell r="AP909">
            <v>24119631</v>
          </cell>
          <cell r="AQ909">
            <v>1001319</v>
          </cell>
          <cell r="AR909">
            <v>1</v>
          </cell>
          <cell r="AS909">
            <v>42313</v>
          </cell>
          <cell r="AT909" t="str">
            <v>IDU-083-2012 Terminado Mantenimiento Periódico IDU Arterial  --POLIZA ESTABILIDAD ACTIVA</v>
          </cell>
          <cell r="AV909" t="str">
            <v>sc</v>
          </cell>
        </row>
        <row r="910">
          <cell r="AP910">
            <v>24119634</v>
          </cell>
          <cell r="AQ910">
            <v>1001366</v>
          </cell>
          <cell r="AR910">
            <v>1</v>
          </cell>
          <cell r="AS910">
            <v>42667</v>
          </cell>
          <cell r="AT910" t="str">
            <v>SD Terminado Rehabilitación UAERMV Arterial SD Intervenida 12/05/2014 Reporte depuración ejecución UMV-</v>
          </cell>
          <cell r="AV910" t="str">
            <v>sc</v>
          </cell>
        </row>
        <row r="911">
          <cell r="AP911">
            <v>24119635</v>
          </cell>
          <cell r="AQ911">
            <v>1001366</v>
          </cell>
          <cell r="AR911">
            <v>1</v>
          </cell>
          <cell r="AS911">
            <v>42667</v>
          </cell>
          <cell r="AT911" t="str">
            <v>SD Terminado Rehabilitación UAERMV Arterial SD Intervenida 12/05/2014 Reporte depuración ejecución UMV-</v>
          </cell>
          <cell r="AV911" t="str">
            <v>sc</v>
          </cell>
        </row>
        <row r="912">
          <cell r="AP912">
            <v>24119639</v>
          </cell>
          <cell r="AQ912">
            <v>1001643</v>
          </cell>
          <cell r="AR912">
            <v>1</v>
          </cell>
          <cell r="AS912">
            <v>42524</v>
          </cell>
          <cell r="AT912" t="str">
            <v>IDU-1806-2015 Contratado Conservacion IDU Arterial BRIGADA DE REACCION VIAL FASE I -</v>
          </cell>
          <cell r="AV912" t="str">
            <v>sc</v>
          </cell>
        </row>
        <row r="913">
          <cell r="AP913">
            <v>24119641</v>
          </cell>
          <cell r="AQ913">
            <v>1001872</v>
          </cell>
          <cell r="AR913">
            <v>1</v>
          </cell>
          <cell r="AS913">
            <v>42524</v>
          </cell>
          <cell r="AT913" t="str">
            <v>IDU-1806-2015 Contratado Conservacion IDU Arterial BRIGADA DE REACCION VIAL FASE I -</v>
          </cell>
          <cell r="AV913" t="str">
            <v>sc</v>
          </cell>
        </row>
        <row r="914">
          <cell r="AP914">
            <v>24119649</v>
          </cell>
          <cell r="AQ914">
            <v>1002207</v>
          </cell>
          <cell r="AR914">
            <v>1</v>
          </cell>
          <cell r="AS914">
            <v>42524</v>
          </cell>
          <cell r="AT914" t="str">
            <v>IDU-1806-2015 Contratado Conservacion IDU Arterial BRIGADA DE REACCION VIAL FASE I -</v>
          </cell>
          <cell r="AV914" t="str">
            <v>sc</v>
          </cell>
        </row>
        <row r="915">
          <cell r="AP915">
            <v>24119651</v>
          </cell>
          <cell r="AQ915">
            <v>1002277</v>
          </cell>
          <cell r="AR915">
            <v>1</v>
          </cell>
          <cell r="AS915">
            <v>42524</v>
          </cell>
          <cell r="AT915" t="str">
            <v>IDU-1806-2015 Contratado Conservacion IDU Arterial BRIGADA DE REACCION VIAL FASE I -</v>
          </cell>
          <cell r="AV915" t="str">
            <v>sc</v>
          </cell>
        </row>
        <row r="916">
          <cell r="AP916">
            <v>24119652</v>
          </cell>
          <cell r="AQ916">
            <v>1002347</v>
          </cell>
          <cell r="AR916">
            <v>1</v>
          </cell>
          <cell r="AS916">
            <v>41817</v>
          </cell>
          <cell r="AT916" t="str">
            <v>SD Terminado Rehabilitación UAERMV Arterial  -</v>
          </cell>
          <cell r="AV916" t="str">
            <v>sc</v>
          </cell>
        </row>
        <row r="917">
          <cell r="AP917">
            <v>24119660</v>
          </cell>
          <cell r="AQ917">
            <v>1003049</v>
          </cell>
          <cell r="AR917">
            <v>1</v>
          </cell>
          <cell r="AS917">
            <v>42524</v>
          </cell>
          <cell r="AT917" t="str">
            <v>IDU-1806-2015 Contratado Conservacion IDU Arterial BRIGADA DE REACCION VIAL FASE I -</v>
          </cell>
          <cell r="AV917" t="str">
            <v>sc</v>
          </cell>
        </row>
        <row r="918">
          <cell r="AP918">
            <v>24119662</v>
          </cell>
          <cell r="AQ918">
            <v>1003115</v>
          </cell>
          <cell r="AR918">
            <v>1</v>
          </cell>
          <cell r="AS918">
            <v>42101</v>
          </cell>
          <cell r="AT918" t="str">
            <v>UMV-638-2013 Terminado Acciones de Movilidad UAERMV Arterial  -</v>
          </cell>
          <cell r="AV918" t="str">
            <v>sc</v>
          </cell>
        </row>
        <row r="919">
          <cell r="AP919">
            <v>24119676</v>
          </cell>
          <cell r="AQ919">
            <v>1003366</v>
          </cell>
          <cell r="AR919">
            <v>1</v>
          </cell>
          <cell r="AS919">
            <v>42313</v>
          </cell>
          <cell r="AT919" t="str">
            <v>IDU-1686-2014 Terminado Rehabilitación IDU Arterial  -Calzada12-POLIZA ESTABILIDAD ACTIVA</v>
          </cell>
          <cell r="AV919" t="str">
            <v>sc</v>
          </cell>
        </row>
        <row r="920">
          <cell r="AP920">
            <v>24119687</v>
          </cell>
          <cell r="AQ920">
            <v>1003655</v>
          </cell>
          <cell r="AR920">
            <v>1</v>
          </cell>
          <cell r="AS920">
            <v>41817</v>
          </cell>
          <cell r="AT920" t="str">
            <v>SD Terminado Mantenimiento Periódico UAERMV Arterial  -</v>
          </cell>
          <cell r="AV920" t="str">
            <v>sc</v>
          </cell>
        </row>
        <row r="921">
          <cell r="AP921">
            <v>24119689</v>
          </cell>
          <cell r="AQ921">
            <v>1003690</v>
          </cell>
          <cell r="AR921">
            <v>1</v>
          </cell>
          <cell r="AS921">
            <v>42524</v>
          </cell>
          <cell r="AT921" t="str">
            <v>IDU-1806-2015 Contratado Conservacion IDU Arterial BRIGADA DE REACCION VIAL FASE I -</v>
          </cell>
          <cell r="AV921" t="str">
            <v>sc</v>
          </cell>
        </row>
        <row r="922">
          <cell r="AP922">
            <v>24119691</v>
          </cell>
          <cell r="AQ922">
            <v>1003733</v>
          </cell>
          <cell r="AR922">
            <v>1</v>
          </cell>
          <cell r="AS922">
            <v>42524</v>
          </cell>
          <cell r="AT922" t="str">
            <v>IDU-1806-2015 Contratado Conservacion IDU Arterial BRIGADA DE REACCION VIAL FASE I -</v>
          </cell>
          <cell r="AV922" t="str">
            <v>sc</v>
          </cell>
        </row>
        <row r="923">
          <cell r="AP923">
            <v>24119692</v>
          </cell>
          <cell r="AQ923">
            <v>1003733</v>
          </cell>
          <cell r="AR923">
            <v>1</v>
          </cell>
          <cell r="AS923">
            <v>42524</v>
          </cell>
          <cell r="AT923" t="str">
            <v>IDU-1806-2015 Contratado Conservacion IDU Arterial BRIGADA DE REACCION VIAL FASE I -</v>
          </cell>
          <cell r="AV923" t="str">
            <v>sc</v>
          </cell>
        </row>
        <row r="924">
          <cell r="AP924">
            <v>24119700</v>
          </cell>
          <cell r="AQ924">
            <v>1004083</v>
          </cell>
          <cell r="AR924">
            <v>1</v>
          </cell>
          <cell r="AS924">
            <v>41772</v>
          </cell>
          <cell r="AT924" t="str">
            <v>SD Terminado Mantenimiento Periódico UAERMV Arterial  -</v>
          </cell>
          <cell r="AV924" t="str">
            <v>sc</v>
          </cell>
        </row>
        <row r="925">
          <cell r="AP925">
            <v>24119701</v>
          </cell>
          <cell r="AQ925">
            <v>1004083</v>
          </cell>
          <cell r="AR925">
            <v>1</v>
          </cell>
          <cell r="AS925">
            <v>41772</v>
          </cell>
          <cell r="AT925" t="str">
            <v>SD Terminado Mantenimiento Periódico UAERMV Arterial  -</v>
          </cell>
          <cell r="AV925" t="str">
            <v>sc</v>
          </cell>
        </row>
        <row r="926">
          <cell r="AP926">
            <v>24119703</v>
          </cell>
          <cell r="AQ926">
            <v>1004124</v>
          </cell>
          <cell r="AR926">
            <v>1</v>
          </cell>
          <cell r="AS926">
            <v>42524</v>
          </cell>
          <cell r="AT926" t="str">
            <v>IDU-1806-2015 Contratado Conservacion IDU Arterial BRIGADA DE REACCION VIAL FASE I -</v>
          </cell>
          <cell r="AV926" t="str">
            <v>sc</v>
          </cell>
        </row>
        <row r="927">
          <cell r="AP927">
            <v>24119705</v>
          </cell>
          <cell r="AQ927">
            <v>1004139</v>
          </cell>
          <cell r="AR927">
            <v>1</v>
          </cell>
          <cell r="AS927">
            <v>41676</v>
          </cell>
          <cell r="AT927" t="str">
            <v>CONV-009-2011 Terminado Mantenimiento Periódico UAERMV Arterial  -</v>
          </cell>
          <cell r="AV927" t="str">
            <v>sc</v>
          </cell>
        </row>
        <row r="928">
          <cell r="AP928">
            <v>24119707</v>
          </cell>
          <cell r="AQ928">
            <v>1004155</v>
          </cell>
          <cell r="AR928">
            <v>1</v>
          </cell>
          <cell r="AS928">
            <v>41912</v>
          </cell>
          <cell r="AT928" t="str">
            <v>CONV-IDU-009-2011 Terminado Mantenimiento Periódico UAERMV Arterial  -</v>
          </cell>
          <cell r="AV928" t="str">
            <v>sc</v>
          </cell>
        </row>
        <row r="929">
          <cell r="AP929">
            <v>24119708</v>
          </cell>
          <cell r="AQ929">
            <v>1004155</v>
          </cell>
          <cell r="AR929">
            <v>1</v>
          </cell>
          <cell r="AS929">
            <v>41912</v>
          </cell>
          <cell r="AT929" t="str">
            <v>CONV-IDU-009-2011 Terminado Mantenimiento Periódico UAERMV Arterial  -</v>
          </cell>
          <cell r="AV929" t="str">
            <v>sc</v>
          </cell>
        </row>
        <row r="930">
          <cell r="AP930">
            <v>24119710</v>
          </cell>
          <cell r="AQ930">
            <v>1004178</v>
          </cell>
          <cell r="AR930">
            <v>1</v>
          </cell>
          <cell r="AS930">
            <v>42313</v>
          </cell>
          <cell r="AT930" t="str">
            <v>IDU-083-2012 Terminado Mantenimiento Periódico IDU Arterial  -Calzada12-POLIZA ESTABILIDAD ACTIVA</v>
          </cell>
          <cell r="AV930" t="str">
            <v>sc</v>
          </cell>
        </row>
        <row r="931">
          <cell r="AP931">
            <v>24119713</v>
          </cell>
          <cell r="AQ931">
            <v>1004354</v>
          </cell>
          <cell r="AR931">
            <v>1</v>
          </cell>
          <cell r="AS931">
            <v>42503</v>
          </cell>
          <cell r="AT931" t="str">
            <v>IDU-1810-2013 Terminado Diagnostico IDU Arterial  --POLIZA ESTABILIDAD ACTIVA</v>
          </cell>
          <cell r="AV931" t="str">
            <v>sc</v>
          </cell>
        </row>
        <row r="932">
          <cell r="AP932">
            <v>24119715</v>
          </cell>
          <cell r="AQ932">
            <v>1004509</v>
          </cell>
          <cell r="AR932">
            <v>1</v>
          </cell>
          <cell r="AS932">
            <v>42503</v>
          </cell>
          <cell r="AT932" t="str">
            <v>IDU-1810-2013 Terminado Diagnostico IDU Arterial  -Anden 5-POLIZA ESTABILIDAD ACTIVA</v>
          </cell>
          <cell r="AV932" t="str">
            <v>sc</v>
          </cell>
        </row>
        <row r="933">
          <cell r="AP933">
            <v>24119716</v>
          </cell>
          <cell r="AQ933">
            <v>1004509</v>
          </cell>
          <cell r="AR933">
            <v>1</v>
          </cell>
          <cell r="AS933">
            <v>42503</v>
          </cell>
          <cell r="AT933" t="str">
            <v>IDU-1810-2013 Terminado Diagnostico IDU Arterial  -Anden 5-POLIZA ESTABILIDAD ACTIVA</v>
          </cell>
          <cell r="AV933" t="str">
            <v>sc</v>
          </cell>
        </row>
        <row r="934">
          <cell r="AP934">
            <v>24119717</v>
          </cell>
          <cell r="AQ934">
            <v>1004514</v>
          </cell>
          <cell r="AR934">
            <v>1</v>
          </cell>
          <cell r="AS934">
            <v>42503</v>
          </cell>
          <cell r="AT934" t="str">
            <v>IDU-1810-2013 Terminado Diagnostico IDU Arterial  -Anden 1-5-POLIZA ESTABILIDAD ACTIVA</v>
          </cell>
          <cell r="AV934" t="str">
            <v>sc</v>
          </cell>
        </row>
        <row r="935">
          <cell r="AP935">
            <v>24119720</v>
          </cell>
          <cell r="AQ935">
            <v>1004596</v>
          </cell>
          <cell r="AR935">
            <v>1</v>
          </cell>
          <cell r="AS935">
            <v>42503</v>
          </cell>
          <cell r="AT935" t="str">
            <v>IDU-1810-2013 Terminado Diagnostico IDU Arterial  -Anden 1-5-POLIZA ESTABILIDAD ACTIVA</v>
          </cell>
          <cell r="AV935" t="str">
            <v>sc</v>
          </cell>
        </row>
        <row r="936">
          <cell r="AP936">
            <v>24119721</v>
          </cell>
          <cell r="AQ936">
            <v>1004596</v>
          </cell>
          <cell r="AR936">
            <v>1</v>
          </cell>
          <cell r="AS936">
            <v>42503</v>
          </cell>
          <cell r="AT936" t="str">
            <v>IDU-1810-2013 Terminado Diagnostico IDU Arterial  -Anden 1-5-POLIZA ESTABILIDAD ACTIVA</v>
          </cell>
          <cell r="AV936" t="str">
            <v>sc</v>
          </cell>
        </row>
        <row r="937">
          <cell r="AP937">
            <v>24119723</v>
          </cell>
          <cell r="AQ937">
            <v>1004648</v>
          </cell>
          <cell r="AR937">
            <v>1</v>
          </cell>
          <cell r="AS937">
            <v>42503</v>
          </cell>
          <cell r="AT937" t="str">
            <v>IDU-1810-2013 Terminado Diagnostico IDU Arterial  -Anden 1-5-POLIZA ESTABILIDAD ACTIVA</v>
          </cell>
          <cell r="AV937" t="str">
            <v>sc</v>
          </cell>
        </row>
        <row r="938">
          <cell r="AP938">
            <v>24119724</v>
          </cell>
          <cell r="AQ938">
            <v>1004648</v>
          </cell>
          <cell r="AR938">
            <v>1</v>
          </cell>
          <cell r="AS938">
            <v>42503</v>
          </cell>
          <cell r="AT938" t="str">
            <v>IDU-1810-2013 Terminado Diagnostico IDU Arterial  -Anden 1-5-POLIZA ESTABILIDAD ACTIVA</v>
          </cell>
          <cell r="AV938" t="str">
            <v>sc</v>
          </cell>
        </row>
        <row r="939">
          <cell r="AP939">
            <v>24119727</v>
          </cell>
          <cell r="AQ939">
            <v>1004940</v>
          </cell>
          <cell r="AR939">
            <v>1</v>
          </cell>
          <cell r="AS939">
            <v>40737</v>
          </cell>
          <cell r="AT939" t="str">
            <v>SD Terminado Mantenimiento Periódico UAERMV Arterial  -</v>
          </cell>
          <cell r="AV939" t="str">
            <v>sc</v>
          </cell>
        </row>
        <row r="940">
          <cell r="AP940">
            <v>24119728</v>
          </cell>
          <cell r="AQ940">
            <v>1004942</v>
          </cell>
          <cell r="AR940">
            <v>1</v>
          </cell>
          <cell r="AS940">
            <v>42524</v>
          </cell>
          <cell r="AT940" t="str">
            <v>IDU-1806-2015 Contratado Conservacion IDU Arterial BRIGADA DE REACCION VIAL FASE I -</v>
          </cell>
          <cell r="AV940" t="str">
            <v>sc</v>
          </cell>
        </row>
        <row r="941">
          <cell r="AP941">
            <v>24119732</v>
          </cell>
          <cell r="AQ941">
            <v>1005452</v>
          </cell>
          <cell r="AR941">
            <v>1</v>
          </cell>
          <cell r="AS941">
            <v>41464</v>
          </cell>
          <cell r="AT941" t="str">
            <v>SD Terminado Acciones de Movilidad UAERMV Arterial  -Anden 1 Puente 6-POLIZA ESTABILIDAD ACTIVA</v>
          </cell>
          <cell r="AV941" t="str">
            <v>sc</v>
          </cell>
        </row>
        <row r="942">
          <cell r="AP942">
            <v>24119735</v>
          </cell>
          <cell r="AQ942">
            <v>1005694</v>
          </cell>
          <cell r="AR942">
            <v>1</v>
          </cell>
          <cell r="AS942">
            <v>41298</v>
          </cell>
          <cell r="AT942" t="str">
            <v>SD Terminado Mantenimiento Periódico UAERMV Arterial  -</v>
          </cell>
          <cell r="AV942" t="str">
            <v>sc</v>
          </cell>
        </row>
        <row r="943">
          <cell r="AP943">
            <v>24119736</v>
          </cell>
          <cell r="AQ943">
            <v>1005695</v>
          </cell>
          <cell r="AR943">
            <v>1</v>
          </cell>
          <cell r="AS943">
            <v>42313</v>
          </cell>
          <cell r="AT943" t="str">
            <v>IDU-49-2012 Terminado Acciones de Movilidad IDU Arterial  -</v>
          </cell>
          <cell r="AV943" t="str">
            <v>sc</v>
          </cell>
        </row>
        <row r="944">
          <cell r="AP944">
            <v>24119739</v>
          </cell>
          <cell r="AQ944">
            <v>1005818</v>
          </cell>
          <cell r="AR944">
            <v>1</v>
          </cell>
          <cell r="AS944">
            <v>42412</v>
          </cell>
          <cell r="AT944" t="str">
            <v>IDU-1806-2015 Contratado Mantenimiento Periódico IDU Arterial BRIGADA DE REACCIÓN VIAL -</v>
          </cell>
          <cell r="AV944" t="str">
            <v>sc</v>
          </cell>
        </row>
        <row r="945">
          <cell r="AP945">
            <v>24119741</v>
          </cell>
          <cell r="AQ945">
            <v>1006253</v>
          </cell>
          <cell r="AR945">
            <v>1</v>
          </cell>
          <cell r="AS945">
            <v>42313</v>
          </cell>
          <cell r="AT945" t="str">
            <v>IDU-083-2012 Terminado Mantenimiento Periódico IDU Arterial  --POLIZA ESTABILIDAD ACTIVA</v>
          </cell>
          <cell r="AV945" t="str">
            <v>sc</v>
          </cell>
        </row>
        <row r="946">
          <cell r="AP946">
            <v>24119744</v>
          </cell>
          <cell r="AQ946">
            <v>1006271</v>
          </cell>
          <cell r="AR946">
            <v>1</v>
          </cell>
          <cell r="AS946">
            <v>42524</v>
          </cell>
          <cell r="AT946" t="str">
            <v>IDU-1806-2015 Contratado Conservacion IDU Arterial BRIGADA DE REACCION VIAL FASE I -</v>
          </cell>
          <cell r="AV946" t="str">
            <v>sc</v>
          </cell>
        </row>
        <row r="947">
          <cell r="AP947">
            <v>24119746</v>
          </cell>
          <cell r="AQ947">
            <v>1006277</v>
          </cell>
          <cell r="AR947">
            <v>1</v>
          </cell>
          <cell r="AS947">
            <v>42524</v>
          </cell>
          <cell r="AT947" t="str">
            <v>IDU-1806-2015 Contratado Conservacion IDU Arterial BRIGADA DE REACCION VIAL FASE I -EstaTM 6-POLIZA ESTABILIDAD ACTIVA</v>
          </cell>
          <cell r="AV947" t="str">
            <v>sc</v>
          </cell>
        </row>
        <row r="948">
          <cell r="AP948">
            <v>24119747</v>
          </cell>
          <cell r="AQ948">
            <v>1006338</v>
          </cell>
          <cell r="AR948">
            <v>1</v>
          </cell>
          <cell r="AS948">
            <v>42667</v>
          </cell>
          <cell r="AT948" t="str">
            <v>SD Terminado Rehabilitación UAERMV Arterial SD Intervenida 14/04/2014 Reporte depuración ejecución UMV-</v>
          </cell>
          <cell r="AV948" t="str">
            <v>sc</v>
          </cell>
        </row>
        <row r="949">
          <cell r="AP949">
            <v>24119749</v>
          </cell>
          <cell r="AQ949">
            <v>1006368</v>
          </cell>
          <cell r="AR949">
            <v>1</v>
          </cell>
          <cell r="AS949">
            <v>41464</v>
          </cell>
          <cell r="AT949" t="str">
            <v>SD Terminado Acciones de Movilidad UAERMV Arterial  -</v>
          </cell>
          <cell r="AV949" t="str">
            <v>sc</v>
          </cell>
        </row>
        <row r="950">
          <cell r="AP950">
            <v>24119754</v>
          </cell>
          <cell r="AQ950">
            <v>1006376</v>
          </cell>
          <cell r="AR950">
            <v>1</v>
          </cell>
          <cell r="AS950">
            <v>42313</v>
          </cell>
          <cell r="AT950" t="str">
            <v>IDU-083-2012 Terminado Mantenimiento Periódico IDU Arterial  --POLIZA ESTABILIDAD ACTIVA</v>
          </cell>
          <cell r="AV950" t="str">
            <v>sc</v>
          </cell>
        </row>
        <row r="951">
          <cell r="AP951">
            <v>24119755</v>
          </cell>
          <cell r="AQ951">
            <v>1006420</v>
          </cell>
          <cell r="AR951">
            <v>1</v>
          </cell>
          <cell r="AS951">
            <v>42524</v>
          </cell>
          <cell r="AT951" t="str">
            <v>IDU-1806-2015 Contratado Conservacion IDU Arterial BRIGADA DE REACCION VIAL FASE I -</v>
          </cell>
          <cell r="AV951" t="str">
            <v>sc</v>
          </cell>
        </row>
        <row r="952">
          <cell r="AP952">
            <v>24119756</v>
          </cell>
          <cell r="AQ952">
            <v>1006421</v>
          </cell>
          <cell r="AR952">
            <v>1</v>
          </cell>
          <cell r="AS952">
            <v>42524</v>
          </cell>
          <cell r="AT952" t="str">
            <v>IDU-1806-2015 Contratado Conservacion IDU Arterial BRIGADA DE REACCION VIAL FASE I -</v>
          </cell>
          <cell r="AV952" t="str">
            <v>sc</v>
          </cell>
        </row>
        <row r="953">
          <cell r="AP953">
            <v>24119757</v>
          </cell>
          <cell r="AQ953">
            <v>1006421</v>
          </cell>
          <cell r="AR953">
            <v>1</v>
          </cell>
          <cell r="AS953">
            <v>42524</v>
          </cell>
          <cell r="AT953" t="str">
            <v>IDU-1806-2015 Contratado Conservacion IDU Arterial BRIGADA DE REACCION VIAL FASE I -</v>
          </cell>
          <cell r="AV953" t="str">
            <v>sc</v>
          </cell>
        </row>
        <row r="954">
          <cell r="AP954">
            <v>24119763</v>
          </cell>
          <cell r="AQ954">
            <v>1006448</v>
          </cell>
          <cell r="AR954">
            <v>1</v>
          </cell>
          <cell r="AS954">
            <v>42503</v>
          </cell>
          <cell r="AT954" t="str">
            <v>IDU-1810-2013 Terminado Diagnostico IDU Arterial  -Anden1-5-POLIZA ESTABILIDAD ACTIVA</v>
          </cell>
          <cell r="AV954" t="str">
            <v>sc</v>
          </cell>
        </row>
        <row r="955">
          <cell r="AP955">
            <v>24120613</v>
          </cell>
          <cell r="AQ955">
            <v>11012142</v>
          </cell>
          <cell r="AR955">
            <v>1</v>
          </cell>
          <cell r="AS955">
            <v>42524</v>
          </cell>
          <cell r="AT955" t="str">
            <v>IDU-1806-2015 Contratado Conservacion IDU Arterial BRIGADA DE REACCION VIAL FASE I -</v>
          </cell>
          <cell r="AV955" t="str">
            <v>sc</v>
          </cell>
        </row>
        <row r="956">
          <cell r="AP956">
            <v>24120649</v>
          </cell>
          <cell r="AQ956">
            <v>11012283</v>
          </cell>
          <cell r="AR956">
            <v>1</v>
          </cell>
          <cell r="AS956">
            <v>42524</v>
          </cell>
          <cell r="AT956" t="str">
            <v>IDU-1806-2015 Contratado Conservacion IDU Arterial BRIGADA DE REACCION VIAL FASE I -</v>
          </cell>
          <cell r="AV956" t="str">
            <v>sc</v>
          </cell>
        </row>
        <row r="957">
          <cell r="AP957">
            <v>24121590</v>
          </cell>
          <cell r="AQ957">
            <v>30001075</v>
          </cell>
          <cell r="AR957">
            <v>1</v>
          </cell>
          <cell r="AS957">
            <v>41817</v>
          </cell>
          <cell r="AT957" t="str">
            <v>SD Terminado Mantenimiento Periódico UAERMV Arterial  -</v>
          </cell>
          <cell r="AV957" t="str">
            <v>sc</v>
          </cell>
        </row>
        <row r="958">
          <cell r="AP958">
            <v>24121591</v>
          </cell>
          <cell r="AQ958">
            <v>30001075</v>
          </cell>
          <cell r="AR958">
            <v>1</v>
          </cell>
          <cell r="AS958">
            <v>41817</v>
          </cell>
          <cell r="AT958" t="str">
            <v>SD Terminado Mantenimiento Periódico UAERMV Arterial  -</v>
          </cell>
          <cell r="AV958" t="str">
            <v>sc</v>
          </cell>
        </row>
        <row r="959">
          <cell r="AP959">
            <v>24121592</v>
          </cell>
          <cell r="AQ959">
            <v>30001075</v>
          </cell>
          <cell r="AR959">
            <v>1</v>
          </cell>
          <cell r="AS959">
            <v>41817</v>
          </cell>
          <cell r="AT959" t="str">
            <v>SD Terminado Mantenimiento Periódico UAERMV Arterial  -</v>
          </cell>
          <cell r="AV959" t="str">
            <v>sc</v>
          </cell>
        </row>
        <row r="960">
          <cell r="AP960">
            <v>24121595</v>
          </cell>
          <cell r="AQ960">
            <v>30001077</v>
          </cell>
          <cell r="AR960">
            <v>1</v>
          </cell>
          <cell r="AS960">
            <v>42313</v>
          </cell>
          <cell r="AT960" t="str">
            <v>IDU-49-2012 Terminado Acciones de Movilidad IDU Arterial  -</v>
          </cell>
          <cell r="AV960" t="str">
            <v>sc</v>
          </cell>
        </row>
        <row r="961">
          <cell r="AP961">
            <v>24121597</v>
          </cell>
          <cell r="AQ961">
            <v>30001078</v>
          </cell>
          <cell r="AR961">
            <v>1</v>
          </cell>
          <cell r="AS961">
            <v>42313</v>
          </cell>
          <cell r="AT961" t="str">
            <v>IDU-69-2008 Terminado Acciones de Movilidad IDU Arterial  -</v>
          </cell>
          <cell r="AV961" t="str">
            <v>sc</v>
          </cell>
        </row>
        <row r="962">
          <cell r="AP962">
            <v>24121598</v>
          </cell>
          <cell r="AQ962">
            <v>30001078</v>
          </cell>
          <cell r="AR962">
            <v>1</v>
          </cell>
          <cell r="AS962">
            <v>42313</v>
          </cell>
          <cell r="AT962" t="str">
            <v>IDU-69-2008 Terminado Acciones de Movilidad IDU Arterial  -</v>
          </cell>
          <cell r="AV962" t="str">
            <v>sc</v>
          </cell>
        </row>
        <row r="963">
          <cell r="AP963">
            <v>24121605</v>
          </cell>
          <cell r="AQ963">
            <v>30001107</v>
          </cell>
          <cell r="AR963">
            <v>1</v>
          </cell>
          <cell r="AS963">
            <v>42313</v>
          </cell>
          <cell r="AT963" t="str">
            <v>IDU-69-2008 Terminado Acciones de Movilidad IDU Arterial  -</v>
          </cell>
          <cell r="AV963" t="str">
            <v>sc</v>
          </cell>
        </row>
        <row r="964">
          <cell r="AP964">
            <v>24121606</v>
          </cell>
          <cell r="AQ964">
            <v>30001107</v>
          </cell>
          <cell r="AR964">
            <v>1</v>
          </cell>
          <cell r="AS964">
            <v>42313</v>
          </cell>
          <cell r="AT964" t="str">
            <v>IDU-69-2008 Terminado Acciones de Movilidad IDU Arterial  -</v>
          </cell>
          <cell r="AV964" t="str">
            <v>sc</v>
          </cell>
        </row>
        <row r="965">
          <cell r="AP965">
            <v>24121608</v>
          </cell>
          <cell r="AQ965">
            <v>30001107</v>
          </cell>
          <cell r="AR965">
            <v>1</v>
          </cell>
          <cell r="AS965">
            <v>42313</v>
          </cell>
          <cell r="AT965" t="str">
            <v>IDU-69-2008 Terminado Acciones de Movilidad IDU Arterial  -</v>
          </cell>
          <cell r="AV965" t="str">
            <v>sc</v>
          </cell>
        </row>
        <row r="966">
          <cell r="AP966">
            <v>24121610</v>
          </cell>
          <cell r="AQ966">
            <v>30001110</v>
          </cell>
          <cell r="AR966">
            <v>1</v>
          </cell>
          <cell r="AS966">
            <v>42412</v>
          </cell>
          <cell r="AT966" t="str">
            <v>IDU-1806-2015 Contratado Mantenimiento Periódico IDU Arterial BRIGADA DE REACCIÓN VIAL -</v>
          </cell>
          <cell r="AV966" t="str">
            <v>sc</v>
          </cell>
        </row>
        <row r="967">
          <cell r="AP967">
            <v>24121612</v>
          </cell>
          <cell r="AQ967">
            <v>30001110</v>
          </cell>
          <cell r="AR967">
            <v>1</v>
          </cell>
          <cell r="AS967">
            <v>42412</v>
          </cell>
          <cell r="AT967" t="str">
            <v>IDU-1806-2015 Contratado Mantenimiento Periódico IDU Arterial BRIGADA DE REACCIÓN VIAL -</v>
          </cell>
          <cell r="AV967" t="str">
            <v>sc</v>
          </cell>
        </row>
        <row r="968">
          <cell r="AP968">
            <v>24121614</v>
          </cell>
          <cell r="AQ968">
            <v>30001113</v>
          </cell>
          <cell r="AR968">
            <v>1</v>
          </cell>
          <cell r="AS968">
            <v>42412</v>
          </cell>
          <cell r="AT968" t="str">
            <v>IDU-1806-2015 Contratado Mantenimiento Periódico IDU Arterial BRIGADA DE REACCIÓN VIAL -</v>
          </cell>
          <cell r="AV968" t="str">
            <v>sc</v>
          </cell>
        </row>
        <row r="969">
          <cell r="AP969">
            <v>24121615</v>
          </cell>
          <cell r="AQ969">
            <v>30001113</v>
          </cell>
          <cell r="AR969">
            <v>1</v>
          </cell>
          <cell r="AS969">
            <v>42412</v>
          </cell>
          <cell r="AT969" t="str">
            <v>IDU-1806-2015 Contratado Mantenimiento Periódico IDU Arterial BRIGADA DE REACCIÓN VIAL -</v>
          </cell>
          <cell r="AV969" t="str">
            <v>sc</v>
          </cell>
        </row>
        <row r="970">
          <cell r="AP970">
            <v>24121616</v>
          </cell>
          <cell r="AQ970">
            <v>30001113</v>
          </cell>
          <cell r="AR970">
            <v>1</v>
          </cell>
          <cell r="AS970">
            <v>42412</v>
          </cell>
          <cell r="AT970" t="str">
            <v>IDU-1806-2015 Contratado Mantenimiento Periódico IDU Arterial BRIGADA DE REACCIÓN VIAL -</v>
          </cell>
          <cell r="AV970" t="str">
            <v>sc</v>
          </cell>
        </row>
        <row r="971">
          <cell r="AP971">
            <v>24121617</v>
          </cell>
          <cell r="AQ971">
            <v>30001113</v>
          </cell>
          <cell r="AR971">
            <v>1</v>
          </cell>
          <cell r="AS971">
            <v>42412</v>
          </cell>
          <cell r="AT971" t="str">
            <v>IDU-1806-2015 Contratado Mantenimiento Periódico IDU Arterial BRIGADA DE REACCIÓN VIAL -</v>
          </cell>
          <cell r="AV971" t="str">
            <v>sc</v>
          </cell>
        </row>
        <row r="972">
          <cell r="AP972">
            <v>24121620</v>
          </cell>
          <cell r="AQ972">
            <v>30001189</v>
          </cell>
          <cell r="AR972">
            <v>1</v>
          </cell>
          <cell r="AS972">
            <v>42313</v>
          </cell>
          <cell r="AT972" t="str">
            <v>IDU-49-2012 Terminado Acciones de Movilidad IDU Arterial  -</v>
          </cell>
          <cell r="AV972" t="str">
            <v>sc</v>
          </cell>
        </row>
        <row r="973">
          <cell r="AP973">
            <v>24121622</v>
          </cell>
          <cell r="AQ973">
            <v>30001190</v>
          </cell>
          <cell r="AR973">
            <v>1</v>
          </cell>
          <cell r="AS973">
            <v>42313</v>
          </cell>
          <cell r="AT973" t="str">
            <v>IDU-49-2012 Terminado Acciones de Movilidad IDU Arterial  -</v>
          </cell>
          <cell r="AV973" t="str">
            <v>sc</v>
          </cell>
        </row>
        <row r="974">
          <cell r="AP974">
            <v>24121629</v>
          </cell>
          <cell r="AQ974">
            <v>30001197</v>
          </cell>
          <cell r="AR974">
            <v>1</v>
          </cell>
          <cell r="AS974">
            <v>42313</v>
          </cell>
          <cell r="AT974" t="str">
            <v>IDU-69-2008 Terminado Acciones de Movilidad IDU Arterial  -</v>
          </cell>
          <cell r="AV974" t="str">
            <v>sc</v>
          </cell>
        </row>
        <row r="975">
          <cell r="AP975">
            <v>24121736</v>
          </cell>
          <cell r="AQ975">
            <v>50003462</v>
          </cell>
          <cell r="AR975">
            <v>1</v>
          </cell>
          <cell r="AS975">
            <v>42313</v>
          </cell>
          <cell r="AT975" t="str">
            <v>IDU-1686-2014 Terminado Mantenimiento Periódico IDU Arterial  -Calzada12-POLIZA ESTABILIDAD ACTIVA</v>
          </cell>
          <cell r="AV975" t="str">
            <v>sc</v>
          </cell>
        </row>
        <row r="976">
          <cell r="AP976">
            <v>24121737</v>
          </cell>
          <cell r="AQ976">
            <v>50003462</v>
          </cell>
          <cell r="AR976">
            <v>1</v>
          </cell>
          <cell r="AS976">
            <v>42313</v>
          </cell>
          <cell r="AT976" t="str">
            <v>IDU-1686-2014 Terminado Rehabilitación IDU Arterial  -Calzada12-POLIZA ESTABILIDAD ACTIVA</v>
          </cell>
          <cell r="AV976" t="str">
            <v>sc</v>
          </cell>
        </row>
        <row r="977">
          <cell r="AP977">
            <v>24121738</v>
          </cell>
          <cell r="AQ977">
            <v>50003462</v>
          </cell>
          <cell r="AR977">
            <v>1</v>
          </cell>
          <cell r="AS977">
            <v>42313</v>
          </cell>
          <cell r="AT977" t="str">
            <v>IDU-083-2012 Terminado Mantenimiento Periódico IDU Arterial  -Calzada12-POLIZA ESTABILIDAD ACTIVA</v>
          </cell>
          <cell r="AV977" t="str">
            <v>sc</v>
          </cell>
        </row>
        <row r="978">
          <cell r="AP978">
            <v>24122949</v>
          </cell>
          <cell r="AQ978">
            <v>50007121</v>
          </cell>
          <cell r="AR978">
            <v>1</v>
          </cell>
          <cell r="AS978">
            <v>42313</v>
          </cell>
          <cell r="AT978" t="str">
            <v>IDU-1686-2014 Terminado Rehabilitación IDU Arterial  -</v>
          </cell>
          <cell r="AV978" t="str">
            <v>sc</v>
          </cell>
        </row>
        <row r="979">
          <cell r="AP979">
            <v>24122951</v>
          </cell>
          <cell r="AQ979">
            <v>50007121</v>
          </cell>
          <cell r="AR979">
            <v>1</v>
          </cell>
          <cell r="AS979">
            <v>42313</v>
          </cell>
          <cell r="AT979" t="str">
            <v>IDU-1686-2014 Terminado Mantenimiento Periódico IDU Arterial  -</v>
          </cell>
          <cell r="AV979" t="str">
            <v>sc</v>
          </cell>
        </row>
        <row r="980">
          <cell r="AP980">
            <v>24122965</v>
          </cell>
          <cell r="AQ980">
            <v>50007123</v>
          </cell>
          <cell r="AR980">
            <v>1</v>
          </cell>
          <cell r="AS980">
            <v>42667</v>
          </cell>
          <cell r="AT980" t="str">
            <v>SD Terminado Mantenimiento Periódico UAERMV Arterial SD Intervenida 29/10/2012 Reporte depuración ejecución UMV-Calzada 4-POLIZA ESTABILIDAD ACTIVA</v>
          </cell>
          <cell r="AV980" t="str">
            <v>sc</v>
          </cell>
        </row>
        <row r="981">
          <cell r="AP981">
            <v>24122966</v>
          </cell>
          <cell r="AQ981">
            <v>50007123</v>
          </cell>
          <cell r="AR981">
            <v>1</v>
          </cell>
          <cell r="AS981">
            <v>42667</v>
          </cell>
          <cell r="AT981" t="str">
            <v>SD Terminado Mantenimiento Periódico UAERMV Arterial SD Intervenida 29/10/2012 Reporte depuración ejecución UMV-Calzada 4-POLIZA ESTABILIDAD ACTIVA</v>
          </cell>
          <cell r="AV981" t="str">
            <v>sc</v>
          </cell>
        </row>
        <row r="982">
          <cell r="AP982">
            <v>24122967</v>
          </cell>
          <cell r="AQ982">
            <v>50007123</v>
          </cell>
          <cell r="AR982">
            <v>1</v>
          </cell>
          <cell r="AS982">
            <v>42313</v>
          </cell>
          <cell r="AT982" t="str">
            <v>IDU-083-2012 Terminado Mantenimiento Periódico IDU Arterial  -Calzada 4-POLIZA ESTABILIDAD ACTIVA</v>
          </cell>
          <cell r="AV982" t="str">
            <v>sc</v>
          </cell>
        </row>
        <row r="983">
          <cell r="AP983">
            <v>24122968</v>
          </cell>
          <cell r="AQ983">
            <v>50007123</v>
          </cell>
          <cell r="AR983">
            <v>1</v>
          </cell>
          <cell r="AS983">
            <v>42313</v>
          </cell>
          <cell r="AT983" t="str">
            <v>IDU-083-2012 Terminado Mantenimiento Periódico IDU Arterial  -Calzada 4-POLIZA ESTABILIDAD ACTIVA</v>
          </cell>
          <cell r="AV983" t="str">
            <v>sc</v>
          </cell>
        </row>
        <row r="984">
          <cell r="AP984">
            <v>24122969</v>
          </cell>
          <cell r="AQ984">
            <v>50007123</v>
          </cell>
          <cell r="AR984">
            <v>1</v>
          </cell>
          <cell r="AS984">
            <v>42313</v>
          </cell>
          <cell r="AT984" t="str">
            <v>IDU-1686-2014 Terminado Rehabilitación IDU Arterial  -Calzada 4-POLIZA ESTABILIDAD ACTIVA</v>
          </cell>
          <cell r="AV984" t="str">
            <v>sc</v>
          </cell>
        </row>
        <row r="985">
          <cell r="AP985">
            <v>24122970</v>
          </cell>
          <cell r="AQ985">
            <v>50007123</v>
          </cell>
          <cell r="AR985">
            <v>1</v>
          </cell>
          <cell r="AS985">
            <v>42667</v>
          </cell>
          <cell r="AT985" t="str">
            <v>SD Terminado Mantenimiento Periódico UAERMV Arterial SD Intervenida 29/10/2012 Reporte depuración ejecución UMV-Calzada 4-POLIZA ESTABILIDAD ACTIVA</v>
          </cell>
          <cell r="AV985" t="str">
            <v>sc</v>
          </cell>
        </row>
        <row r="986">
          <cell r="AP986">
            <v>24122979</v>
          </cell>
          <cell r="AQ986">
            <v>50007125</v>
          </cell>
          <cell r="AR986">
            <v>1</v>
          </cell>
          <cell r="AS986">
            <v>42313</v>
          </cell>
          <cell r="AT986" t="str">
            <v>IDU-1686-2014 Terminado Rehabilitación IDU Arterial  -</v>
          </cell>
          <cell r="AV986" t="str">
            <v>sc</v>
          </cell>
        </row>
        <row r="987">
          <cell r="AP987">
            <v>24122983</v>
          </cell>
          <cell r="AQ987">
            <v>50007126</v>
          </cell>
          <cell r="AR987">
            <v>1</v>
          </cell>
          <cell r="AS987">
            <v>41029</v>
          </cell>
          <cell r="AT987" t="str">
            <v>CONV-008-2011 Terminado Mantenimiento Periódico UAERMV Arterial  -</v>
          </cell>
          <cell r="AV987" t="str">
            <v>sc</v>
          </cell>
        </row>
        <row r="988">
          <cell r="AP988">
            <v>24122984</v>
          </cell>
          <cell r="AQ988">
            <v>50007126</v>
          </cell>
          <cell r="AR988">
            <v>1</v>
          </cell>
          <cell r="AS988">
            <v>42313</v>
          </cell>
          <cell r="AT988" t="str">
            <v>IDU-1686-2014 Terminado Rehabilitación IDU Arterial  -</v>
          </cell>
          <cell r="AV988" t="str">
            <v>sc</v>
          </cell>
        </row>
        <row r="989">
          <cell r="AP989">
            <v>24122985</v>
          </cell>
          <cell r="AQ989">
            <v>50007126</v>
          </cell>
          <cell r="AR989">
            <v>1</v>
          </cell>
          <cell r="AS989">
            <v>41029</v>
          </cell>
          <cell r="AT989" t="str">
            <v>CONV-008-2011 Terminado Mantenimiento Periódico UAERMV Arterial  -</v>
          </cell>
          <cell r="AV989" t="str">
            <v>sc</v>
          </cell>
        </row>
        <row r="990">
          <cell r="AP990">
            <v>24122986</v>
          </cell>
          <cell r="AQ990">
            <v>50007126</v>
          </cell>
          <cell r="AR990">
            <v>1</v>
          </cell>
          <cell r="AS990">
            <v>42313</v>
          </cell>
          <cell r="AT990" t="str">
            <v>IDU-1686-2014 Terminado Rehabilitación IDU Arterial  -</v>
          </cell>
          <cell r="AV990" t="str">
            <v>sc</v>
          </cell>
        </row>
        <row r="991">
          <cell r="AP991">
            <v>24122987</v>
          </cell>
          <cell r="AQ991">
            <v>50007126</v>
          </cell>
          <cell r="AR991">
            <v>1</v>
          </cell>
          <cell r="AS991">
            <v>41029</v>
          </cell>
          <cell r="AT991" t="str">
            <v>CONV-008-2011 Terminado Mantenimiento Periódico UAERMV Arterial  -</v>
          </cell>
          <cell r="AV991" t="str">
            <v>sc</v>
          </cell>
        </row>
        <row r="992">
          <cell r="AP992">
            <v>24122988</v>
          </cell>
          <cell r="AQ992">
            <v>50007126</v>
          </cell>
          <cell r="AR992">
            <v>1</v>
          </cell>
          <cell r="AS992">
            <v>42313</v>
          </cell>
          <cell r="AT992" t="str">
            <v>IDU-1686-2014 Terminado Rehabilitación IDU Arterial  -</v>
          </cell>
          <cell r="AV992" t="str">
            <v>sc</v>
          </cell>
        </row>
        <row r="993">
          <cell r="AP993">
            <v>24122990</v>
          </cell>
          <cell r="AQ993">
            <v>50007130</v>
          </cell>
          <cell r="AR993">
            <v>1</v>
          </cell>
          <cell r="AS993">
            <v>42313</v>
          </cell>
          <cell r="AT993" t="str">
            <v>IDU-49-2012 Terminado Acciones de Movilidad IDU Arterial  -</v>
          </cell>
          <cell r="AV993" t="str">
            <v>sc</v>
          </cell>
        </row>
        <row r="994">
          <cell r="AP994">
            <v>24122992</v>
          </cell>
          <cell r="AQ994">
            <v>50007131</v>
          </cell>
          <cell r="AR994">
            <v>1</v>
          </cell>
          <cell r="AS994">
            <v>42313</v>
          </cell>
          <cell r="AT994" t="str">
            <v>IDU-69-2008 Terminado Acciones de Movilidad IDU Arterial  -</v>
          </cell>
          <cell r="AV994" t="str">
            <v>sc</v>
          </cell>
        </row>
        <row r="995">
          <cell r="AP995">
            <v>24123069</v>
          </cell>
          <cell r="AQ995">
            <v>50007197</v>
          </cell>
          <cell r="AR995">
            <v>1</v>
          </cell>
          <cell r="AS995">
            <v>42313</v>
          </cell>
          <cell r="AT995" t="str">
            <v>IDU-083-2012 Terminado Mantenimiento Periódico IDU Arterial  -</v>
          </cell>
          <cell r="AV995" t="str">
            <v>sc</v>
          </cell>
        </row>
        <row r="996">
          <cell r="AP996">
            <v>24123071</v>
          </cell>
          <cell r="AQ996">
            <v>50007197</v>
          </cell>
          <cell r="AR996">
            <v>1</v>
          </cell>
          <cell r="AS996">
            <v>42313</v>
          </cell>
          <cell r="AT996" t="str">
            <v>IDU-083-2012 Terminado Mantenimiento Periódico IDU Arterial  -</v>
          </cell>
          <cell r="AV996" t="str">
            <v>sc</v>
          </cell>
        </row>
        <row r="997">
          <cell r="AP997">
            <v>24123076</v>
          </cell>
          <cell r="AQ997">
            <v>50007198</v>
          </cell>
          <cell r="AR997">
            <v>1</v>
          </cell>
          <cell r="AS997">
            <v>42313</v>
          </cell>
          <cell r="AT997" t="str">
            <v>IDU-083-2012 Terminado Mantenimiento Periódico IDU Arterial  -</v>
          </cell>
          <cell r="AV997" t="str">
            <v>sc</v>
          </cell>
        </row>
        <row r="998">
          <cell r="AP998">
            <v>24123079</v>
          </cell>
          <cell r="AQ998">
            <v>50007198</v>
          </cell>
          <cell r="AR998">
            <v>1</v>
          </cell>
          <cell r="AS998">
            <v>42760</v>
          </cell>
          <cell r="AT998" t="str">
            <v>SD Terminado Parcheo UAERMV Arterial SD Reporte Ejecución diciembre de 2016-</v>
          </cell>
          <cell r="AV998" t="str">
            <v>sc</v>
          </cell>
        </row>
        <row r="999">
          <cell r="AP999">
            <v>24123080</v>
          </cell>
          <cell r="AQ999">
            <v>50007198</v>
          </cell>
          <cell r="AR999">
            <v>1</v>
          </cell>
          <cell r="AS999">
            <v>42313</v>
          </cell>
          <cell r="AT999" t="str">
            <v>IDU-1686-2014 Terminado Mantenimiento Periódico IDU Arterial  -</v>
          </cell>
          <cell r="AV999" t="str">
            <v>sc</v>
          </cell>
        </row>
        <row r="1000">
          <cell r="AP1000">
            <v>24123083</v>
          </cell>
          <cell r="AQ1000">
            <v>50007201</v>
          </cell>
          <cell r="AR1000">
            <v>1</v>
          </cell>
          <cell r="AS1000">
            <v>42313</v>
          </cell>
          <cell r="AT1000" t="str">
            <v>IDU-083-2012 Terminado Mantenimiento Periódico IDU Arterial  -</v>
          </cell>
          <cell r="AV1000" t="str">
            <v>sc</v>
          </cell>
        </row>
        <row r="1001">
          <cell r="AP1001">
            <v>24123084</v>
          </cell>
          <cell r="AQ1001">
            <v>50007201</v>
          </cell>
          <cell r="AR1001">
            <v>1</v>
          </cell>
          <cell r="AS1001">
            <v>42409</v>
          </cell>
          <cell r="AT1001" t="str">
            <v>IDU-1686-2014 Terminado Acciones de Movilidad IDU Arterial  -</v>
          </cell>
          <cell r="AV1001" t="str">
            <v>sc</v>
          </cell>
        </row>
        <row r="1002">
          <cell r="AP1002">
            <v>24123089</v>
          </cell>
          <cell r="AQ1002">
            <v>50007202</v>
          </cell>
          <cell r="AR1002">
            <v>1</v>
          </cell>
          <cell r="AS1002">
            <v>42313</v>
          </cell>
          <cell r="AT1002" t="str">
            <v>IDU-1686-2014 Terminado Rehabilitación IDU Arterial  -</v>
          </cell>
          <cell r="AV1002" t="str">
            <v>sc</v>
          </cell>
        </row>
        <row r="1003">
          <cell r="AP1003">
            <v>24123101</v>
          </cell>
          <cell r="AQ1003">
            <v>50007205</v>
          </cell>
          <cell r="AR1003">
            <v>1</v>
          </cell>
          <cell r="AS1003">
            <v>42313</v>
          </cell>
          <cell r="AT1003" t="str">
            <v>IDU-1686-2014 Terminado Mantenimiento Periódico IDU Arterial  -</v>
          </cell>
          <cell r="AV1003" t="str">
            <v>sc</v>
          </cell>
        </row>
        <row r="1004">
          <cell r="AP1004">
            <v>24123147</v>
          </cell>
          <cell r="AQ1004">
            <v>50007290</v>
          </cell>
          <cell r="AR1004">
            <v>1</v>
          </cell>
          <cell r="AS1004">
            <v>42313</v>
          </cell>
          <cell r="AT1004" t="str">
            <v>IDU-69-2008 Terminado Acciones de Movilidad IDU Arterial  -</v>
          </cell>
          <cell r="AV1004" t="str">
            <v>sc</v>
          </cell>
        </row>
        <row r="1005">
          <cell r="AP1005">
            <v>24123163</v>
          </cell>
          <cell r="AQ1005">
            <v>50007310</v>
          </cell>
          <cell r="AR1005">
            <v>1</v>
          </cell>
          <cell r="AS1005">
            <v>42313</v>
          </cell>
          <cell r="AT1005" t="str">
            <v>IDU-69-2008 Terminado Acciones de Movilidad IDU Arterial  -</v>
          </cell>
          <cell r="AV1005" t="str">
            <v>sc</v>
          </cell>
        </row>
        <row r="1006">
          <cell r="AP1006">
            <v>24123164</v>
          </cell>
          <cell r="AQ1006">
            <v>50007310</v>
          </cell>
          <cell r="AR1006">
            <v>1</v>
          </cell>
          <cell r="AS1006">
            <v>42313</v>
          </cell>
          <cell r="AT1006" t="str">
            <v>IDU-69-2008 Terminado Acciones de Movilidad IDU Arterial  -</v>
          </cell>
          <cell r="AV1006" t="str">
            <v>sc</v>
          </cell>
        </row>
        <row r="1007">
          <cell r="AP1007">
            <v>24123165</v>
          </cell>
          <cell r="AQ1007">
            <v>50007311</v>
          </cell>
          <cell r="AR1007">
            <v>1</v>
          </cell>
          <cell r="AS1007">
            <v>42101</v>
          </cell>
          <cell r="AT1007" t="str">
            <v>UMV-638-2013 Terminado Acciones de Movilidad UAERMV Arterial  -</v>
          </cell>
          <cell r="AV1007" t="str">
            <v>sc</v>
          </cell>
        </row>
        <row r="1008">
          <cell r="AP1008">
            <v>24123166</v>
          </cell>
          <cell r="AQ1008">
            <v>50007311</v>
          </cell>
          <cell r="AR1008">
            <v>1</v>
          </cell>
          <cell r="AS1008">
            <v>42101</v>
          </cell>
          <cell r="AT1008" t="str">
            <v>UMV-638-2013 Terminado Acciones de Movilidad UAERMV Arterial  -</v>
          </cell>
          <cell r="AV1008" t="str">
            <v>sc</v>
          </cell>
        </row>
        <row r="1009">
          <cell r="AP1009">
            <v>24123172</v>
          </cell>
          <cell r="AQ1009">
            <v>50007318</v>
          </cell>
          <cell r="AR1009">
            <v>1</v>
          </cell>
          <cell r="AS1009">
            <v>42313</v>
          </cell>
          <cell r="AT1009" t="str">
            <v>IDU-49-2012 Terminado Acciones de Movilidad IDU Arterial  -</v>
          </cell>
          <cell r="AV1009" t="str">
            <v>sc</v>
          </cell>
        </row>
        <row r="1010">
          <cell r="AP1010">
            <v>24123242</v>
          </cell>
          <cell r="AQ1010">
            <v>50007402</v>
          </cell>
          <cell r="AR1010">
            <v>1</v>
          </cell>
          <cell r="AS1010">
            <v>42524</v>
          </cell>
          <cell r="AT1010" t="str">
            <v>IDU-1806-2015 Contratado Conservacion IDU Arterial BRIGADA DE REACCION VIAL FASE I -</v>
          </cell>
          <cell r="AV1010" t="str">
            <v>sc</v>
          </cell>
        </row>
        <row r="1011">
          <cell r="AP1011">
            <v>24123243</v>
          </cell>
          <cell r="AQ1011">
            <v>50007402</v>
          </cell>
          <cell r="AR1011">
            <v>1</v>
          </cell>
          <cell r="AS1011">
            <v>42524</v>
          </cell>
          <cell r="AT1011" t="str">
            <v>IDU-1806-2015 Contratado Conservacion IDU Arterial BRIGADA DE REACCION VIAL FASE I -</v>
          </cell>
          <cell r="AV1011" t="str">
            <v>sc</v>
          </cell>
        </row>
        <row r="1012">
          <cell r="AP1012">
            <v>24123244</v>
          </cell>
          <cell r="AQ1012">
            <v>50007403</v>
          </cell>
          <cell r="AR1012">
            <v>1</v>
          </cell>
          <cell r="AS1012">
            <v>42524</v>
          </cell>
          <cell r="AT1012" t="str">
            <v>IDU-1806-2015 Contratado Conservacion IDU Arterial BRIGADA DE REACCION VIAL FASE I -</v>
          </cell>
          <cell r="AV1012" t="str">
            <v>sc</v>
          </cell>
        </row>
        <row r="1013">
          <cell r="AP1013">
            <v>24123245</v>
          </cell>
          <cell r="AQ1013">
            <v>50007403</v>
          </cell>
          <cell r="AR1013">
            <v>1</v>
          </cell>
          <cell r="AS1013">
            <v>42524</v>
          </cell>
          <cell r="AT1013" t="str">
            <v>IDU-1806-2015 Contratado Conservacion IDU Arterial BRIGADA DE REACCION VIAL FASE I -</v>
          </cell>
          <cell r="AV1013" t="str">
            <v>sc</v>
          </cell>
        </row>
        <row r="1014">
          <cell r="AP1014">
            <v>24123246</v>
          </cell>
          <cell r="AQ1014">
            <v>50007404</v>
          </cell>
          <cell r="AR1014">
            <v>1</v>
          </cell>
          <cell r="AS1014">
            <v>42313</v>
          </cell>
          <cell r="AT1014" t="str">
            <v>IDU-69-2008 Terminado Acciones de Movilidad IDU Arterial  -</v>
          </cell>
          <cell r="AV1014" t="str">
            <v>sc</v>
          </cell>
        </row>
        <row r="1015">
          <cell r="AP1015">
            <v>24123247</v>
          </cell>
          <cell r="AQ1015">
            <v>50007404</v>
          </cell>
          <cell r="AR1015">
            <v>1</v>
          </cell>
          <cell r="AS1015">
            <v>42313</v>
          </cell>
          <cell r="AT1015" t="str">
            <v>IDU-69-2008 Terminado Acciones de Movilidad IDU Arterial  -</v>
          </cell>
          <cell r="AV1015" t="str">
            <v>sc</v>
          </cell>
        </row>
        <row r="1016">
          <cell r="AP1016">
            <v>24123250</v>
          </cell>
          <cell r="AQ1016">
            <v>50007406</v>
          </cell>
          <cell r="AR1016">
            <v>1</v>
          </cell>
          <cell r="AS1016">
            <v>42524</v>
          </cell>
          <cell r="AT1016" t="str">
            <v>IDU-1806-2015 Contratado Conservacion IDU Arterial BRIGADA DE REACCION VIAL FASE I -</v>
          </cell>
          <cell r="AV1016" t="str">
            <v>sc</v>
          </cell>
        </row>
        <row r="1017">
          <cell r="AP1017">
            <v>24123251</v>
          </cell>
          <cell r="AQ1017">
            <v>50007406</v>
          </cell>
          <cell r="AR1017">
            <v>1</v>
          </cell>
          <cell r="AS1017">
            <v>42524</v>
          </cell>
          <cell r="AT1017" t="str">
            <v>IDU-1806-2015 Contratado Conservacion IDU Arterial BRIGADA DE REACCION VIAL FASE I -</v>
          </cell>
          <cell r="AV1017" t="str">
            <v>sc</v>
          </cell>
        </row>
        <row r="1018">
          <cell r="AP1018">
            <v>24123252</v>
          </cell>
          <cell r="AQ1018">
            <v>50007407</v>
          </cell>
          <cell r="AR1018">
            <v>1</v>
          </cell>
          <cell r="AS1018">
            <v>42524</v>
          </cell>
          <cell r="AT1018" t="str">
            <v>IDU-1806-2015 Contratado Conservacion IDU Arterial BRIGADA DE REACCION VIAL FASE I -</v>
          </cell>
          <cell r="AV1018" t="str">
            <v>sc</v>
          </cell>
        </row>
        <row r="1019">
          <cell r="AP1019">
            <v>24123253</v>
          </cell>
          <cell r="AQ1019">
            <v>50007407</v>
          </cell>
          <cell r="AR1019">
            <v>1</v>
          </cell>
          <cell r="AS1019">
            <v>42524</v>
          </cell>
          <cell r="AT1019" t="str">
            <v>IDU-1806-2015 Contratado Conservacion IDU Arterial BRIGADA DE REACCION VIAL FASE I -</v>
          </cell>
          <cell r="AV1019" t="str">
            <v>sc</v>
          </cell>
        </row>
        <row r="1020">
          <cell r="AP1020">
            <v>24123255</v>
          </cell>
          <cell r="AQ1020">
            <v>50007410</v>
          </cell>
          <cell r="AR1020">
            <v>1</v>
          </cell>
          <cell r="AS1020">
            <v>42313</v>
          </cell>
          <cell r="AT1020" t="str">
            <v>IDU-69-2008 Terminado Mantenimiento Periódico IDU Arterial  -</v>
          </cell>
          <cell r="AV1020" t="str">
            <v>sc</v>
          </cell>
        </row>
        <row r="1021">
          <cell r="AP1021">
            <v>24123257</v>
          </cell>
          <cell r="AQ1021">
            <v>50007417</v>
          </cell>
          <cell r="AR1021">
            <v>1</v>
          </cell>
          <cell r="AS1021">
            <v>42503</v>
          </cell>
          <cell r="AT1021" t="str">
            <v>IDU-1810-2013 Terminado Mantenimiento Periódico IDU Arterial  -Anden5-POLIZA ESTABILIDAD ACTIVA</v>
          </cell>
          <cell r="AV1021" t="str">
            <v>sc</v>
          </cell>
        </row>
        <row r="1022">
          <cell r="AP1022">
            <v>24123258</v>
          </cell>
          <cell r="AQ1022">
            <v>50007417</v>
          </cell>
          <cell r="AR1022">
            <v>1</v>
          </cell>
          <cell r="AS1022">
            <v>42503</v>
          </cell>
          <cell r="AT1022" t="str">
            <v>IDU-1810-2013 Terminado Mantenimiento Periódico IDU Arterial  -Anden5-POLIZA ESTABILIDAD ACTIVA</v>
          </cell>
          <cell r="AV1022" t="str">
            <v>sc</v>
          </cell>
        </row>
        <row r="1023">
          <cell r="AP1023">
            <v>24123259</v>
          </cell>
          <cell r="AQ1023">
            <v>50007418</v>
          </cell>
          <cell r="AR1023">
            <v>1</v>
          </cell>
          <cell r="AS1023">
            <v>42503</v>
          </cell>
          <cell r="AT1023" t="str">
            <v>IDU-1810-2013 Terminado Mantenimiento Periódico IDU Arterial  -Anden1-5-POLIZA ESTABILIDAD ACTIVA</v>
          </cell>
          <cell r="AV1023" t="str">
            <v>sc</v>
          </cell>
        </row>
        <row r="1024">
          <cell r="AP1024">
            <v>24123260</v>
          </cell>
          <cell r="AQ1024">
            <v>50007418</v>
          </cell>
          <cell r="AR1024">
            <v>1</v>
          </cell>
          <cell r="AS1024">
            <v>42503</v>
          </cell>
          <cell r="AT1024" t="str">
            <v>IDU-1810-2013 Terminado Mantenimiento Periódico IDU Arterial  -Anden1-5-POLIZA ESTABILIDAD ACTIVA</v>
          </cell>
          <cell r="AV1024" t="str">
            <v>sc</v>
          </cell>
        </row>
        <row r="1025">
          <cell r="AP1025">
            <v>24123262</v>
          </cell>
          <cell r="AQ1025">
            <v>50007419</v>
          </cell>
          <cell r="AR1025">
            <v>1</v>
          </cell>
          <cell r="AS1025">
            <v>42503</v>
          </cell>
          <cell r="AT1025" t="str">
            <v>IDU-1810-2013 Terminado Mantenimiento Periódico IDU Arterial  -Anden1-5-POLIZA ESTABILIDAD ACTIVA</v>
          </cell>
          <cell r="AV1025" t="str">
            <v>sc</v>
          </cell>
        </row>
        <row r="1026">
          <cell r="AP1026">
            <v>24123263</v>
          </cell>
          <cell r="AQ1026">
            <v>50007419</v>
          </cell>
          <cell r="AR1026">
            <v>1</v>
          </cell>
          <cell r="AS1026">
            <v>42503</v>
          </cell>
          <cell r="AT1026" t="str">
            <v>IDU-1810-2013 Terminado Mantenimiento Periódico IDU Arterial  -Anden1-5-POLIZA ESTABILIDAD ACTIVA</v>
          </cell>
          <cell r="AV1026" t="str">
            <v>sc</v>
          </cell>
        </row>
        <row r="1027">
          <cell r="AP1027">
            <v>24123264</v>
          </cell>
          <cell r="AQ1027">
            <v>50007420</v>
          </cell>
          <cell r="AR1027">
            <v>1</v>
          </cell>
          <cell r="AS1027">
            <v>42503</v>
          </cell>
          <cell r="AT1027" t="str">
            <v>IDU-1810-2013 Terminado Diagnostico IDU Arterial  -Anden1-5-POLIZA ESTABILIDAD ACTIVA</v>
          </cell>
          <cell r="AV1027" t="str">
            <v>sc</v>
          </cell>
        </row>
        <row r="1028">
          <cell r="AP1028">
            <v>24123265</v>
          </cell>
          <cell r="AQ1028">
            <v>50007420</v>
          </cell>
          <cell r="AR1028">
            <v>1</v>
          </cell>
          <cell r="AS1028">
            <v>42503</v>
          </cell>
          <cell r="AT1028" t="str">
            <v>IDU-1810-2013 Terminado Diagnostico IDU Arterial  -Anden1-5-POLIZA ESTABILIDAD ACTIVA</v>
          </cell>
          <cell r="AV1028" t="str">
            <v>sc</v>
          </cell>
        </row>
        <row r="1029">
          <cell r="AP1029">
            <v>24123266</v>
          </cell>
          <cell r="AQ1029">
            <v>50007421</v>
          </cell>
          <cell r="AR1029">
            <v>1</v>
          </cell>
          <cell r="AS1029">
            <v>42503</v>
          </cell>
          <cell r="AT1029" t="str">
            <v>IDU-1810-2013 Terminado Diagnostico IDU Arterial  -Calzada 2-4-POLIZA ESTABILIDAD ACTIVA</v>
          </cell>
          <cell r="AV1029" t="str">
            <v>sc</v>
          </cell>
        </row>
        <row r="1030">
          <cell r="AP1030">
            <v>24123267</v>
          </cell>
          <cell r="AQ1030">
            <v>50007421</v>
          </cell>
          <cell r="AR1030">
            <v>1</v>
          </cell>
          <cell r="AS1030">
            <v>42503</v>
          </cell>
          <cell r="AT1030" t="str">
            <v>IDU-1810-2013 Terminado Diagnostico IDU Arterial  -Calzada 2-4-POLIZA ESTABILIDAD ACTIVA</v>
          </cell>
          <cell r="AV1030" t="str">
            <v>sc</v>
          </cell>
        </row>
        <row r="1031">
          <cell r="AP1031">
            <v>24123268</v>
          </cell>
          <cell r="AQ1031">
            <v>50007422</v>
          </cell>
          <cell r="AR1031">
            <v>1</v>
          </cell>
          <cell r="AS1031">
            <v>42503</v>
          </cell>
          <cell r="AT1031" t="str">
            <v>IDU-1810-2013 Terminado Diagnostico IDU Arterial  -Calzada 2-4-POLIZA ESTABILIDAD ACTIVA</v>
          </cell>
          <cell r="AV1031" t="str">
            <v>sc</v>
          </cell>
        </row>
        <row r="1032">
          <cell r="AP1032">
            <v>24123269</v>
          </cell>
          <cell r="AQ1032">
            <v>50007422</v>
          </cell>
          <cell r="AR1032">
            <v>1</v>
          </cell>
          <cell r="AS1032">
            <v>42503</v>
          </cell>
          <cell r="AT1032" t="str">
            <v>IDU-1810-2013 Terminado Diagnostico IDU Arterial  -Calzada 2-4-POLIZA ESTABILIDAD ACTIVA</v>
          </cell>
          <cell r="AV1032" t="str">
            <v>sc</v>
          </cell>
        </row>
        <row r="1033">
          <cell r="AP1033">
            <v>24123270</v>
          </cell>
          <cell r="AQ1033">
            <v>50007427</v>
          </cell>
          <cell r="AR1033">
            <v>1</v>
          </cell>
          <cell r="AS1033">
            <v>42524</v>
          </cell>
          <cell r="AT1033" t="str">
            <v>IDU-1806-2015 Contratado Conservacion IDU Arterial BRIGADA DE REACCION VIAL FASE I -</v>
          </cell>
          <cell r="AV1033" t="str">
            <v>sc</v>
          </cell>
        </row>
        <row r="1034">
          <cell r="AP1034">
            <v>24123271</v>
          </cell>
          <cell r="AQ1034">
            <v>50007427</v>
          </cell>
          <cell r="AR1034">
            <v>1</v>
          </cell>
          <cell r="AS1034">
            <v>42524</v>
          </cell>
          <cell r="AT1034" t="str">
            <v>IDU-1806-2015 Contratado Conservacion IDU Arterial BRIGADA DE REACCION VIAL FASE I -</v>
          </cell>
          <cell r="AV1034" t="str">
            <v>sc</v>
          </cell>
        </row>
        <row r="1035">
          <cell r="AP1035">
            <v>24123272</v>
          </cell>
          <cell r="AQ1035">
            <v>50007427</v>
          </cell>
          <cell r="AR1035">
            <v>1</v>
          </cell>
          <cell r="AS1035">
            <v>42524</v>
          </cell>
          <cell r="AT1035" t="str">
            <v>IDU-1806-2015 Contratado Conservacion IDU Arterial BRIGADA DE REACCION VIAL FASE I -</v>
          </cell>
          <cell r="AV1035" t="str">
            <v>sc</v>
          </cell>
        </row>
        <row r="1036">
          <cell r="AP1036">
            <v>24123273</v>
          </cell>
          <cell r="AQ1036">
            <v>50007427</v>
          </cell>
          <cell r="AR1036">
            <v>1</v>
          </cell>
          <cell r="AS1036">
            <v>42524</v>
          </cell>
          <cell r="AT1036" t="str">
            <v>IDU-1806-2015 Contratado Conservacion IDU Arterial BRIGADA DE REACCION VIAL FASE I -</v>
          </cell>
          <cell r="AV1036" t="str">
            <v>sc</v>
          </cell>
        </row>
        <row r="1037">
          <cell r="AP1037">
            <v>24123274</v>
          </cell>
          <cell r="AQ1037">
            <v>50007427</v>
          </cell>
          <cell r="AR1037">
            <v>1</v>
          </cell>
          <cell r="AS1037">
            <v>42524</v>
          </cell>
          <cell r="AT1037" t="str">
            <v>IDU-1806-2015 Contratado Conservacion IDU Arterial BRIGADA DE REACCION VIAL FASE I -</v>
          </cell>
          <cell r="AV1037" t="str">
            <v>sc</v>
          </cell>
        </row>
        <row r="1038">
          <cell r="AP1038">
            <v>24123275</v>
          </cell>
          <cell r="AQ1038">
            <v>50007428</v>
          </cell>
          <cell r="AR1038">
            <v>1</v>
          </cell>
          <cell r="AS1038">
            <v>42524</v>
          </cell>
          <cell r="AT1038" t="str">
            <v>IDU-1806-2015 Contratado Conservacion IDU Arterial BRIGADA DE REACCION VIAL FASE I -</v>
          </cell>
          <cell r="AV1038" t="str">
            <v>sc</v>
          </cell>
        </row>
        <row r="1039">
          <cell r="AP1039">
            <v>24123276</v>
          </cell>
          <cell r="AQ1039">
            <v>50007428</v>
          </cell>
          <cell r="AR1039">
            <v>1</v>
          </cell>
          <cell r="AS1039">
            <v>42524</v>
          </cell>
          <cell r="AT1039" t="str">
            <v>IDU-1806-2015 Contratado Conservacion IDU Arterial BRIGADA DE REACCION VIAL FASE I -</v>
          </cell>
          <cell r="AV1039" t="str">
            <v>sc</v>
          </cell>
        </row>
        <row r="1040">
          <cell r="AP1040">
            <v>24123277</v>
          </cell>
          <cell r="AQ1040">
            <v>50007428</v>
          </cell>
          <cell r="AR1040">
            <v>1</v>
          </cell>
          <cell r="AS1040">
            <v>42524</v>
          </cell>
          <cell r="AT1040" t="str">
            <v>IDU-1806-2015 Contratado Conservacion IDU Arterial BRIGADA DE REACCION VIAL FASE I -</v>
          </cell>
          <cell r="AV1040" t="str">
            <v>sc</v>
          </cell>
        </row>
        <row r="1041">
          <cell r="AP1041">
            <v>24123278</v>
          </cell>
          <cell r="AQ1041">
            <v>50007428</v>
          </cell>
          <cell r="AR1041">
            <v>1</v>
          </cell>
          <cell r="AS1041">
            <v>42524</v>
          </cell>
          <cell r="AT1041" t="str">
            <v>IDU-1806-2015 Contratado Conservacion IDU Arterial BRIGADA DE REACCION VIAL FASE I -</v>
          </cell>
          <cell r="AV1041" t="str">
            <v>sc</v>
          </cell>
        </row>
        <row r="1042">
          <cell r="AP1042">
            <v>24123280</v>
          </cell>
          <cell r="AQ1042">
            <v>50007429</v>
          </cell>
          <cell r="AR1042">
            <v>1</v>
          </cell>
          <cell r="AS1042">
            <v>42524</v>
          </cell>
          <cell r="AT1042" t="str">
            <v>IDU-1806-2015 Contratado Conservacion IDU Arterial BRIGADA DE REACCION VIAL FASE I -</v>
          </cell>
          <cell r="AV1042" t="str">
            <v>sc</v>
          </cell>
        </row>
        <row r="1043">
          <cell r="AP1043">
            <v>24123281</v>
          </cell>
          <cell r="AQ1043">
            <v>50007429</v>
          </cell>
          <cell r="AR1043">
            <v>1</v>
          </cell>
          <cell r="AS1043">
            <v>42524</v>
          </cell>
          <cell r="AT1043" t="str">
            <v>IDU-1806-2015 Contratado Conservacion IDU Arterial BRIGADA DE REACCION VIAL FASE I -</v>
          </cell>
          <cell r="AV1043" t="str">
            <v>sc</v>
          </cell>
        </row>
        <row r="1044">
          <cell r="AP1044">
            <v>24123282</v>
          </cell>
          <cell r="AQ1044">
            <v>50007429</v>
          </cell>
          <cell r="AR1044">
            <v>1</v>
          </cell>
          <cell r="AS1044">
            <v>42524</v>
          </cell>
          <cell r="AT1044" t="str">
            <v>IDU-1806-2015 Contratado Conservacion IDU Arterial BRIGADA DE REACCION VIAL FASE I -</v>
          </cell>
          <cell r="AV1044" t="str">
            <v>sc</v>
          </cell>
        </row>
        <row r="1045">
          <cell r="AP1045">
            <v>24123283</v>
          </cell>
          <cell r="AQ1045">
            <v>50007429</v>
          </cell>
          <cell r="AR1045">
            <v>1</v>
          </cell>
          <cell r="AS1045">
            <v>42524</v>
          </cell>
          <cell r="AT1045" t="str">
            <v>IDU-1806-2015 Contratado Conservacion IDU Arterial BRIGADA DE REACCION VIAL FASE I -</v>
          </cell>
          <cell r="AV1045" t="str">
            <v>sc</v>
          </cell>
        </row>
        <row r="1046">
          <cell r="AP1046">
            <v>24123284</v>
          </cell>
          <cell r="AQ1046">
            <v>50007430</v>
          </cell>
          <cell r="AR1046">
            <v>1</v>
          </cell>
          <cell r="AS1046">
            <v>42524</v>
          </cell>
          <cell r="AT1046" t="str">
            <v>IDU-1806-2015 Contratado Conservacion IDU Arterial BRIGADA DE REACCION VIAL FASE I -</v>
          </cell>
          <cell r="AV1046" t="str">
            <v>sc</v>
          </cell>
        </row>
        <row r="1047">
          <cell r="AP1047">
            <v>24123285</v>
          </cell>
          <cell r="AQ1047">
            <v>50007430</v>
          </cell>
          <cell r="AR1047">
            <v>1</v>
          </cell>
          <cell r="AS1047">
            <v>42524</v>
          </cell>
          <cell r="AT1047" t="str">
            <v>IDU-1806-2015 Contratado Conservacion IDU Arterial BRIGADA DE REACCION VIAL FASE I -</v>
          </cell>
          <cell r="AV1047" t="str">
            <v>sc</v>
          </cell>
        </row>
        <row r="1048">
          <cell r="AP1048">
            <v>24123286</v>
          </cell>
          <cell r="AQ1048">
            <v>50007430</v>
          </cell>
          <cell r="AR1048">
            <v>1</v>
          </cell>
          <cell r="AS1048">
            <v>42524</v>
          </cell>
          <cell r="AT1048" t="str">
            <v>IDU-1806-2015 Contratado Conservacion IDU Arterial BRIGADA DE REACCION VIAL FASE I -</v>
          </cell>
          <cell r="AV1048" t="str">
            <v>sc</v>
          </cell>
        </row>
        <row r="1049">
          <cell r="AP1049">
            <v>24123287</v>
          </cell>
          <cell r="AQ1049">
            <v>50007430</v>
          </cell>
          <cell r="AR1049">
            <v>1</v>
          </cell>
          <cell r="AS1049">
            <v>42524</v>
          </cell>
          <cell r="AT1049" t="str">
            <v>IDU-1806-2015 Contratado Conservacion IDU Arterial BRIGADA DE REACCION VIAL FASE I -</v>
          </cell>
          <cell r="AV1049" t="str">
            <v>sc</v>
          </cell>
        </row>
        <row r="1050">
          <cell r="AP1050">
            <v>24123288</v>
          </cell>
          <cell r="AQ1050">
            <v>50007430</v>
          </cell>
          <cell r="AR1050">
            <v>1</v>
          </cell>
          <cell r="AS1050">
            <v>42524</v>
          </cell>
          <cell r="AT1050" t="str">
            <v>IDU-1806-2015 Contratado Conservacion IDU Arterial BRIGADA DE REACCION VIAL FASE I -</v>
          </cell>
          <cell r="AV1050" t="str">
            <v>sc</v>
          </cell>
        </row>
        <row r="1051">
          <cell r="AP1051">
            <v>24123289</v>
          </cell>
          <cell r="AQ1051">
            <v>50007431</v>
          </cell>
          <cell r="AR1051">
            <v>1</v>
          </cell>
          <cell r="AS1051">
            <v>42524</v>
          </cell>
          <cell r="AT1051" t="str">
            <v>IDU-1806-2015 Contratado Conservacion IDU Arterial BRIGADA DE REACCION VIAL FASE I -</v>
          </cell>
          <cell r="AV1051" t="str">
            <v>sc</v>
          </cell>
        </row>
        <row r="1052">
          <cell r="AP1052">
            <v>24123290</v>
          </cell>
          <cell r="AQ1052">
            <v>50007431</v>
          </cell>
          <cell r="AR1052">
            <v>1</v>
          </cell>
          <cell r="AS1052">
            <v>42524</v>
          </cell>
          <cell r="AT1052" t="str">
            <v>IDU-1806-2015 Contratado Conservacion IDU Arterial BRIGADA DE REACCION VIAL FASE I -</v>
          </cell>
          <cell r="AV1052" t="str">
            <v>sc</v>
          </cell>
        </row>
        <row r="1053">
          <cell r="AP1053">
            <v>24123291</v>
          </cell>
          <cell r="AQ1053">
            <v>50007431</v>
          </cell>
          <cell r="AR1053">
            <v>1</v>
          </cell>
          <cell r="AS1053">
            <v>42524</v>
          </cell>
          <cell r="AT1053" t="str">
            <v>IDU-1806-2015 Contratado Conservacion IDU Arterial BRIGADA DE REACCION VIAL FASE I -</v>
          </cell>
          <cell r="AV1053" t="str">
            <v>sc</v>
          </cell>
        </row>
        <row r="1054">
          <cell r="AP1054">
            <v>24123292</v>
          </cell>
          <cell r="AQ1054">
            <v>50007431</v>
          </cell>
          <cell r="AR1054">
            <v>1</v>
          </cell>
          <cell r="AS1054">
            <v>42760</v>
          </cell>
          <cell r="AT1054" t="str">
            <v>SD Terminado Parcheo UAERMV Arterial SD Reporte Ejecución diciembre de 2016-</v>
          </cell>
          <cell r="AV1054" t="str">
            <v>sc</v>
          </cell>
        </row>
        <row r="1055">
          <cell r="AP1055">
            <v>24123293</v>
          </cell>
          <cell r="AQ1055">
            <v>50007431</v>
          </cell>
          <cell r="AR1055">
            <v>1</v>
          </cell>
          <cell r="AS1055">
            <v>42524</v>
          </cell>
          <cell r="AT1055" t="str">
            <v>IDU-1806-2015 Contratado Conservacion IDU Arterial BRIGADA DE REACCION VIAL FASE I -</v>
          </cell>
          <cell r="AV1055" t="str">
            <v>sc</v>
          </cell>
        </row>
        <row r="1056">
          <cell r="AP1056">
            <v>24123294</v>
          </cell>
          <cell r="AQ1056">
            <v>50007432</v>
          </cell>
          <cell r="AR1056">
            <v>1</v>
          </cell>
          <cell r="AS1056">
            <v>42524</v>
          </cell>
          <cell r="AT1056" t="str">
            <v>IDU-1806-2015 Contratado Conservacion IDU Arterial BRIGADA DE REACCION VIAL FASE I -</v>
          </cell>
          <cell r="AV1056" t="str">
            <v>sc</v>
          </cell>
        </row>
        <row r="1057">
          <cell r="AP1057">
            <v>24123295</v>
          </cell>
          <cell r="AQ1057">
            <v>50007432</v>
          </cell>
          <cell r="AR1057">
            <v>1</v>
          </cell>
          <cell r="AS1057">
            <v>42524</v>
          </cell>
          <cell r="AT1057" t="str">
            <v>IDU-1806-2015 Contratado Conservacion IDU Arterial BRIGADA DE REACCION VIAL FASE I -</v>
          </cell>
          <cell r="AV1057" t="str">
            <v>sc</v>
          </cell>
        </row>
        <row r="1058">
          <cell r="AP1058">
            <v>24123296</v>
          </cell>
          <cell r="AQ1058">
            <v>50007432</v>
          </cell>
          <cell r="AR1058">
            <v>1</v>
          </cell>
          <cell r="AS1058">
            <v>42524</v>
          </cell>
          <cell r="AT1058" t="str">
            <v>IDU-1806-2015 Contratado Conservacion IDU Arterial BRIGADA DE REACCION VIAL FASE I -</v>
          </cell>
          <cell r="AV1058" t="str">
            <v>sc</v>
          </cell>
        </row>
        <row r="1059">
          <cell r="AP1059">
            <v>24123298</v>
          </cell>
          <cell r="AQ1059">
            <v>50007432</v>
          </cell>
          <cell r="AR1059">
            <v>1</v>
          </cell>
          <cell r="AS1059">
            <v>42524</v>
          </cell>
          <cell r="AT1059" t="str">
            <v>IDU-1806-2015 Contratado Conservacion IDU Arterial BRIGADA DE REACCION VIAL FASE I -</v>
          </cell>
          <cell r="AV1059" t="str">
            <v>sc</v>
          </cell>
        </row>
        <row r="1060">
          <cell r="AP1060">
            <v>24123299</v>
          </cell>
          <cell r="AQ1060">
            <v>50007432</v>
          </cell>
          <cell r="AR1060">
            <v>1</v>
          </cell>
          <cell r="AS1060">
            <v>42524</v>
          </cell>
          <cell r="AT1060" t="str">
            <v>IDU-1806-2015 Contratado Conservacion IDU Arterial BRIGADA DE REACCION VIAL FASE I -</v>
          </cell>
          <cell r="AV1060" t="str">
            <v>sc</v>
          </cell>
        </row>
        <row r="1061">
          <cell r="AP1061">
            <v>24123302</v>
          </cell>
          <cell r="AQ1061">
            <v>50007442</v>
          </cell>
          <cell r="AR1061">
            <v>1</v>
          </cell>
          <cell r="AS1061">
            <v>42313</v>
          </cell>
          <cell r="AT1061" t="str">
            <v>IDU-49-2012 Terminado Acciones de Movilidad IDU Arterial  -</v>
          </cell>
          <cell r="AV1061" t="str">
            <v>sc</v>
          </cell>
        </row>
        <row r="1062">
          <cell r="AP1062">
            <v>24123304</v>
          </cell>
          <cell r="AQ1062">
            <v>50007443</v>
          </cell>
          <cell r="AR1062">
            <v>1</v>
          </cell>
          <cell r="AS1062">
            <v>42313</v>
          </cell>
          <cell r="AT1062" t="str">
            <v>IDU-1810-2013 Terminado Mantenimiento Periódico IDU Arterial  -</v>
          </cell>
          <cell r="AV1062" t="str">
            <v>sc</v>
          </cell>
        </row>
        <row r="1063">
          <cell r="AP1063">
            <v>24123311</v>
          </cell>
          <cell r="AQ1063">
            <v>50007447</v>
          </cell>
          <cell r="AR1063">
            <v>1</v>
          </cell>
          <cell r="AS1063">
            <v>42313</v>
          </cell>
          <cell r="AT1063" t="str">
            <v>IDU-69-2008 Terminado Acciones de Movilidad IDU Arterial  -</v>
          </cell>
          <cell r="AV1063" t="str">
            <v>sc</v>
          </cell>
        </row>
        <row r="1064">
          <cell r="AP1064">
            <v>24123315</v>
          </cell>
          <cell r="AQ1064">
            <v>50007448</v>
          </cell>
          <cell r="AR1064">
            <v>1</v>
          </cell>
          <cell r="AS1064">
            <v>42313</v>
          </cell>
          <cell r="AT1064" t="str">
            <v>IDU-69-2008 Terminado Acciones de Movilidad IDU Arterial  -</v>
          </cell>
          <cell r="AV1064" t="str">
            <v>sc</v>
          </cell>
        </row>
        <row r="1065">
          <cell r="AP1065">
            <v>24123322</v>
          </cell>
          <cell r="AQ1065">
            <v>50007451</v>
          </cell>
          <cell r="AR1065">
            <v>1</v>
          </cell>
          <cell r="AS1065">
            <v>42313</v>
          </cell>
          <cell r="AT1065" t="str">
            <v>IDU-69-2008 Terminado Acciones de Movilidad IDU Arterial  -</v>
          </cell>
          <cell r="AV1065" t="str">
            <v>sc</v>
          </cell>
        </row>
        <row r="1066">
          <cell r="AP1066">
            <v>24123323</v>
          </cell>
          <cell r="AQ1066">
            <v>50007452</v>
          </cell>
          <cell r="AR1066">
            <v>1</v>
          </cell>
          <cell r="AS1066">
            <v>42313</v>
          </cell>
          <cell r="AT1066" t="str">
            <v>IDU-69-2008 Terminado Acciones de Movilidad IDU Arterial  -</v>
          </cell>
          <cell r="AV1066" t="str">
            <v>sc</v>
          </cell>
        </row>
        <row r="1067">
          <cell r="AP1067">
            <v>24123324</v>
          </cell>
          <cell r="AQ1067">
            <v>50007452</v>
          </cell>
          <cell r="AR1067">
            <v>1</v>
          </cell>
          <cell r="AS1067">
            <v>40774</v>
          </cell>
          <cell r="AT1067" t="str">
            <v>CONV-016-2011 Terminado Mantenimiento Periódico UAERMV Arterial  -</v>
          </cell>
          <cell r="AV1067" t="str">
            <v>sc</v>
          </cell>
        </row>
        <row r="1068">
          <cell r="AP1068">
            <v>24123326</v>
          </cell>
          <cell r="AQ1068">
            <v>50007453</v>
          </cell>
          <cell r="AR1068">
            <v>1</v>
          </cell>
          <cell r="AS1068">
            <v>42313</v>
          </cell>
          <cell r="AT1068" t="str">
            <v>IDU-69-2008 Terminado Acciones de Movilidad IDU Arterial  -</v>
          </cell>
          <cell r="AV1068" t="str">
            <v>sc</v>
          </cell>
        </row>
        <row r="1069">
          <cell r="AP1069">
            <v>24123328</v>
          </cell>
          <cell r="AQ1069">
            <v>50007455</v>
          </cell>
          <cell r="AR1069">
            <v>1</v>
          </cell>
          <cell r="AS1069">
            <v>42313</v>
          </cell>
          <cell r="AT1069" t="str">
            <v>IDU-69-2008 Terminado Mantenimiento Periódico IDU Arterial  -</v>
          </cell>
          <cell r="AV1069" t="str">
            <v>sc</v>
          </cell>
        </row>
        <row r="1070">
          <cell r="AP1070">
            <v>24123333</v>
          </cell>
          <cell r="AQ1070">
            <v>50007457</v>
          </cell>
          <cell r="AR1070">
            <v>1</v>
          </cell>
          <cell r="AS1070">
            <v>42313</v>
          </cell>
          <cell r="AT1070" t="str">
            <v>IDU-49-2012 Terminado Acciones de Movilidad IDU Arterial  -Anden 7-POLIZA ESTABILIDAD ACTIVA</v>
          </cell>
          <cell r="AV1070" t="str">
            <v>sc</v>
          </cell>
        </row>
        <row r="1071">
          <cell r="AP1071">
            <v>24123334</v>
          </cell>
          <cell r="AQ1071">
            <v>50007459</v>
          </cell>
          <cell r="AR1071">
            <v>1</v>
          </cell>
          <cell r="AS1071">
            <v>42313</v>
          </cell>
          <cell r="AT1071" t="str">
            <v>IDU-69-2008 Terminado Acciones de Movilidad IDU Arterial  -</v>
          </cell>
          <cell r="AV1071" t="str">
            <v>sc</v>
          </cell>
        </row>
        <row r="1072">
          <cell r="AP1072">
            <v>24123335</v>
          </cell>
          <cell r="AQ1072">
            <v>50007468</v>
          </cell>
          <cell r="AR1072">
            <v>1</v>
          </cell>
          <cell r="AS1072">
            <v>42524</v>
          </cell>
          <cell r="AT1072" t="str">
            <v>IDU-1806-2015 Contratado Conservacion IDU Arterial BRIGADA DE REACCION VIAL FASE I -</v>
          </cell>
          <cell r="AV1072" t="str">
            <v>sc</v>
          </cell>
        </row>
        <row r="1073">
          <cell r="AP1073">
            <v>24123336</v>
          </cell>
          <cell r="AQ1073">
            <v>50007468</v>
          </cell>
          <cell r="AR1073">
            <v>1</v>
          </cell>
          <cell r="AS1073">
            <v>42524</v>
          </cell>
          <cell r="AT1073" t="str">
            <v>IDU-1806-2015 Contratado Conservacion IDU Arterial BRIGADA DE REACCION VIAL FASE I -</v>
          </cell>
          <cell r="AV1073" t="str">
            <v>sc</v>
          </cell>
        </row>
        <row r="1074">
          <cell r="AP1074">
            <v>24123337</v>
          </cell>
          <cell r="AQ1074">
            <v>50007469</v>
          </cell>
          <cell r="AR1074">
            <v>1</v>
          </cell>
          <cell r="AS1074">
            <v>42524</v>
          </cell>
          <cell r="AT1074" t="str">
            <v>IDU-1806-2015 Contratado Conservacion IDU Arterial BRIGADA DE REACCION VIAL FASE I -</v>
          </cell>
          <cell r="AV1074" t="str">
            <v>sc</v>
          </cell>
        </row>
        <row r="1075">
          <cell r="AP1075">
            <v>24123338</v>
          </cell>
          <cell r="AQ1075">
            <v>50007469</v>
          </cell>
          <cell r="AR1075">
            <v>1</v>
          </cell>
          <cell r="AS1075">
            <v>42524</v>
          </cell>
          <cell r="AT1075" t="str">
            <v>IDU-1806-2015 Contratado Conservacion IDU Arterial BRIGADA DE REACCION VIAL FASE I -</v>
          </cell>
          <cell r="AV1075" t="str">
            <v>sc</v>
          </cell>
        </row>
        <row r="1076">
          <cell r="AP1076">
            <v>24123339</v>
          </cell>
          <cell r="AQ1076">
            <v>50007470</v>
          </cell>
          <cell r="AR1076">
            <v>1</v>
          </cell>
          <cell r="AS1076">
            <v>42524</v>
          </cell>
          <cell r="AT1076" t="str">
            <v>IDU-1806-2015 Contratado Conservacion IDU Arterial BRIGADA DE REACCION VIAL FASE I -</v>
          </cell>
          <cell r="AV1076" t="str">
            <v>sc</v>
          </cell>
        </row>
        <row r="1077">
          <cell r="AP1077">
            <v>24123340</v>
          </cell>
          <cell r="AQ1077">
            <v>50007470</v>
          </cell>
          <cell r="AR1077">
            <v>1</v>
          </cell>
          <cell r="AS1077">
            <v>42524</v>
          </cell>
          <cell r="AT1077" t="str">
            <v>IDU-1806-2015 Contratado Conservacion IDU Arterial BRIGADA DE REACCION VIAL FASE I -</v>
          </cell>
          <cell r="AV1077" t="str">
            <v>sc</v>
          </cell>
        </row>
        <row r="1078">
          <cell r="AP1078">
            <v>24123345</v>
          </cell>
          <cell r="AQ1078">
            <v>50007473</v>
          </cell>
          <cell r="AR1078">
            <v>1</v>
          </cell>
          <cell r="AS1078">
            <v>42503</v>
          </cell>
          <cell r="AT1078" t="str">
            <v>IDU-1810-2013 Terminado Diagnostico IDU Arterial  -Puente1-POLIZA ESTABILIDAD ACTIVA</v>
          </cell>
          <cell r="AV1078" t="str">
            <v>sc</v>
          </cell>
        </row>
        <row r="1079">
          <cell r="AP1079">
            <v>24123346</v>
          </cell>
          <cell r="AQ1079">
            <v>50007474</v>
          </cell>
          <cell r="AR1079">
            <v>1</v>
          </cell>
          <cell r="AS1079">
            <v>42503</v>
          </cell>
          <cell r="AT1079" t="str">
            <v>IDU-1810-2013 Terminado Diagnostico IDU Arterial  -Puente1-POLIZA ESTABILIDAD ACTIVA</v>
          </cell>
          <cell r="AV1079" t="str">
            <v>sc</v>
          </cell>
        </row>
        <row r="1080">
          <cell r="AP1080">
            <v>24123347</v>
          </cell>
          <cell r="AQ1080">
            <v>50007474</v>
          </cell>
          <cell r="AR1080">
            <v>1</v>
          </cell>
          <cell r="AS1080">
            <v>42503</v>
          </cell>
          <cell r="AT1080" t="str">
            <v>IDU-1810-2013 Terminado Diagnostico IDU Arterial  -Puente1-POLIZA ESTABILIDAD ACTIVA</v>
          </cell>
          <cell r="AV1080" t="str">
            <v>sc</v>
          </cell>
        </row>
        <row r="1081">
          <cell r="AP1081">
            <v>24123351</v>
          </cell>
          <cell r="AQ1081">
            <v>50007475</v>
          </cell>
          <cell r="AR1081">
            <v>1</v>
          </cell>
          <cell r="AS1081">
            <v>42503</v>
          </cell>
          <cell r="AT1081" t="str">
            <v>IDU-1810-2013 Terminado Diagnostico IDU Arterial  -Anden1-POLIZA ESTABILIDAD ACTIVA</v>
          </cell>
          <cell r="AV1081" t="str">
            <v>sc</v>
          </cell>
        </row>
        <row r="1082">
          <cell r="AP1082">
            <v>24123353</v>
          </cell>
          <cell r="AQ1082">
            <v>50007475</v>
          </cell>
          <cell r="AR1082">
            <v>1</v>
          </cell>
          <cell r="AS1082">
            <v>42503</v>
          </cell>
          <cell r="AT1082" t="str">
            <v>IDU-1810-2013 Terminado Diagnostico IDU Arterial  -Anden1-POLIZA ESTABILIDAD ACTIVA</v>
          </cell>
          <cell r="AV1082" t="str">
            <v>sc</v>
          </cell>
        </row>
        <row r="1083">
          <cell r="AP1083">
            <v>24123354</v>
          </cell>
          <cell r="AQ1083">
            <v>50007475</v>
          </cell>
          <cell r="AR1083">
            <v>1</v>
          </cell>
          <cell r="AS1083">
            <v>42503</v>
          </cell>
          <cell r="AT1083" t="str">
            <v>IDU-1810-2013 Terminado Diagnostico IDU Arterial  -Anden1-POLIZA ESTABILIDAD ACTIVA</v>
          </cell>
          <cell r="AV1083" t="str">
            <v>sc</v>
          </cell>
        </row>
        <row r="1084">
          <cell r="AP1084">
            <v>24123355</v>
          </cell>
          <cell r="AQ1084">
            <v>50007476</v>
          </cell>
          <cell r="AR1084">
            <v>1</v>
          </cell>
          <cell r="AS1084">
            <v>42503</v>
          </cell>
          <cell r="AT1084" t="str">
            <v>IDU-1810-2013 Terminado Diagnostico IDU Arterial  -Anden1-5-POLIZA ESTABILIDAD ACTIVA</v>
          </cell>
          <cell r="AV1084" t="str">
            <v>sc</v>
          </cell>
        </row>
        <row r="1085">
          <cell r="AP1085">
            <v>24123356</v>
          </cell>
          <cell r="AQ1085">
            <v>50007476</v>
          </cell>
          <cell r="AR1085">
            <v>1</v>
          </cell>
          <cell r="AS1085">
            <v>42503</v>
          </cell>
          <cell r="AT1085" t="str">
            <v>IDU-1810-2013 Terminado Diagnostico IDU Arterial  -Anden1-5-POLIZA ESTABILIDAD ACTIVA</v>
          </cell>
          <cell r="AV1085" t="str">
            <v>sc</v>
          </cell>
        </row>
        <row r="1086">
          <cell r="AP1086">
            <v>24123363</v>
          </cell>
          <cell r="AQ1086">
            <v>50007480</v>
          </cell>
          <cell r="AR1086">
            <v>1</v>
          </cell>
          <cell r="AS1086">
            <v>42524</v>
          </cell>
          <cell r="AT1086" t="str">
            <v>IDU-1806-2015 Contratado Conservacion IDU Arterial BRIGADA DE REACCION VIAL FASE I -</v>
          </cell>
          <cell r="AV1086" t="str">
            <v>sc</v>
          </cell>
        </row>
        <row r="1087">
          <cell r="AP1087">
            <v>24123364</v>
          </cell>
          <cell r="AQ1087">
            <v>50007480</v>
          </cell>
          <cell r="AR1087">
            <v>1</v>
          </cell>
          <cell r="AS1087">
            <v>42524</v>
          </cell>
          <cell r="AT1087" t="str">
            <v>IDU-1806-2015 Contratado Conservacion IDU Arterial BRIGADA DE REACCION VIAL FASE I -</v>
          </cell>
          <cell r="AV1087" t="str">
            <v>sc</v>
          </cell>
        </row>
        <row r="1088">
          <cell r="AP1088">
            <v>24123365</v>
          </cell>
          <cell r="AQ1088">
            <v>50007481</v>
          </cell>
          <cell r="AR1088">
            <v>1</v>
          </cell>
          <cell r="AS1088">
            <v>42524</v>
          </cell>
          <cell r="AT1088" t="str">
            <v>IDU-1806-2015 Contratado Conservacion IDU Arterial BRIGADA DE REACCION VIAL FASE I -</v>
          </cell>
          <cell r="AV1088" t="str">
            <v>sc</v>
          </cell>
        </row>
        <row r="1089">
          <cell r="AP1089">
            <v>24123366</v>
          </cell>
          <cell r="AQ1089">
            <v>50007481</v>
          </cell>
          <cell r="AR1089">
            <v>1</v>
          </cell>
          <cell r="AS1089">
            <v>42524</v>
          </cell>
          <cell r="AT1089" t="str">
            <v>IDU-1806-2015 Contratado Conservacion IDU Arterial BRIGADA DE REACCION VIAL FASE I -</v>
          </cell>
          <cell r="AV1089" t="str">
            <v>sc</v>
          </cell>
        </row>
        <row r="1090">
          <cell r="AP1090">
            <v>24123371</v>
          </cell>
          <cell r="AQ1090">
            <v>50007484</v>
          </cell>
          <cell r="AR1090">
            <v>1</v>
          </cell>
          <cell r="AS1090">
            <v>42524</v>
          </cell>
          <cell r="AT1090" t="str">
            <v>IDU-1806-2015 Contratado Conservacion IDU Arterial BRIGADA DE REACCION VIAL FASE I -</v>
          </cell>
          <cell r="AV1090" t="str">
            <v>sc</v>
          </cell>
        </row>
        <row r="1091">
          <cell r="AP1091">
            <v>24123372</v>
          </cell>
          <cell r="AQ1091">
            <v>50007484</v>
          </cell>
          <cell r="AR1091">
            <v>1</v>
          </cell>
          <cell r="AS1091">
            <v>42524</v>
          </cell>
          <cell r="AT1091" t="str">
            <v>IDU-1806-2015 Contratado Conservacion IDU Arterial BRIGADA DE REACCION VIAL FASE I -</v>
          </cell>
          <cell r="AV1091" t="str">
            <v>sc</v>
          </cell>
        </row>
        <row r="1092">
          <cell r="AP1092">
            <v>24123373</v>
          </cell>
          <cell r="AQ1092">
            <v>50007485</v>
          </cell>
          <cell r="AR1092">
            <v>1</v>
          </cell>
          <cell r="AS1092">
            <v>42524</v>
          </cell>
          <cell r="AT1092" t="str">
            <v>IDU-1806-2015 Contratado Conservacion IDU Arterial BRIGADA DE REACCION VIAL FASE I -</v>
          </cell>
          <cell r="AV1092" t="str">
            <v>sc</v>
          </cell>
        </row>
        <row r="1093">
          <cell r="AP1093">
            <v>24123374</v>
          </cell>
          <cell r="AQ1093">
            <v>50007485</v>
          </cell>
          <cell r="AR1093">
            <v>1</v>
          </cell>
          <cell r="AS1093">
            <v>42524</v>
          </cell>
          <cell r="AT1093" t="str">
            <v>IDU-1806-2015 Contratado Conservacion IDU Arterial BRIGADA DE REACCION VIAL FASE I -</v>
          </cell>
          <cell r="AV1093" t="str">
            <v>sc</v>
          </cell>
        </row>
        <row r="1094">
          <cell r="AP1094">
            <v>24123375</v>
          </cell>
          <cell r="AQ1094">
            <v>50007486</v>
          </cell>
          <cell r="AR1094">
            <v>1</v>
          </cell>
          <cell r="AS1094">
            <v>42313</v>
          </cell>
          <cell r="AT1094" t="str">
            <v>IDU-69-2008 Terminado Acciones de Movilidad IDU Arterial  -</v>
          </cell>
          <cell r="AV1094" t="str">
            <v>sc</v>
          </cell>
        </row>
        <row r="1095">
          <cell r="AP1095">
            <v>24123379</v>
          </cell>
          <cell r="AQ1095">
            <v>50007489</v>
          </cell>
          <cell r="AR1095">
            <v>1</v>
          </cell>
          <cell r="AS1095">
            <v>42667</v>
          </cell>
          <cell r="AT1095" t="str">
            <v>SD Terminado Rehabilitación UAERMV Arterial SD Intervenida 28/04/2014 Reporte depuración ejecución UMV-</v>
          </cell>
          <cell r="AV1095" t="str">
            <v>sc</v>
          </cell>
        </row>
        <row r="1096">
          <cell r="AP1096">
            <v>24123380</v>
          </cell>
          <cell r="AQ1096">
            <v>50007489</v>
          </cell>
          <cell r="AR1096">
            <v>1</v>
          </cell>
          <cell r="AS1096">
            <v>42667</v>
          </cell>
          <cell r="AT1096" t="str">
            <v>SD Terminado Rehabilitación UAERMV Arterial SD Intervenida 28/04/2014 Reporte depuración ejecución UMV-</v>
          </cell>
          <cell r="AV1096" t="str">
            <v>sc</v>
          </cell>
        </row>
        <row r="1097">
          <cell r="AP1097">
            <v>24123381</v>
          </cell>
          <cell r="AQ1097">
            <v>50007490</v>
          </cell>
          <cell r="AR1097">
            <v>1</v>
          </cell>
          <cell r="AS1097">
            <v>42524</v>
          </cell>
          <cell r="AT1097" t="str">
            <v>IDU-1806-2015 Contratado Conservacion IDU Arterial BRIGADA DE REACCION VIAL FASE I -</v>
          </cell>
          <cell r="AV1097" t="str">
            <v>sc</v>
          </cell>
        </row>
        <row r="1098">
          <cell r="AP1098">
            <v>24123382</v>
          </cell>
          <cell r="AQ1098">
            <v>50007490</v>
          </cell>
          <cell r="AR1098">
            <v>1</v>
          </cell>
          <cell r="AS1098">
            <v>42524</v>
          </cell>
          <cell r="AT1098" t="str">
            <v>IDU-1806-2015 Contratado Conservacion IDU Arterial BRIGADA DE REACCION VIAL FASE I -</v>
          </cell>
          <cell r="AV1098" t="str">
            <v>sc</v>
          </cell>
        </row>
        <row r="1099">
          <cell r="AP1099">
            <v>24123383</v>
          </cell>
          <cell r="AQ1099">
            <v>50007491</v>
          </cell>
          <cell r="AR1099">
            <v>1</v>
          </cell>
          <cell r="AS1099">
            <v>41912</v>
          </cell>
          <cell r="AT1099" t="str">
            <v>CONV-IDU-009-2011 Terminado Mantenimiento Periódico UAERMV Arterial  -</v>
          </cell>
          <cell r="AV1099" t="str">
            <v>sc</v>
          </cell>
        </row>
        <row r="1100">
          <cell r="AP1100">
            <v>24123384</v>
          </cell>
          <cell r="AQ1100">
            <v>50007491</v>
          </cell>
          <cell r="AR1100">
            <v>1</v>
          </cell>
          <cell r="AS1100">
            <v>41912</v>
          </cell>
          <cell r="AT1100" t="str">
            <v>CONV-IDU-009-2011 Terminado Mantenimiento Periódico UAERMV Arterial  -</v>
          </cell>
          <cell r="AV1100" t="str">
            <v>sc</v>
          </cell>
        </row>
        <row r="1101">
          <cell r="AP1101">
            <v>24123385</v>
          </cell>
          <cell r="AQ1101">
            <v>50007491</v>
          </cell>
          <cell r="AR1101">
            <v>1</v>
          </cell>
          <cell r="AS1101">
            <v>41912</v>
          </cell>
          <cell r="AT1101" t="str">
            <v>CONV-IDU-009-2011 Terminado Mantenimiento Periódico UAERMV Arterial  -</v>
          </cell>
          <cell r="AV1101" t="str">
            <v>sc</v>
          </cell>
        </row>
        <row r="1102">
          <cell r="AP1102">
            <v>24123386</v>
          </cell>
          <cell r="AQ1102">
            <v>50007491</v>
          </cell>
          <cell r="AR1102">
            <v>1</v>
          </cell>
          <cell r="AS1102">
            <v>41912</v>
          </cell>
          <cell r="AT1102" t="str">
            <v>CONV-IDU-009-2011 Terminado Mantenimiento Periódico UAERMV Arterial  -</v>
          </cell>
          <cell r="AV1102" t="str">
            <v>sc</v>
          </cell>
        </row>
        <row r="1103">
          <cell r="AP1103">
            <v>24123387</v>
          </cell>
          <cell r="AQ1103">
            <v>50007491</v>
          </cell>
          <cell r="AR1103">
            <v>1</v>
          </cell>
          <cell r="AS1103">
            <v>42313</v>
          </cell>
          <cell r="AT1103" t="str">
            <v>IDU-69-2008 Terminado Acciones de Movilidad IDU Arterial  -</v>
          </cell>
          <cell r="AV1103" t="str">
            <v>sc</v>
          </cell>
        </row>
        <row r="1104">
          <cell r="AP1104">
            <v>24123388</v>
          </cell>
          <cell r="AQ1104">
            <v>50007492</v>
          </cell>
          <cell r="AR1104">
            <v>1</v>
          </cell>
          <cell r="AS1104">
            <v>42667</v>
          </cell>
          <cell r="AT1104" t="str">
            <v>SD Terminado Mantenimiento Periódico UAERMV Arterial SD Intervenida 13/06/2014 Reporte depuración ejecución UMV-</v>
          </cell>
          <cell r="AV1104" t="str">
            <v>sc</v>
          </cell>
        </row>
        <row r="1105">
          <cell r="AP1105">
            <v>24123389</v>
          </cell>
          <cell r="AQ1105">
            <v>50007492</v>
          </cell>
          <cell r="AR1105">
            <v>1</v>
          </cell>
          <cell r="AS1105">
            <v>42667</v>
          </cell>
          <cell r="AT1105" t="str">
            <v>SD Terminado Mantenimiento Periódico UAERMV Arterial SD Intervenida 13/06/2014 Reporte depuración ejecución UMV-</v>
          </cell>
          <cell r="AV1105" t="str">
            <v>sc</v>
          </cell>
        </row>
        <row r="1106">
          <cell r="AP1106">
            <v>24123390</v>
          </cell>
          <cell r="AQ1106">
            <v>50007492</v>
          </cell>
          <cell r="AR1106">
            <v>1</v>
          </cell>
          <cell r="AS1106">
            <v>42667</v>
          </cell>
          <cell r="AT1106" t="str">
            <v>SD Terminado Mantenimiento Periódico UAERMV Arterial SD Intervenida 13/06/2014 Reporte depuración ejecución UMV-</v>
          </cell>
          <cell r="AV1106" t="str">
            <v>sc</v>
          </cell>
        </row>
        <row r="1107">
          <cell r="AP1107">
            <v>24123391</v>
          </cell>
          <cell r="AQ1107">
            <v>50007492</v>
          </cell>
          <cell r="AR1107">
            <v>1</v>
          </cell>
          <cell r="AS1107">
            <v>42667</v>
          </cell>
          <cell r="AT1107" t="str">
            <v>SD Terminado Mantenimiento Periódico UAERMV Arterial SD Intervenida 13/06/2014 Reporte depuración ejecución UMV-</v>
          </cell>
          <cell r="AV1107" t="str">
            <v>sc</v>
          </cell>
        </row>
        <row r="1108">
          <cell r="AP1108">
            <v>24123404</v>
          </cell>
          <cell r="AQ1108">
            <v>50007510</v>
          </cell>
          <cell r="AR1108">
            <v>1</v>
          </cell>
          <cell r="AS1108">
            <v>41912</v>
          </cell>
          <cell r="AT1108" t="str">
            <v>CONV-IDU-009-2011 Terminado Mantenimiento Periódico UAERMV Arterial  -</v>
          </cell>
          <cell r="AV1108" t="str">
            <v>sc</v>
          </cell>
        </row>
        <row r="1109">
          <cell r="AP1109">
            <v>24123405</v>
          </cell>
          <cell r="AQ1109">
            <v>50007510</v>
          </cell>
          <cell r="AR1109">
            <v>1</v>
          </cell>
          <cell r="AS1109">
            <v>41912</v>
          </cell>
          <cell r="AT1109" t="str">
            <v>CONV-IDU-009-2011 Terminado Mantenimiento Periódico UAERMV Arterial  -</v>
          </cell>
          <cell r="AV1109" t="str">
            <v>sc</v>
          </cell>
        </row>
        <row r="1110">
          <cell r="AP1110">
            <v>24123406</v>
          </cell>
          <cell r="AQ1110">
            <v>50007510</v>
          </cell>
          <cell r="AR1110">
            <v>1</v>
          </cell>
          <cell r="AS1110">
            <v>42313</v>
          </cell>
          <cell r="AT1110" t="str">
            <v>IDU-69-2008 Terminado Acciones de Movilidad IDU Arterial  -</v>
          </cell>
          <cell r="AV1110" t="str">
            <v>sc</v>
          </cell>
        </row>
        <row r="1111">
          <cell r="AP1111">
            <v>24123407</v>
          </cell>
          <cell r="AQ1111">
            <v>50007510</v>
          </cell>
          <cell r="AR1111">
            <v>1</v>
          </cell>
          <cell r="AS1111">
            <v>41912</v>
          </cell>
          <cell r="AT1111" t="str">
            <v>CONV-IDU-009-2011 Terminado Mantenimiento Periódico UAERMV Arterial  -</v>
          </cell>
          <cell r="AV1111" t="str">
            <v>sc</v>
          </cell>
        </row>
        <row r="1112">
          <cell r="AP1112">
            <v>24123408</v>
          </cell>
          <cell r="AQ1112">
            <v>50007511</v>
          </cell>
          <cell r="AR1112">
            <v>1</v>
          </cell>
          <cell r="AS1112">
            <v>41912</v>
          </cell>
          <cell r="AT1112" t="str">
            <v>CONV-IDU-009-2011 Terminado Mantenimiento Periódico UAERMV Arterial  -</v>
          </cell>
          <cell r="AV1112" t="str">
            <v>sc</v>
          </cell>
        </row>
        <row r="1113">
          <cell r="AP1113">
            <v>24123409</v>
          </cell>
          <cell r="AQ1113">
            <v>50007511</v>
          </cell>
          <cell r="AR1113">
            <v>1</v>
          </cell>
          <cell r="AS1113">
            <v>42313</v>
          </cell>
          <cell r="AT1113" t="str">
            <v>IDU-69-2008 Terminado Acciones de Movilidad IDU Arterial  -</v>
          </cell>
          <cell r="AV1113" t="str">
            <v>sc</v>
          </cell>
        </row>
        <row r="1114">
          <cell r="AP1114">
            <v>24123410</v>
          </cell>
          <cell r="AQ1114">
            <v>50007511</v>
          </cell>
          <cell r="AR1114">
            <v>1</v>
          </cell>
          <cell r="AS1114">
            <v>41912</v>
          </cell>
          <cell r="AT1114" t="str">
            <v>CONV-IDU-009-2011 Terminado Mantenimiento Periódico UAERMV Arterial  -</v>
          </cell>
          <cell r="AV1114" t="str">
            <v>sc</v>
          </cell>
        </row>
        <row r="1115">
          <cell r="AP1115">
            <v>24123411</v>
          </cell>
          <cell r="AQ1115">
            <v>50007512</v>
          </cell>
          <cell r="AR1115">
            <v>1</v>
          </cell>
          <cell r="AS1115">
            <v>42667</v>
          </cell>
          <cell r="AT1115" t="str">
            <v>SD Terminado Mantenimiento Periódico UAERMV Arterial SD Intervenida 18/06/2014 Reporte depuración ejecución UMV-</v>
          </cell>
          <cell r="AV1115" t="str">
            <v>sc</v>
          </cell>
        </row>
        <row r="1116">
          <cell r="AP1116">
            <v>24123412</v>
          </cell>
          <cell r="AQ1116">
            <v>50007512</v>
          </cell>
          <cell r="AR1116">
            <v>1</v>
          </cell>
          <cell r="AS1116">
            <v>42313</v>
          </cell>
          <cell r="AT1116" t="str">
            <v>IDU-69-2008 Terminado Acciones de Movilidad IDU Arterial  -</v>
          </cell>
          <cell r="AV1116" t="str">
            <v>sc</v>
          </cell>
        </row>
        <row r="1117">
          <cell r="AP1117">
            <v>24123413</v>
          </cell>
          <cell r="AQ1117">
            <v>50007512</v>
          </cell>
          <cell r="AR1117">
            <v>1</v>
          </cell>
          <cell r="AS1117">
            <v>42667</v>
          </cell>
          <cell r="AT1117" t="str">
            <v>SD Terminado Mantenimiento Periódico UAERMV Arterial SD Intervenida 18/06/2014 Reporte depuración ejecución UMV-</v>
          </cell>
          <cell r="AV1117" t="str">
            <v>sc</v>
          </cell>
        </row>
        <row r="1118">
          <cell r="AP1118">
            <v>24123414</v>
          </cell>
          <cell r="AQ1118">
            <v>50007512</v>
          </cell>
          <cell r="AR1118">
            <v>1</v>
          </cell>
          <cell r="AS1118">
            <v>42667</v>
          </cell>
          <cell r="AT1118" t="str">
            <v>SD Terminado Mantenimiento Periódico UAERMV Arterial SD Intervenida 18/06/2014 Reporte depuración ejecución UMV-</v>
          </cell>
          <cell r="AV1118" t="str">
            <v>sc</v>
          </cell>
        </row>
        <row r="1119">
          <cell r="AP1119">
            <v>24123425</v>
          </cell>
          <cell r="AQ1119">
            <v>50007524</v>
          </cell>
          <cell r="AR1119">
            <v>1</v>
          </cell>
          <cell r="AS1119">
            <v>42667</v>
          </cell>
          <cell r="AT1119" t="str">
            <v>SD Terminado Rehabilitación UAERMV Arterial SD Intervenida 15/04/2014 Reporte depuración ejecución UMV-</v>
          </cell>
          <cell r="AV1119" t="str">
            <v>sc</v>
          </cell>
        </row>
        <row r="1120">
          <cell r="AP1120">
            <v>24123426</v>
          </cell>
          <cell r="AQ1120">
            <v>50007524</v>
          </cell>
          <cell r="AR1120">
            <v>1</v>
          </cell>
          <cell r="AS1120">
            <v>42667</v>
          </cell>
          <cell r="AT1120" t="str">
            <v>SD Terminado Rehabilitación UAERMV Arterial SD Intervenida 15/04/2014 Reporte depuración ejecución UMV-</v>
          </cell>
          <cell r="AV1120" t="str">
            <v>sc</v>
          </cell>
        </row>
        <row r="1121">
          <cell r="AP1121">
            <v>24123427</v>
          </cell>
          <cell r="AQ1121">
            <v>50007524</v>
          </cell>
          <cell r="AR1121">
            <v>1</v>
          </cell>
          <cell r="AS1121">
            <v>42667</v>
          </cell>
          <cell r="AT1121" t="str">
            <v>SD Terminado Rehabilitación UAERMV Arterial SD Intervenida 15/04/2014 Reporte depuración ejecución UMV-</v>
          </cell>
          <cell r="AV1121" t="str">
            <v>sc</v>
          </cell>
        </row>
        <row r="1122">
          <cell r="AP1122">
            <v>24123428</v>
          </cell>
          <cell r="AQ1122">
            <v>50007525</v>
          </cell>
          <cell r="AR1122">
            <v>1</v>
          </cell>
          <cell r="AS1122">
            <v>42524</v>
          </cell>
          <cell r="AT1122" t="str">
            <v>IDU-1806-2015 Contratado Conservacion IDU Arterial BRIGADA DE REACCION VIAL FASE I -</v>
          </cell>
          <cell r="AV1122" t="str">
            <v>sc</v>
          </cell>
        </row>
        <row r="1123">
          <cell r="AP1123">
            <v>24123429</v>
          </cell>
          <cell r="AQ1123">
            <v>50007525</v>
          </cell>
          <cell r="AR1123">
            <v>1</v>
          </cell>
          <cell r="AS1123">
            <v>42524</v>
          </cell>
          <cell r="AT1123" t="str">
            <v>IDU-1806-2015 Contratado Conservacion IDU Arterial BRIGADA DE REACCION VIAL FASE I -</v>
          </cell>
          <cell r="AV1123" t="str">
            <v>sc</v>
          </cell>
        </row>
        <row r="1124">
          <cell r="AP1124">
            <v>24123430</v>
          </cell>
          <cell r="AQ1124">
            <v>50007526</v>
          </cell>
          <cell r="AR1124">
            <v>1</v>
          </cell>
          <cell r="AS1124">
            <v>42524</v>
          </cell>
          <cell r="AT1124" t="str">
            <v>IDU-1806-2015 Contratado Conservacion IDU Arterial BRIGADA DE REACCION VIAL FASE I -</v>
          </cell>
          <cell r="AV1124" t="str">
            <v>sc</v>
          </cell>
        </row>
        <row r="1125">
          <cell r="AP1125">
            <v>24123431</v>
          </cell>
          <cell r="AQ1125">
            <v>50007526</v>
          </cell>
          <cell r="AR1125">
            <v>1</v>
          </cell>
          <cell r="AS1125">
            <v>42524</v>
          </cell>
          <cell r="AT1125" t="str">
            <v>IDU-1806-2015 Contratado Conservacion IDU Arterial BRIGADA DE REACCION VIAL FASE I -</v>
          </cell>
          <cell r="AV1125" t="str">
            <v>sc</v>
          </cell>
        </row>
        <row r="1126">
          <cell r="AP1126">
            <v>24123432</v>
          </cell>
          <cell r="AQ1126">
            <v>50007526</v>
          </cell>
          <cell r="AR1126">
            <v>1</v>
          </cell>
          <cell r="AS1126">
            <v>42524</v>
          </cell>
          <cell r="AT1126" t="str">
            <v>IDU-1806-2015 Contratado Conservacion IDU Arterial BRIGADA DE REACCION VIAL FASE I -</v>
          </cell>
          <cell r="AV1126" t="str">
            <v>sc</v>
          </cell>
        </row>
        <row r="1127">
          <cell r="AP1127">
            <v>24123435</v>
          </cell>
          <cell r="AQ1127">
            <v>50007528</v>
          </cell>
          <cell r="AR1127">
            <v>1</v>
          </cell>
          <cell r="AS1127">
            <v>42524</v>
          </cell>
          <cell r="AT1127" t="str">
            <v>IDU-1806-2015 Contratado Conservacion IDU Arterial BRIGADA DE REACCION VIAL FASE I -</v>
          </cell>
          <cell r="AV1127" t="str">
            <v>sc</v>
          </cell>
        </row>
        <row r="1128">
          <cell r="AP1128">
            <v>24123436</v>
          </cell>
          <cell r="AQ1128">
            <v>50007528</v>
          </cell>
          <cell r="AR1128">
            <v>1</v>
          </cell>
          <cell r="AS1128">
            <v>42524</v>
          </cell>
          <cell r="AT1128" t="str">
            <v>IDU-1806-2015 Contratado Conservacion IDU Arterial BRIGADA DE REACCION VIAL FASE I -</v>
          </cell>
          <cell r="AV1128" t="str">
            <v>sc</v>
          </cell>
        </row>
        <row r="1129">
          <cell r="AP1129">
            <v>24123437</v>
          </cell>
          <cell r="AQ1129">
            <v>50007528</v>
          </cell>
          <cell r="AR1129">
            <v>1</v>
          </cell>
          <cell r="AS1129">
            <v>42524</v>
          </cell>
          <cell r="AT1129" t="str">
            <v>IDU-1806-2015 Contratado Conservacion IDU Arterial BRIGADA DE REACCION VIAL FASE I -</v>
          </cell>
          <cell r="AV1129" t="str">
            <v>sc</v>
          </cell>
        </row>
        <row r="1130">
          <cell r="AP1130">
            <v>24123621</v>
          </cell>
          <cell r="AQ1130">
            <v>1004904</v>
          </cell>
          <cell r="AR1130">
            <v>1</v>
          </cell>
          <cell r="AS1130">
            <v>42723</v>
          </cell>
          <cell r="AT1130" t="str">
            <v>SD Terminado Mantenimiento Periódico UAERMV Arterial SD -</v>
          </cell>
          <cell r="AV1130" t="str">
            <v>sc</v>
          </cell>
        </row>
        <row r="1131">
          <cell r="AP1131">
            <v>24123627</v>
          </cell>
          <cell r="AQ1131">
            <v>1005785</v>
          </cell>
          <cell r="AR1131">
            <v>1</v>
          </cell>
          <cell r="AS1131">
            <v>42723</v>
          </cell>
          <cell r="AT1131" t="str">
            <v>SD Terminado Mantenimiento Periódico UAERMV Arterial SD -</v>
          </cell>
          <cell r="AV1131" t="str">
            <v>sc</v>
          </cell>
        </row>
        <row r="1132">
          <cell r="AP1132">
            <v>24123628</v>
          </cell>
          <cell r="AQ1132">
            <v>1005785</v>
          </cell>
          <cell r="AR1132">
            <v>1</v>
          </cell>
          <cell r="AS1132">
            <v>42723</v>
          </cell>
          <cell r="AT1132" t="str">
            <v>SD Terminado Mantenimiento Periódico UAERMV Arterial SD -</v>
          </cell>
          <cell r="AV1132" t="str">
            <v>sc</v>
          </cell>
        </row>
        <row r="1133">
          <cell r="AP1133">
            <v>91010604</v>
          </cell>
          <cell r="AQ1133">
            <v>1006459</v>
          </cell>
          <cell r="AR1133">
            <v>1</v>
          </cell>
          <cell r="AS1133">
            <v>42313</v>
          </cell>
          <cell r="AT1133" t="str">
            <v>IDU-69-2008 Terminado Acciones de Movilidad IDU Arterial  -</v>
          </cell>
          <cell r="AV1133" t="str">
            <v>sc</v>
          </cell>
        </row>
        <row r="1134">
          <cell r="AP1134">
            <v>91010622</v>
          </cell>
          <cell r="AQ1134">
            <v>1006473</v>
          </cell>
          <cell r="AR1134">
            <v>1</v>
          </cell>
          <cell r="AS1134">
            <v>42723</v>
          </cell>
          <cell r="AT1134" t="str">
            <v>SD Terminado Mantenimiento Periódico UAERMV Local SD -</v>
          </cell>
          <cell r="AV1134" t="str">
            <v>sc</v>
          </cell>
        </row>
        <row r="1135">
          <cell r="AP1135">
            <v>91010623</v>
          </cell>
          <cell r="AQ1135">
            <v>1007029</v>
          </cell>
          <cell r="AR1135">
            <v>1</v>
          </cell>
          <cell r="AS1135">
            <v>42412</v>
          </cell>
          <cell r="AT1135" t="str">
            <v>IDU-1806-2015 Contratado Mantenimiento Periódico IDU Arterial BRIGADA DE REACCIÓN VIAL -</v>
          </cell>
          <cell r="AV1135" t="str">
            <v>sc</v>
          </cell>
        </row>
        <row r="1136">
          <cell r="AP1136">
            <v>91010624</v>
          </cell>
          <cell r="AQ1136">
            <v>11012142</v>
          </cell>
          <cell r="AR1136">
            <v>1</v>
          </cell>
          <cell r="AS1136">
            <v>42524</v>
          </cell>
          <cell r="AT1136" t="str">
            <v>IDU-1806-2015 Contratado Conservacion IDU Arterial BRIGADA DE REACCION VIAL FASE I -</v>
          </cell>
          <cell r="AV1136" t="str">
            <v>sc</v>
          </cell>
        </row>
        <row r="1137">
          <cell r="AP1137">
            <v>91010763</v>
          </cell>
          <cell r="AQ1137">
            <v>1006476</v>
          </cell>
          <cell r="AR1137">
            <v>1</v>
          </cell>
          <cell r="AS1137">
            <v>42313</v>
          </cell>
          <cell r="AT1137" t="str">
            <v>IDU-69-2008 Terminado Acciones de Movilidad IDU Arterial  -</v>
          </cell>
          <cell r="AV1137" t="str">
            <v>sc</v>
          </cell>
        </row>
        <row r="1138">
          <cell r="AP1138">
            <v>91010778</v>
          </cell>
          <cell r="AQ1138">
            <v>1006377</v>
          </cell>
          <cell r="AR1138">
            <v>1</v>
          </cell>
          <cell r="AS1138">
            <v>42524</v>
          </cell>
          <cell r="AT1138" t="str">
            <v>IDU-1806-2015 Contratado Conservacion IDU Arterial BRIGADA DE REACCION VIAL FASE I -</v>
          </cell>
          <cell r="AV1138" t="str">
            <v>sc</v>
          </cell>
        </row>
        <row r="1139">
          <cell r="AP1139">
            <v>91010785</v>
          </cell>
          <cell r="AQ1139">
            <v>1000586</v>
          </cell>
          <cell r="AR1139">
            <v>1</v>
          </cell>
          <cell r="AS1139">
            <v>42524</v>
          </cell>
          <cell r="AT1139" t="str">
            <v>IDU-1806-2015 Contratado Conservacion IDU Arterial BRIGADA DE REACCION VIAL FASE I -</v>
          </cell>
          <cell r="AV1139" t="str">
            <v>sc</v>
          </cell>
        </row>
        <row r="1140">
          <cell r="AP1140">
            <v>91010787</v>
          </cell>
          <cell r="AQ1140">
            <v>1000723</v>
          </cell>
          <cell r="AR1140">
            <v>1</v>
          </cell>
          <cell r="AS1140">
            <v>42524</v>
          </cell>
          <cell r="AT1140" t="str">
            <v>IDU-1806-2015 Contratado Conservacion IDU Arterial BRIGADA DE REACCION VIAL FASE I -</v>
          </cell>
          <cell r="AV1140" t="str">
            <v>sc</v>
          </cell>
        </row>
        <row r="1141">
          <cell r="AP1141">
            <v>91010788</v>
          </cell>
          <cell r="AQ1141">
            <v>1000972</v>
          </cell>
          <cell r="AR1141">
            <v>1</v>
          </cell>
          <cell r="AS1141">
            <v>42524</v>
          </cell>
          <cell r="AT1141" t="str">
            <v>IDU-1806-2015 Contratado Conservacion IDU Arterial BRIGADA DE REACCION VIAL FASE I -</v>
          </cell>
          <cell r="AV1141" t="str">
            <v>sc</v>
          </cell>
        </row>
        <row r="1142">
          <cell r="AP1142">
            <v>91010802</v>
          </cell>
          <cell r="AQ1142">
            <v>1006197</v>
          </cell>
          <cell r="AR1142">
            <v>1</v>
          </cell>
          <cell r="AS1142">
            <v>41912</v>
          </cell>
          <cell r="AT1142" t="str">
            <v>CONV-IDU-009-2011 Terminado Rehabilitación UAERMV Circuito Movilidad  -</v>
          </cell>
          <cell r="AV1142" t="str">
            <v>sc</v>
          </cell>
        </row>
        <row r="1143">
          <cell r="AP1143">
            <v>91010804</v>
          </cell>
          <cell r="AQ1143">
            <v>1001075</v>
          </cell>
          <cell r="AR1143">
            <v>1</v>
          </cell>
          <cell r="AS1143">
            <v>41912</v>
          </cell>
          <cell r="AT1143" t="str">
            <v>CONV-IDU-009-2011 Terminado Rehabilitación UAERMV Circuito Movilidad  -</v>
          </cell>
          <cell r="AV1143" t="str">
            <v>sc</v>
          </cell>
        </row>
        <row r="1144">
          <cell r="AP1144">
            <v>91010805</v>
          </cell>
          <cell r="AQ1144">
            <v>1001027</v>
          </cell>
          <cell r="AR1144">
            <v>1</v>
          </cell>
          <cell r="AS1144">
            <v>41912</v>
          </cell>
          <cell r="AT1144" t="str">
            <v>CONV-1292-2012 Terminado Rehabilitación UAERMV Circuito Movilidad  -</v>
          </cell>
          <cell r="AV1144" t="str">
            <v>sc</v>
          </cell>
        </row>
        <row r="1145">
          <cell r="AP1145">
            <v>91010813</v>
          </cell>
          <cell r="AQ1145">
            <v>50008627</v>
          </cell>
          <cell r="AR1145">
            <v>1</v>
          </cell>
          <cell r="AS1145">
            <v>41519</v>
          </cell>
          <cell r="AT1145" t="str">
            <v>SD Terminado Mantenimiento Periódico UAERMV Circuito Movilidad  -</v>
          </cell>
          <cell r="AV1145" t="str">
            <v>BUEN ESTADO</v>
          </cell>
        </row>
        <row r="1146">
          <cell r="AP1146">
            <v>91010858</v>
          </cell>
          <cell r="AQ1146">
            <v>1004341</v>
          </cell>
          <cell r="AR1146">
            <v>1</v>
          </cell>
          <cell r="AS1146">
            <v>42313</v>
          </cell>
          <cell r="AT1146" t="str">
            <v>IDU-69-2008 Terminado Acciones de Movilidad IDU Arterial  -</v>
          </cell>
          <cell r="AV1146" t="str">
            <v>sc</v>
          </cell>
        </row>
        <row r="1147">
          <cell r="AP1147">
            <v>91010929</v>
          </cell>
          <cell r="AQ1147">
            <v>1006599</v>
          </cell>
          <cell r="AR1147">
            <v>1</v>
          </cell>
          <cell r="AS1147">
            <v>42313</v>
          </cell>
          <cell r="AT1147" t="str">
            <v>IDU-083-2012 Terminado Mantenimiento Periódico IDU Local  -</v>
          </cell>
          <cell r="AV1147" t="str">
            <v>POLIZA ESTABILIDAD ACTIVA IDU 083/12 VENCE EN 21/12/2019</v>
          </cell>
        </row>
        <row r="1148">
          <cell r="AP1148">
            <v>91010944</v>
          </cell>
          <cell r="AQ1148">
            <v>1006421</v>
          </cell>
          <cell r="AR1148">
            <v>1</v>
          </cell>
          <cell r="AS1148">
            <v>42524</v>
          </cell>
          <cell r="AT1148" t="str">
            <v>IDU-1806-2015 Contratado Conservacion IDU Arterial BRIGADA DE REACCION VIAL FASE I -</v>
          </cell>
          <cell r="AV1148" t="str">
            <v>sc</v>
          </cell>
        </row>
        <row r="1149">
          <cell r="AP1149">
            <v>91010961</v>
          </cell>
          <cell r="AQ1149">
            <v>1001021</v>
          </cell>
          <cell r="AR1149">
            <v>1</v>
          </cell>
          <cell r="AS1149">
            <v>42524</v>
          </cell>
          <cell r="AT1149" t="str">
            <v>IDU-1806-2015 Contratado Conservacion IDU Arterial BRIGADA DE REACCION VIAL FASE I --POLIZA ESTABILIDAD ACTIVA</v>
          </cell>
          <cell r="AV1149" t="str">
            <v>sc</v>
          </cell>
        </row>
        <row r="1150">
          <cell r="AP1150">
            <v>91010965</v>
          </cell>
          <cell r="AQ1150">
            <v>50009169</v>
          </cell>
          <cell r="AR1150">
            <v>1</v>
          </cell>
          <cell r="AS1150">
            <v>42667</v>
          </cell>
          <cell r="AT1150" t="str">
            <v>SD Terminado Mantenimiento Periódico UAERMV Arterial SD Intervenida 27/12/2013 Reporte depuración ejecución UMV-</v>
          </cell>
          <cell r="AV1150" t="str">
            <v>sc</v>
          </cell>
        </row>
        <row r="1151">
          <cell r="AP1151">
            <v>91010988</v>
          </cell>
          <cell r="AQ1151">
            <v>1006818</v>
          </cell>
          <cell r="AR1151">
            <v>1</v>
          </cell>
          <cell r="AS1151">
            <v>42313</v>
          </cell>
          <cell r="AT1151" t="str">
            <v>IDU-083-2012 Terminado Mantenimiento Periódico IDU Circuito Movilidad  -</v>
          </cell>
          <cell r="AV1151" t="str">
            <v>INTERVENCION IDU 083/12 PERIODICO Fecha Reporte 4/11/2015</v>
          </cell>
        </row>
        <row r="1152">
          <cell r="AP1152">
            <v>91011012</v>
          </cell>
          <cell r="AQ1152">
            <v>1002557</v>
          </cell>
          <cell r="AR1152">
            <v>1</v>
          </cell>
          <cell r="AS1152">
            <v>42524</v>
          </cell>
          <cell r="AT1152" t="str">
            <v>IDU-1806-2015 Contratado Conservacion IDU Arterial BRIGADA DE REACCION VIAL FASE I -</v>
          </cell>
          <cell r="AV1152" t="str">
            <v>sc</v>
          </cell>
        </row>
        <row r="1153">
          <cell r="AP1153">
            <v>91011013</v>
          </cell>
          <cell r="AQ1153">
            <v>1002599</v>
          </cell>
          <cell r="AR1153">
            <v>1</v>
          </cell>
          <cell r="AS1153">
            <v>42524</v>
          </cell>
          <cell r="AT1153" t="str">
            <v>IDU-1806-2015 Contratado Conservacion IDU Arterial BRIGADA DE REACCION VIAL FASE I -</v>
          </cell>
          <cell r="AV1153" t="str">
            <v>sc</v>
          </cell>
        </row>
        <row r="1154">
          <cell r="AP1154">
            <v>91011014</v>
          </cell>
          <cell r="AQ1154">
            <v>1003466</v>
          </cell>
          <cell r="AR1154">
            <v>1</v>
          </cell>
          <cell r="AS1154">
            <v>42524</v>
          </cell>
          <cell r="AT1154" t="str">
            <v>IDU-1806-2015 Contratado Conservacion IDU Arterial BRIGADA DE REACCION VIAL FASE I -</v>
          </cell>
          <cell r="AV1154" t="str">
            <v>sc</v>
          </cell>
        </row>
        <row r="1155">
          <cell r="AP1155">
            <v>91011015</v>
          </cell>
          <cell r="AQ1155">
            <v>1003390</v>
          </cell>
          <cell r="AR1155">
            <v>1</v>
          </cell>
          <cell r="AS1155">
            <v>42524</v>
          </cell>
          <cell r="AT1155" t="str">
            <v>IDU-1806-2015 Contratado Conservacion IDU Arterial BRIGADA DE REACCION VIAL FASE I -</v>
          </cell>
          <cell r="AV1155" t="str">
            <v>sc</v>
          </cell>
        </row>
        <row r="1156">
          <cell r="AP1156">
            <v>91011020</v>
          </cell>
          <cell r="AQ1156">
            <v>1003115</v>
          </cell>
          <cell r="AR1156">
            <v>1</v>
          </cell>
          <cell r="AS1156">
            <v>42101</v>
          </cell>
          <cell r="AT1156" t="str">
            <v>UMV-638-2013 Terminado Acciones de Movilidad UAERMV Arterial  -</v>
          </cell>
          <cell r="AV1156" t="str">
            <v>sc</v>
          </cell>
        </row>
        <row r="1157">
          <cell r="AP1157">
            <v>91011031</v>
          </cell>
          <cell r="AQ1157">
            <v>50007490</v>
          </cell>
          <cell r="AR1157">
            <v>1</v>
          </cell>
          <cell r="AS1157">
            <v>42524</v>
          </cell>
          <cell r="AT1157" t="str">
            <v>IDU-1806-2015 Contratado Conservacion IDU Arterial BRIGADA DE REACCION VIAL FASE I -</v>
          </cell>
          <cell r="AV1157" t="str">
            <v>sc</v>
          </cell>
        </row>
        <row r="1158">
          <cell r="AP1158">
            <v>91011032</v>
          </cell>
          <cell r="AQ1158">
            <v>1006342</v>
          </cell>
          <cell r="AR1158">
            <v>1</v>
          </cell>
          <cell r="AS1158">
            <v>42524</v>
          </cell>
          <cell r="AT1158" t="str">
            <v>IDU-1806-2015 Contratado Conservacion IDU Arterial BRIGADA DE REACCION VIAL FASE I -</v>
          </cell>
          <cell r="AV1158" t="str">
            <v>sc</v>
          </cell>
        </row>
        <row r="1159">
          <cell r="AP1159">
            <v>91011040</v>
          </cell>
          <cell r="AQ1159">
            <v>1003655</v>
          </cell>
          <cell r="AR1159">
            <v>1</v>
          </cell>
          <cell r="AS1159">
            <v>41817</v>
          </cell>
          <cell r="AT1159" t="str">
            <v>SD Terminado Mantenimiento Periódico UAERMV Arterial  -</v>
          </cell>
          <cell r="AV1159" t="str">
            <v>sc</v>
          </cell>
        </row>
        <row r="1160">
          <cell r="AP1160">
            <v>91011057</v>
          </cell>
          <cell r="AQ1160">
            <v>1004415</v>
          </cell>
          <cell r="AR1160">
            <v>1</v>
          </cell>
          <cell r="AS1160">
            <v>42101</v>
          </cell>
          <cell r="AT1160" t="str">
            <v>UMV-638-2013 Terminado Acciones de Movilidad UAERMV Arterial  -</v>
          </cell>
          <cell r="AV1160" t="str">
            <v>sc</v>
          </cell>
        </row>
        <row r="1161">
          <cell r="AP1161">
            <v>91011058</v>
          </cell>
          <cell r="AQ1161">
            <v>1004415</v>
          </cell>
          <cell r="AR1161">
            <v>1</v>
          </cell>
          <cell r="AS1161">
            <v>42101</v>
          </cell>
          <cell r="AT1161" t="str">
            <v>UMV-638-2013 Terminado Acciones de Movilidad UAERMV Arterial  -</v>
          </cell>
          <cell r="AV1161" t="str">
            <v>sc</v>
          </cell>
        </row>
        <row r="1162">
          <cell r="AP1162">
            <v>91011062</v>
          </cell>
          <cell r="AQ1162">
            <v>1004234</v>
          </cell>
          <cell r="AR1162">
            <v>1</v>
          </cell>
          <cell r="AS1162">
            <v>42524</v>
          </cell>
          <cell r="AT1162" t="str">
            <v>IDU-1806-2015 Contratado Conservacion IDU Arterial BRIGADA DE REACCION VIAL FASE I -</v>
          </cell>
          <cell r="AV1162" t="str">
            <v>sc</v>
          </cell>
        </row>
        <row r="1163">
          <cell r="AP1163">
            <v>91011090</v>
          </cell>
          <cell r="AQ1163">
            <v>50007430</v>
          </cell>
          <cell r="AR1163">
            <v>1</v>
          </cell>
          <cell r="AS1163">
            <v>42524</v>
          </cell>
          <cell r="AT1163" t="str">
            <v>IDU-1806-2015 Contratado Conservacion IDU Arterial BRIGADA DE REACCION VIAL FASE I -</v>
          </cell>
          <cell r="AV1163" t="str">
            <v>sc</v>
          </cell>
        </row>
        <row r="1164">
          <cell r="AP1164">
            <v>91011091</v>
          </cell>
          <cell r="AQ1164">
            <v>50007430</v>
          </cell>
          <cell r="AR1164">
            <v>1</v>
          </cell>
          <cell r="AS1164">
            <v>42524</v>
          </cell>
          <cell r="AT1164" t="str">
            <v>IDU-1806-2015 Contratado Conservacion IDU Arterial BRIGADA DE REACCION VIAL FASE I -</v>
          </cell>
          <cell r="AV1164" t="str">
            <v>sc</v>
          </cell>
        </row>
        <row r="1165">
          <cell r="AP1165">
            <v>91011094</v>
          </cell>
          <cell r="AQ1165">
            <v>1006545</v>
          </cell>
          <cell r="AR1165">
            <v>1</v>
          </cell>
          <cell r="AS1165">
            <v>42377</v>
          </cell>
          <cell r="AT1165" t="str">
            <v>IDU-74-2012 Terminado Construcción IDU Arterial  Reporte Final-Alameda 1 Clicloruta 2 Anden 3-7 Calzada 4-6 Sep 5-POLIZA ESTABILIDAD ACTIVA</v>
          </cell>
          <cell r="AV1165" t="str">
            <v>sc</v>
          </cell>
        </row>
        <row r="1166">
          <cell r="AP1166">
            <v>91011095</v>
          </cell>
          <cell r="AQ1166">
            <v>1006545</v>
          </cell>
          <cell r="AR1166">
            <v>1</v>
          </cell>
          <cell r="AS1166">
            <v>42377</v>
          </cell>
          <cell r="AT1166" t="str">
            <v>IDU-74-2012 Terminado Construcción IDU Arterial  Reporte Final-Alameda 1 Clicloruta 2 Anden 3-7 Calzada 4-6 Sep 5-POLIZA ESTABILIDAD ACTIVA</v>
          </cell>
          <cell r="AV1166" t="str">
            <v>sc</v>
          </cell>
        </row>
        <row r="1167">
          <cell r="AP1167">
            <v>91011169</v>
          </cell>
          <cell r="AQ1167">
            <v>1006469</v>
          </cell>
          <cell r="AR1167">
            <v>1</v>
          </cell>
          <cell r="AS1167">
            <v>42412</v>
          </cell>
          <cell r="AT1167" t="str">
            <v>IDU-1806-2015 Contratado Mantenimiento Periódico IDU Arterial BRIGADA DE REACCIÓN VIAL -Puente 8-POLIZA ESTABILIDAD ACTIVA</v>
          </cell>
          <cell r="AV1167" t="str">
            <v>sc</v>
          </cell>
        </row>
        <row r="1168">
          <cell r="AP1168">
            <v>91011170</v>
          </cell>
          <cell r="AQ1168">
            <v>1006249</v>
          </cell>
          <cell r="AR1168">
            <v>1</v>
          </cell>
          <cell r="AS1168">
            <v>42412</v>
          </cell>
          <cell r="AT1168" t="str">
            <v>IDU-1806-2015 Contratado Mantenimiento Periódico IDU Arterial BRIGADA DE REACCIÓN VIAL -Puente 12-POLIZA ESTABILIDAD ACTIVA</v>
          </cell>
          <cell r="AV1168" t="str">
            <v>sc</v>
          </cell>
        </row>
        <row r="1169">
          <cell r="AP1169">
            <v>91011193</v>
          </cell>
          <cell r="AQ1169">
            <v>1005753</v>
          </cell>
          <cell r="AR1169">
            <v>1</v>
          </cell>
          <cell r="AS1169">
            <v>42412</v>
          </cell>
          <cell r="AT1169" t="str">
            <v>IDU-1806-2015 Contratado Mantenimiento Periódico IDU Arterial BRIGADA DE REACCIÓN VIAL -</v>
          </cell>
          <cell r="AV1169" t="str">
            <v>sc</v>
          </cell>
        </row>
        <row r="1170">
          <cell r="AP1170">
            <v>91011194</v>
          </cell>
          <cell r="AQ1170">
            <v>1006465</v>
          </cell>
          <cell r="AR1170">
            <v>1</v>
          </cell>
          <cell r="AS1170">
            <v>42412</v>
          </cell>
          <cell r="AT1170" t="str">
            <v>IDU-1806-2015 Contratado Mantenimiento Periódico IDU Arterial BRIGADA DE REACCIÓN VIAL -Puente 4-POLIZA ESTABILIDAD ACTIVA</v>
          </cell>
          <cell r="AV1170" t="str">
            <v>sc</v>
          </cell>
        </row>
        <row r="1171">
          <cell r="AP1171">
            <v>91011195</v>
          </cell>
          <cell r="AQ1171">
            <v>1006249</v>
          </cell>
          <cell r="AR1171">
            <v>1</v>
          </cell>
          <cell r="AS1171">
            <v>42412</v>
          </cell>
          <cell r="AT1171" t="str">
            <v>IDU-1806-2015 Contratado Mantenimiento Periódico IDU Arterial BRIGADA DE REACCIÓN VIAL -Puente 12-POLIZA ESTABILIDAD ACTIVA</v>
          </cell>
          <cell r="AV1171" t="str">
            <v>sc</v>
          </cell>
        </row>
        <row r="1172">
          <cell r="AP1172">
            <v>91011196</v>
          </cell>
          <cell r="AQ1172">
            <v>1006465</v>
          </cell>
          <cell r="AR1172">
            <v>1</v>
          </cell>
          <cell r="AS1172">
            <v>42412</v>
          </cell>
          <cell r="AT1172" t="str">
            <v>IDU-1806-2015 Contratado Mantenimiento Periódico IDU Arterial BRIGADA DE REACCIÓN VIAL -Puente 4-POLIZA ESTABILIDAD ACTIVA</v>
          </cell>
          <cell r="AV1172" t="str">
            <v>sc</v>
          </cell>
        </row>
        <row r="1173">
          <cell r="AP1173">
            <v>91011197</v>
          </cell>
          <cell r="AQ1173">
            <v>1005803</v>
          </cell>
          <cell r="AR1173">
            <v>1</v>
          </cell>
          <cell r="AS1173">
            <v>42412</v>
          </cell>
          <cell r="AT1173" t="str">
            <v>IDU-1806-2015 Contratado Mantenimiento Periódico IDU Arterial BRIGADA DE REACCIÓN VIAL -Puente 12-POLIZA ESTABILIDAD ACTIVA</v>
          </cell>
          <cell r="AV1173" t="str">
            <v>sc</v>
          </cell>
        </row>
        <row r="1174">
          <cell r="AP1174">
            <v>91011198</v>
          </cell>
          <cell r="AQ1174">
            <v>1005803</v>
          </cell>
          <cell r="AR1174">
            <v>1</v>
          </cell>
          <cell r="AS1174">
            <v>42412</v>
          </cell>
          <cell r="AT1174" t="str">
            <v>IDU-1806-2015 Contratado Mantenimiento Periódico IDU Arterial BRIGADA DE REACCIÓN VIAL -Puente 12-POLIZA ESTABILIDAD ACTIVA</v>
          </cell>
          <cell r="AV1174" t="str">
            <v>sc</v>
          </cell>
        </row>
        <row r="1175">
          <cell r="AP1175">
            <v>91011617</v>
          </cell>
          <cell r="AQ1175">
            <v>1006277</v>
          </cell>
          <cell r="AR1175">
            <v>1</v>
          </cell>
          <cell r="AS1175">
            <v>42524</v>
          </cell>
          <cell r="AT1175" t="str">
            <v>IDU-1806-2015 Contratado Conservacion IDU Arterial BRIGADA DE REACCION VIAL FASE I -EstaTM 6-POLIZA ESTABILIDAD ACTIVA</v>
          </cell>
          <cell r="AV1175" t="str">
            <v>sc</v>
          </cell>
        </row>
        <row r="1176">
          <cell r="AP1176">
            <v>91011776</v>
          </cell>
          <cell r="AQ1176">
            <v>1006277</v>
          </cell>
          <cell r="AR1176">
            <v>1</v>
          </cell>
          <cell r="AS1176">
            <v>42524</v>
          </cell>
          <cell r="AT1176" t="str">
            <v>IDU-1806-2015 Contratado Conservacion IDU Arterial BRIGADA DE REACCION VIAL FASE I -EstaTM 6-POLIZA ESTABILIDAD ACTIVA</v>
          </cell>
          <cell r="AV1176" t="str">
            <v>sc</v>
          </cell>
        </row>
        <row r="1177">
          <cell r="AP1177">
            <v>91011777</v>
          </cell>
          <cell r="AQ1177">
            <v>1006277</v>
          </cell>
          <cell r="AR1177">
            <v>1</v>
          </cell>
          <cell r="AS1177">
            <v>42524</v>
          </cell>
          <cell r="AT1177" t="str">
            <v>IDU-1806-2015 Contratado Conservacion IDU Arterial BRIGADA DE REACCION VIAL FASE I -EstaTM 6-POLIZA ESTABILIDAD ACTIVA</v>
          </cell>
          <cell r="AV1177" t="str">
            <v>sc</v>
          </cell>
        </row>
        <row r="1178">
          <cell r="AP1178">
            <v>91011778</v>
          </cell>
          <cell r="AQ1178">
            <v>1006377</v>
          </cell>
          <cell r="AR1178">
            <v>1</v>
          </cell>
          <cell r="AS1178">
            <v>42524</v>
          </cell>
          <cell r="AT1178" t="str">
            <v>IDU-1806-2015 Contratado Conservacion IDU Arterial BRIGADA DE REACCION VIAL FASE I -</v>
          </cell>
          <cell r="AV1178" t="str">
            <v>sc</v>
          </cell>
        </row>
        <row r="1179">
          <cell r="AP1179">
            <v>91011779</v>
          </cell>
          <cell r="AQ1179">
            <v>1000191</v>
          </cell>
          <cell r="AR1179">
            <v>1</v>
          </cell>
          <cell r="AS1179">
            <v>42524</v>
          </cell>
          <cell r="AT1179" t="str">
            <v>IDU-1806-2015 Contratado Conservacion IDU Arterial BRIGADA DE REACCION VIAL FASE I -EstaTM 6-POLIZA ESTABILIDAD ACTIVA</v>
          </cell>
          <cell r="AV1179" t="str">
            <v>sc</v>
          </cell>
        </row>
        <row r="1180">
          <cell r="AP1180">
            <v>91011780</v>
          </cell>
          <cell r="AQ1180">
            <v>1000586</v>
          </cell>
          <cell r="AR1180">
            <v>1</v>
          </cell>
          <cell r="AS1180">
            <v>42524</v>
          </cell>
          <cell r="AT1180" t="str">
            <v>IDU-1806-2015 Contratado Conservacion IDU Arterial BRIGADA DE REACCION VIAL FASE I -</v>
          </cell>
          <cell r="AV1180" t="str">
            <v>sc</v>
          </cell>
        </row>
        <row r="1181">
          <cell r="AP1181">
            <v>91011781</v>
          </cell>
          <cell r="AQ1181">
            <v>1000723</v>
          </cell>
          <cell r="AR1181">
            <v>1</v>
          </cell>
          <cell r="AS1181">
            <v>42524</v>
          </cell>
          <cell r="AT1181" t="str">
            <v>IDU-1806-2015 Contratado Conservacion IDU Arterial BRIGADA DE REACCION VIAL FASE I -</v>
          </cell>
          <cell r="AV1181" t="str">
            <v>sc</v>
          </cell>
        </row>
        <row r="1182">
          <cell r="AP1182">
            <v>91012017</v>
          </cell>
          <cell r="AQ1182">
            <v>1000972</v>
          </cell>
          <cell r="AR1182">
            <v>1</v>
          </cell>
          <cell r="AS1182">
            <v>42524</v>
          </cell>
          <cell r="AT1182" t="str">
            <v>IDU-1806-2015 Contratado Conservacion IDU Arterial BRIGADA DE REACCION VIAL FASE I -</v>
          </cell>
          <cell r="AV1182" t="str">
            <v>sc</v>
          </cell>
        </row>
        <row r="1183">
          <cell r="AP1183">
            <v>91012933</v>
          </cell>
          <cell r="AQ1183">
            <v>1000453</v>
          </cell>
          <cell r="AR1183">
            <v>1</v>
          </cell>
          <cell r="AS1183">
            <v>42313</v>
          </cell>
          <cell r="AT1183" t="str">
            <v>IDU-083-2012 Terminado Mantenimiento Periódico IDU Local  -Calzada2-POLIZA ESTABILIDAD ACTIVA</v>
          </cell>
          <cell r="AV1183" t="str">
            <v>sc</v>
          </cell>
        </row>
        <row r="1184">
          <cell r="AP1184">
            <v>91016769</v>
          </cell>
          <cell r="AQ1184">
            <v>1006469</v>
          </cell>
          <cell r="AR1184">
            <v>1</v>
          </cell>
          <cell r="AS1184">
            <v>42412</v>
          </cell>
          <cell r="AT1184" t="str">
            <v>IDU-1806-2015 Contratado Mantenimiento Periódico IDU Arterial BRIGADA DE REACCIÓN VIAL -Puente 8-POLIZA ESTABILIDAD ACTIVA</v>
          </cell>
          <cell r="AV1184" t="str">
            <v>sc</v>
          </cell>
        </row>
        <row r="1185">
          <cell r="AP1185">
            <v>91019174</v>
          </cell>
          <cell r="AQ1185">
            <v>1006849</v>
          </cell>
          <cell r="AR1185">
            <v>1</v>
          </cell>
          <cell r="AS1185">
            <v>42723</v>
          </cell>
          <cell r="AT1185" t="str">
            <v>SD Terminado Mantenimiento Periódico UAERMV Arterial SD -</v>
          </cell>
          <cell r="AV1185" t="str">
            <v>sc</v>
          </cell>
        </row>
        <row r="1186">
          <cell r="AP1186">
            <v>91019179</v>
          </cell>
          <cell r="AQ1186">
            <v>1006851</v>
          </cell>
          <cell r="AR1186">
            <v>1</v>
          </cell>
          <cell r="AS1186">
            <v>42760</v>
          </cell>
          <cell r="AT1186" t="str">
            <v>SD Terminado Parcheo UAERMV Arterial SD Reporte Ejecución diciembre de 2016-</v>
          </cell>
          <cell r="AV1186" t="str">
            <v>sc</v>
          </cell>
        </row>
        <row r="1187">
          <cell r="AP1187">
            <v>91019184</v>
          </cell>
          <cell r="AQ1187">
            <v>1006420</v>
          </cell>
          <cell r="AR1187">
            <v>1</v>
          </cell>
          <cell r="AS1187">
            <v>42524</v>
          </cell>
          <cell r="AT1187" t="str">
            <v>IDU-1806-2015 Contratado Conservacion IDU Arterial BRIGADA DE REACCION VIAL FASE I -</v>
          </cell>
          <cell r="AV1187" t="str">
            <v>sc</v>
          </cell>
        </row>
        <row r="1188">
          <cell r="AP1188">
            <v>91019188</v>
          </cell>
          <cell r="AQ1188">
            <v>1007643</v>
          </cell>
          <cell r="AR1188">
            <v>1</v>
          </cell>
          <cell r="AS1188">
            <v>42524</v>
          </cell>
          <cell r="AT1188" t="str">
            <v>IDU-1806-2015 Contratado Conservacion IDU Arterial BRIGADA DE REACCION VIAL FASE I -</v>
          </cell>
          <cell r="AV1188" t="str">
            <v>sc</v>
          </cell>
        </row>
        <row r="1189">
          <cell r="AP1189">
            <v>91019195</v>
          </cell>
          <cell r="AQ1189">
            <v>1006860</v>
          </cell>
          <cell r="AR1189">
            <v>1</v>
          </cell>
          <cell r="AS1189">
            <v>42342</v>
          </cell>
          <cell r="AT1189" t="str">
            <v>IDU-1300-2014 Contratado Construcción IDU Arterial  -</v>
          </cell>
          <cell r="AV1189" t="str">
            <v>sc</v>
          </cell>
        </row>
        <row r="1190">
          <cell r="AP1190">
            <v>91019235</v>
          </cell>
          <cell r="AQ1190">
            <v>1007325</v>
          </cell>
          <cell r="AR1190">
            <v>1</v>
          </cell>
          <cell r="AS1190">
            <v>42524</v>
          </cell>
          <cell r="AT1190" t="str">
            <v>IDU-1806-2015 Contratado Conservacion IDU Arterial BRIGADA DE REACCION VIAL FASE I -</v>
          </cell>
          <cell r="AV1190" t="str">
            <v>sc</v>
          </cell>
        </row>
        <row r="1191">
          <cell r="AP1191">
            <v>91019236</v>
          </cell>
          <cell r="AQ1191">
            <v>1007325</v>
          </cell>
          <cell r="AR1191">
            <v>1</v>
          </cell>
          <cell r="AS1191">
            <v>42524</v>
          </cell>
          <cell r="AT1191" t="str">
            <v>IDU-1806-2015 Contratado Conservacion IDU Arterial BRIGADA DE REACCION VIAL FASE I -</v>
          </cell>
          <cell r="AV1191" t="str">
            <v>sc</v>
          </cell>
        </row>
        <row r="1192">
          <cell r="AP1192">
            <v>91019259</v>
          </cell>
          <cell r="AQ1192">
            <v>1007122</v>
          </cell>
          <cell r="AR1192">
            <v>1</v>
          </cell>
          <cell r="AS1192">
            <v>42766</v>
          </cell>
          <cell r="AT1192" t="str">
            <v>SD Reservado Mantenimiento Periódico IDU Circuito Movilidad EJECUCION SITP 2016 -</v>
          </cell>
          <cell r="AV1192" t="str">
            <v>VIABLE</v>
          </cell>
        </row>
        <row r="1193">
          <cell r="AP1193">
            <v>91019379</v>
          </cell>
          <cell r="AQ1193">
            <v>1007409</v>
          </cell>
          <cell r="AR1193">
            <v>1</v>
          </cell>
          <cell r="AS1193">
            <v>42524</v>
          </cell>
          <cell r="AT1193" t="str">
            <v>IDU-1806-2015 Contratado Conservacion IDU Arterial BRIGADA DE REACCION VIAL FASE I -</v>
          </cell>
          <cell r="AV1193" t="str">
            <v>sc</v>
          </cell>
        </row>
        <row r="1194">
          <cell r="AP1194">
            <v>91019381</v>
          </cell>
          <cell r="AQ1194">
            <v>1007125</v>
          </cell>
          <cell r="AR1194">
            <v>1</v>
          </cell>
          <cell r="AS1194">
            <v>42342</v>
          </cell>
          <cell r="AT1194" t="str">
            <v>IDU-1300-2014 Contratado Construcción IDU Arterial  -</v>
          </cell>
          <cell r="AV1194" t="str">
            <v>sc</v>
          </cell>
        </row>
        <row r="1195">
          <cell r="AP1195">
            <v>91019455</v>
          </cell>
          <cell r="AQ1195">
            <v>1007165</v>
          </cell>
          <cell r="AR1195">
            <v>1</v>
          </cell>
          <cell r="AS1195">
            <v>42723</v>
          </cell>
          <cell r="AT1195" t="str">
            <v>SD Terminado Mantenimiento Periódico UAERMV Arterial SD -</v>
          </cell>
          <cell r="AV1195" t="str">
            <v>sc</v>
          </cell>
        </row>
        <row r="1196">
          <cell r="AP1196">
            <v>91019522</v>
          </cell>
          <cell r="AQ1196">
            <v>1007765</v>
          </cell>
          <cell r="AR1196">
            <v>1</v>
          </cell>
          <cell r="AS1196">
            <v>42524</v>
          </cell>
          <cell r="AT1196" t="str">
            <v>IDU-1806-2015 Contratado Conservacion IDU Arterial BRIGADA DE REACCION VIAL FASE I -</v>
          </cell>
          <cell r="AV1196" t="str">
            <v>sc</v>
          </cell>
        </row>
        <row r="1197">
          <cell r="AP1197">
            <v>91019523</v>
          </cell>
          <cell r="AQ1197">
            <v>1007765</v>
          </cell>
          <cell r="AR1197">
            <v>1</v>
          </cell>
          <cell r="AS1197">
            <v>42524</v>
          </cell>
          <cell r="AT1197" t="str">
            <v>IDU-1806-2015 Contratado Conservacion IDU Arterial BRIGADA DE REACCION VIAL FASE I -</v>
          </cell>
          <cell r="AV1197" t="str">
            <v>sc</v>
          </cell>
        </row>
        <row r="1198">
          <cell r="AP1198">
            <v>91019524</v>
          </cell>
          <cell r="AQ1198">
            <v>1007765</v>
          </cell>
          <cell r="AR1198">
            <v>1</v>
          </cell>
          <cell r="AS1198">
            <v>42524</v>
          </cell>
          <cell r="AT1198" t="str">
            <v>IDU-1806-2015 Contratado Conservacion IDU Arterial BRIGADA DE REACCION VIAL FASE I -</v>
          </cell>
          <cell r="AV1198" t="str">
            <v>sc</v>
          </cell>
        </row>
        <row r="1199">
          <cell r="AP1199">
            <v>91019525</v>
          </cell>
          <cell r="AQ1199">
            <v>1007765</v>
          </cell>
          <cell r="AR1199">
            <v>1</v>
          </cell>
          <cell r="AS1199">
            <v>42524</v>
          </cell>
          <cell r="AT1199" t="str">
            <v>IDU-1806-2015 Contratado Conservacion IDU Arterial BRIGADA DE REACCION VIAL FASE I -</v>
          </cell>
          <cell r="AV1199" t="str">
            <v>sc</v>
          </cell>
        </row>
        <row r="1200">
          <cell r="AP1200">
            <v>91019526</v>
          </cell>
          <cell r="AQ1200">
            <v>1007765</v>
          </cell>
          <cell r="AR1200">
            <v>1</v>
          </cell>
          <cell r="AS1200">
            <v>42524</v>
          </cell>
          <cell r="AT1200" t="str">
            <v>IDU-1806-2015 Contratado Conservacion IDU Arterial BRIGADA DE REACCION VIAL FASE I -</v>
          </cell>
          <cell r="AV1200" t="str">
            <v>sc</v>
          </cell>
        </row>
        <row r="1201">
          <cell r="AP1201">
            <v>91019527</v>
          </cell>
          <cell r="AQ1201">
            <v>1007224</v>
          </cell>
          <cell r="AR1201">
            <v>1</v>
          </cell>
          <cell r="AS1201">
            <v>42524</v>
          </cell>
          <cell r="AT1201" t="str">
            <v>IDU-1806-2015 Contratado Conservacion IDU Arterial BRIGADA DE REACCION VIAL FASE I -</v>
          </cell>
          <cell r="AV1201" t="str">
            <v>sc</v>
          </cell>
        </row>
        <row r="1202">
          <cell r="AP1202">
            <v>91019528</v>
          </cell>
          <cell r="AQ1202">
            <v>1007224</v>
          </cell>
          <cell r="AR1202">
            <v>1</v>
          </cell>
          <cell r="AS1202">
            <v>42524</v>
          </cell>
          <cell r="AT1202" t="str">
            <v>IDU-1806-2015 Contratado Conservacion IDU Arterial BRIGADA DE REACCION VIAL FASE I -</v>
          </cell>
          <cell r="AV1202" t="str">
            <v>sc</v>
          </cell>
        </row>
        <row r="1203">
          <cell r="AP1203">
            <v>91019529</v>
          </cell>
          <cell r="AQ1203">
            <v>1007224</v>
          </cell>
          <cell r="AR1203">
            <v>1</v>
          </cell>
          <cell r="AS1203">
            <v>42524</v>
          </cell>
          <cell r="AT1203" t="str">
            <v>IDU-1806-2015 Contratado Conservacion IDU Arterial BRIGADA DE REACCION VIAL FASE I -</v>
          </cell>
          <cell r="AV1203" t="str">
            <v>sc</v>
          </cell>
        </row>
        <row r="1204">
          <cell r="AP1204">
            <v>91019530</v>
          </cell>
          <cell r="AQ1204">
            <v>1007224</v>
          </cell>
          <cell r="AR1204">
            <v>1</v>
          </cell>
          <cell r="AS1204">
            <v>42524</v>
          </cell>
          <cell r="AT1204" t="str">
            <v>IDU-1806-2015 Contratado Conservacion IDU Arterial BRIGADA DE REACCION VIAL FASE I -</v>
          </cell>
          <cell r="AV1204" t="str">
            <v>sc</v>
          </cell>
        </row>
        <row r="1205">
          <cell r="AP1205">
            <v>91019678</v>
          </cell>
          <cell r="AQ1205">
            <v>1007364</v>
          </cell>
          <cell r="AR1205">
            <v>1</v>
          </cell>
          <cell r="AS1205">
            <v>42524</v>
          </cell>
          <cell r="AT1205" t="str">
            <v>IDU-1806-2015 Contratado Conservacion IDU Arterial BRIGADA DE REACCION VIAL FASE I -</v>
          </cell>
          <cell r="AV1205" t="str">
            <v>sc</v>
          </cell>
        </row>
        <row r="1206">
          <cell r="AP1206">
            <v>91019789</v>
          </cell>
          <cell r="AQ1206">
            <v>1007325</v>
          </cell>
          <cell r="AR1206">
            <v>1</v>
          </cell>
          <cell r="AS1206">
            <v>42524</v>
          </cell>
          <cell r="AT1206" t="str">
            <v>IDU-1806-2015 Contratado Conservacion IDU Arterial BRIGADA DE REACCION VIAL FASE I -</v>
          </cell>
          <cell r="AV1206" t="str">
            <v>sc</v>
          </cell>
        </row>
        <row r="1207">
          <cell r="AP1207">
            <v>91019790</v>
          </cell>
          <cell r="AQ1207">
            <v>1007325</v>
          </cell>
          <cell r="AR1207">
            <v>1</v>
          </cell>
          <cell r="AS1207">
            <v>42524</v>
          </cell>
          <cell r="AT1207" t="str">
            <v>IDU-1806-2015 Contratado Conservacion IDU Arterial BRIGADA DE REACCION VIAL FASE I -</v>
          </cell>
          <cell r="AV1207" t="str">
            <v>sc</v>
          </cell>
        </row>
        <row r="1208">
          <cell r="AP1208">
            <v>91020480</v>
          </cell>
          <cell r="AQ1208">
            <v>1007441</v>
          </cell>
          <cell r="AR1208">
            <v>1</v>
          </cell>
          <cell r="AS1208">
            <v>42524</v>
          </cell>
          <cell r="AT1208" t="str">
            <v>IDU-1806-2015 Contratado Conservacion IDU Arterial BRIGADA DE REACCION VIAL FASE I -</v>
          </cell>
          <cell r="AV1208" t="str">
            <v>sc</v>
          </cell>
        </row>
        <row r="1209">
          <cell r="AP1209">
            <v>91020481</v>
          </cell>
          <cell r="AQ1209">
            <v>1007441</v>
          </cell>
          <cell r="AR1209">
            <v>1</v>
          </cell>
          <cell r="AS1209">
            <v>42524</v>
          </cell>
          <cell r="AT1209" t="str">
            <v>IDU-1806-2015 Contratado Conservacion IDU Arterial BRIGADA DE REACCION VIAL FASE I -</v>
          </cell>
          <cell r="AV1209" t="str">
            <v>sc</v>
          </cell>
        </row>
        <row r="1210">
          <cell r="AP1210">
            <v>91020482</v>
          </cell>
          <cell r="AQ1210">
            <v>1007456</v>
          </cell>
          <cell r="AR1210">
            <v>1</v>
          </cell>
          <cell r="AS1210">
            <v>42524</v>
          </cell>
          <cell r="AT1210" t="str">
            <v>IDU-1806-2015 Contratado Conservacion IDU Arterial BRIGADA DE REACCION VIAL FASE I -</v>
          </cell>
          <cell r="AV1210" t="str">
            <v>sc</v>
          </cell>
        </row>
        <row r="1211">
          <cell r="AP1211">
            <v>91020483</v>
          </cell>
          <cell r="AQ1211">
            <v>1007456</v>
          </cell>
          <cell r="AR1211">
            <v>1</v>
          </cell>
          <cell r="AS1211">
            <v>42524</v>
          </cell>
          <cell r="AT1211" t="str">
            <v>IDU-1806-2015 Contratado Conservacion IDU Arterial BRIGADA DE REACCION VIAL FASE I -</v>
          </cell>
          <cell r="AV1211" t="str">
            <v>sc</v>
          </cell>
        </row>
        <row r="1212">
          <cell r="AP1212">
            <v>91024746</v>
          </cell>
          <cell r="AQ1212">
            <v>1006545</v>
          </cell>
          <cell r="AR1212">
            <v>1</v>
          </cell>
          <cell r="AS1212">
            <v>42377</v>
          </cell>
          <cell r="AT1212" t="str">
            <v>IDU-74-2012 Terminado Construcción IDU Arterial  Reporte Final-Alameda 1 Clicloruta 2 Anden 3-7 Calzada 4-6 Sep 5-POLIZA ESTABILIDAD ACTIVA</v>
          </cell>
          <cell r="AV1212" t="str">
            <v>sc</v>
          </cell>
        </row>
        <row r="1213">
          <cell r="AP1213">
            <v>91024747</v>
          </cell>
          <cell r="AQ1213">
            <v>1006545</v>
          </cell>
          <cell r="AR1213">
            <v>1</v>
          </cell>
          <cell r="AS1213">
            <v>42377</v>
          </cell>
          <cell r="AT1213" t="str">
            <v>IDU-74-2012 Terminado Construcción IDU Arterial  Reporte Final-Alameda 1 Clicloruta 2 Anden 3-7 Calzada 4-6 Sep 5-POLIZA ESTABILIDAD ACTIVA</v>
          </cell>
          <cell r="AV1213" t="str">
            <v>sc</v>
          </cell>
        </row>
        <row r="1214">
          <cell r="AP1214">
            <v>91024748</v>
          </cell>
          <cell r="AQ1214">
            <v>1006545</v>
          </cell>
          <cell r="AR1214">
            <v>1</v>
          </cell>
          <cell r="AS1214">
            <v>42377</v>
          </cell>
          <cell r="AT1214" t="str">
            <v>IDU-74-2012 Terminado Construcción IDU Arterial  Reporte Final-Alameda 1 Clicloruta 2 Anden 3-7 Calzada 4-6 Sep 5-POLIZA ESTABILIDAD ACTIVA</v>
          </cell>
          <cell r="AV1214" t="str">
            <v>sc</v>
          </cell>
        </row>
        <row r="1215">
          <cell r="AP1215">
            <v>91024749</v>
          </cell>
          <cell r="AQ1215">
            <v>1006545</v>
          </cell>
          <cell r="AR1215">
            <v>1</v>
          </cell>
          <cell r="AS1215">
            <v>42377</v>
          </cell>
          <cell r="AT1215" t="str">
            <v>IDU-74-2012 Terminado Construcción IDU Arterial  Reporte Final-Alameda 1 Clicloruta 2 Anden 3-7 Calzada 4-6 Sep 5-POLIZA ESTABILIDAD ACTIVA</v>
          </cell>
          <cell r="AV1215" t="str">
            <v>sc</v>
          </cell>
        </row>
        <row r="1216">
          <cell r="AP1216">
            <v>141762</v>
          </cell>
          <cell r="AQ1216">
            <v>2001789</v>
          </cell>
          <cell r="AR1216">
            <v>2</v>
          </cell>
          <cell r="AS1216">
            <v>42313</v>
          </cell>
          <cell r="AT1216" t="str">
            <v>CONV-009-2011 Terminado Acciones de Movilidad IDU Circuito Movilidad  -</v>
          </cell>
          <cell r="AU1216"/>
          <cell r="AV1216" t="str">
            <v>sc</v>
          </cell>
        </row>
        <row r="1217">
          <cell r="AP1217">
            <v>141765</v>
          </cell>
          <cell r="AQ1217">
            <v>2001752</v>
          </cell>
          <cell r="AR1217">
            <v>2</v>
          </cell>
          <cell r="AS1217">
            <v>42338</v>
          </cell>
          <cell r="AT1217" t="str">
            <v>SD Terminado Mantenimiento Periódico UAERMV Circuito Movilidad  -</v>
          </cell>
          <cell r="AU1217"/>
          <cell r="AV1217" t="str">
            <v>sc</v>
          </cell>
        </row>
        <row r="1218">
          <cell r="AP1218">
            <v>141766</v>
          </cell>
          <cell r="AQ1218">
            <v>2001742</v>
          </cell>
          <cell r="AR1218">
            <v>2</v>
          </cell>
          <cell r="AS1218">
            <v>42338</v>
          </cell>
          <cell r="AT1218" t="str">
            <v>SD Terminado Mantenimiento Periódico UAERMV Circuito Movilidad  -</v>
          </cell>
          <cell r="AU1218"/>
          <cell r="AV1218" t="str">
            <v>sc</v>
          </cell>
        </row>
        <row r="1219">
          <cell r="AP1219">
            <v>141784</v>
          </cell>
          <cell r="AQ1219">
            <v>2001583</v>
          </cell>
          <cell r="AR1219">
            <v>2</v>
          </cell>
          <cell r="AS1219">
            <v>42661</v>
          </cell>
          <cell r="AT1219" t="str">
            <v>SD Terminado Mantenimiento Periódico UAERMV Circuito Movilidad SD Aclaración reporte ejecución mayo 2016-</v>
          </cell>
          <cell r="AU1219"/>
          <cell r="AV1219" t="str">
            <v>sc</v>
          </cell>
        </row>
        <row r="1220">
          <cell r="AP1220">
            <v>141820</v>
          </cell>
          <cell r="AQ1220">
            <v>2001494</v>
          </cell>
          <cell r="AR1220">
            <v>2</v>
          </cell>
          <cell r="AS1220">
            <v>42723</v>
          </cell>
          <cell r="AT1220" t="str">
            <v>SD Terminado Mantenimiento Periódico UAERMV Circuito Movilidad SD -</v>
          </cell>
          <cell r="AU1220"/>
          <cell r="AV1220" t="str">
            <v>sc</v>
          </cell>
        </row>
        <row r="1221">
          <cell r="AP1221">
            <v>141821</v>
          </cell>
          <cell r="AQ1221">
            <v>2001480</v>
          </cell>
          <cell r="AR1221">
            <v>2</v>
          </cell>
          <cell r="AS1221">
            <v>42760</v>
          </cell>
          <cell r="AT1221" t="str">
            <v>SD Terminado Mantenimiento Periódico UAERMV Circuito Movilidad SD Reporte Ejecución diciembre de 2016-</v>
          </cell>
          <cell r="AU1221"/>
          <cell r="AV1221" t="str">
            <v>sc</v>
          </cell>
        </row>
        <row r="1222">
          <cell r="AP1222">
            <v>141822</v>
          </cell>
          <cell r="AQ1222">
            <v>2001452</v>
          </cell>
          <cell r="AR1222">
            <v>2</v>
          </cell>
          <cell r="AS1222">
            <v>42760</v>
          </cell>
          <cell r="AT1222" t="str">
            <v>SD Terminado Mantenimiento Periódico UAERMV Circuito Movilidad SD Reporte Ejecución diciembre de 2016-</v>
          </cell>
          <cell r="AU1222"/>
          <cell r="AV1222" t="str">
            <v>sc</v>
          </cell>
        </row>
        <row r="1223">
          <cell r="AP1223">
            <v>141823</v>
          </cell>
          <cell r="AQ1223">
            <v>2001437</v>
          </cell>
          <cell r="AR1223">
            <v>2</v>
          </cell>
          <cell r="AS1223">
            <v>42633</v>
          </cell>
          <cell r="AT1223" t="str">
            <v>SD Reservado Mantenimiento Periódico UAERMV Circuito Movilidad SD -</v>
          </cell>
          <cell r="AU1223"/>
          <cell r="AV1223" t="str">
            <v>sc</v>
          </cell>
        </row>
        <row r="1224">
          <cell r="AP1224">
            <v>141827</v>
          </cell>
          <cell r="AQ1224">
            <v>2001337</v>
          </cell>
          <cell r="AR1224">
            <v>2</v>
          </cell>
          <cell r="AS1224">
            <v>42313</v>
          </cell>
          <cell r="AT1224" t="str">
            <v>CONV-009-2011 Terminado Mantenimiento Periódico IDU Local  -</v>
          </cell>
          <cell r="AU1224"/>
          <cell r="AV1224" t="str">
            <v>sc</v>
          </cell>
        </row>
        <row r="1225">
          <cell r="AP1225">
            <v>141852</v>
          </cell>
          <cell r="AQ1225">
            <v>2001897</v>
          </cell>
          <cell r="AR1225">
            <v>2</v>
          </cell>
          <cell r="AS1225">
            <v>42313</v>
          </cell>
          <cell r="AT1225" t="str">
            <v>IDU-2053-2015 Terminado Mantenimiento Periódico IDU Circuito Movilidad  -</v>
          </cell>
          <cell r="AU1225"/>
          <cell r="AV1225" t="str">
            <v>sc</v>
          </cell>
        </row>
        <row r="1226">
          <cell r="AP1226">
            <v>141853</v>
          </cell>
          <cell r="AQ1226">
            <v>2001850</v>
          </cell>
          <cell r="AR1226">
            <v>2</v>
          </cell>
          <cell r="AS1226">
            <v>42313</v>
          </cell>
          <cell r="AT1226" t="str">
            <v>IDU-2053-2015 Terminado Mantenimiento Periódico IDU Circuito Movilidad  -</v>
          </cell>
          <cell r="AU1226"/>
          <cell r="AV1226" t="str">
            <v>sc</v>
          </cell>
        </row>
        <row r="1227">
          <cell r="AP1227">
            <v>141854</v>
          </cell>
          <cell r="AQ1227">
            <v>2001822</v>
          </cell>
          <cell r="AR1227">
            <v>2</v>
          </cell>
          <cell r="AS1227">
            <v>42313</v>
          </cell>
          <cell r="AT1227" t="str">
            <v>IDU-2053-2015 Terminado Mantenimiento Periódico IDU Circuito Movilidad  -</v>
          </cell>
          <cell r="AU1227"/>
          <cell r="AV1227" t="str">
            <v>sc</v>
          </cell>
        </row>
        <row r="1228">
          <cell r="AP1228">
            <v>141882</v>
          </cell>
          <cell r="AQ1228">
            <v>2001409</v>
          </cell>
          <cell r="AR1228">
            <v>2</v>
          </cell>
          <cell r="AS1228">
            <v>42101</v>
          </cell>
          <cell r="AT1228" t="str">
            <v>UMV-638-2013 Terminado Acciones de Movilidad UAERMV Arterial  -</v>
          </cell>
          <cell r="AU1228"/>
          <cell r="AV1228" t="str">
            <v>sc</v>
          </cell>
        </row>
        <row r="1229">
          <cell r="AP1229">
            <v>141902</v>
          </cell>
          <cell r="AQ1229">
            <v>2001255</v>
          </cell>
          <cell r="AR1229">
            <v>2</v>
          </cell>
          <cell r="AS1229">
            <v>42768</v>
          </cell>
          <cell r="AT1229" t="str">
            <v>SD Reservado Acciones de Movilidad UAERMV Circuito Movilidad Salvando Vidas -</v>
          </cell>
          <cell r="AU1229"/>
          <cell r="AV1229" t="str">
            <v>sc</v>
          </cell>
        </row>
        <row r="1230">
          <cell r="AP1230">
            <v>141907</v>
          </cell>
          <cell r="AQ1230">
            <v>2001151</v>
          </cell>
          <cell r="AR1230">
            <v>2</v>
          </cell>
          <cell r="AS1230">
            <v>42313</v>
          </cell>
          <cell r="AT1230" t="str">
            <v>IDU-70-2008 Terminado Acciones de Movilidad IDU Circuito Movilidad  -</v>
          </cell>
          <cell r="AU1230"/>
          <cell r="AV1230" t="str">
            <v>sc</v>
          </cell>
        </row>
        <row r="1231">
          <cell r="AP1231">
            <v>141908</v>
          </cell>
          <cell r="AQ1231">
            <v>2001130</v>
          </cell>
          <cell r="AR1231">
            <v>2</v>
          </cell>
          <cell r="AS1231">
            <v>42760</v>
          </cell>
          <cell r="AT1231" t="str">
            <v>SD Terminado Parcheo UAERMV Circuito Movilidad SD Reporte Ejecución diciembre de 2016-</v>
          </cell>
          <cell r="AU1231"/>
          <cell r="AV1231" t="str">
            <v>sc</v>
          </cell>
        </row>
        <row r="1232">
          <cell r="AP1232">
            <v>141912</v>
          </cell>
          <cell r="AQ1232">
            <v>2001023</v>
          </cell>
          <cell r="AR1232">
            <v>2</v>
          </cell>
          <cell r="AS1232">
            <v>42521</v>
          </cell>
          <cell r="AT1232" t="str">
            <v>SD Terminado Parcheo UAERMV Circuito Movilidad  DECRETO 064/2015-</v>
          </cell>
          <cell r="AU1232"/>
          <cell r="AV1232" t="str">
            <v>sc</v>
          </cell>
        </row>
        <row r="1233">
          <cell r="AP1233">
            <v>141922</v>
          </cell>
          <cell r="AQ1233">
            <v>2000829</v>
          </cell>
          <cell r="AR1233">
            <v>2</v>
          </cell>
          <cell r="AS1233">
            <v>42101</v>
          </cell>
          <cell r="AT1233" t="str">
            <v>UMV-638-2013 Terminado Acciones de Movilidad UAERMV Circuito Movilidad  -</v>
          </cell>
          <cell r="AU1233"/>
          <cell r="AV1233" t="str">
            <v>sc</v>
          </cell>
        </row>
        <row r="1234">
          <cell r="AP1234">
            <v>142102</v>
          </cell>
          <cell r="AQ1234">
            <v>2001024</v>
          </cell>
          <cell r="AR1234">
            <v>2</v>
          </cell>
          <cell r="AS1234">
            <v>40956</v>
          </cell>
          <cell r="AT1234" t="str">
            <v>UMV-189-2009 Terminado Mantenimiento Periódico UAERMV Local  -</v>
          </cell>
          <cell r="AU1234"/>
          <cell r="AV1234" t="str">
            <v>sc</v>
          </cell>
        </row>
        <row r="1235">
          <cell r="AP1235">
            <v>142134</v>
          </cell>
          <cell r="AQ1235">
            <v>2000703</v>
          </cell>
          <cell r="AR1235">
            <v>2</v>
          </cell>
          <cell r="AS1235">
            <v>42409</v>
          </cell>
          <cell r="AT1235" t="str">
            <v>IDU-1686-2014 Terminado Rehabilitación IDU Circuito Movilidad  -</v>
          </cell>
          <cell r="AU1235"/>
          <cell r="AV1235" t="str">
            <v>sc</v>
          </cell>
        </row>
        <row r="1236">
          <cell r="AP1236">
            <v>142663</v>
          </cell>
          <cell r="AQ1236">
            <v>2001917</v>
          </cell>
          <cell r="AR1236">
            <v>2</v>
          </cell>
          <cell r="AS1236">
            <v>42779</v>
          </cell>
          <cell r="AT1236" t="str">
            <v>SD Terminado Acciones de Movilidad UAERMV Circuito Movilidad Salvando Vidas -</v>
          </cell>
          <cell r="AU1236"/>
          <cell r="AV1236" t="str">
            <v>sc</v>
          </cell>
        </row>
        <row r="1237">
          <cell r="AP1237">
            <v>142665</v>
          </cell>
          <cell r="AQ1237">
            <v>2001892</v>
          </cell>
          <cell r="AR1237">
            <v>2</v>
          </cell>
          <cell r="AS1237">
            <v>42101</v>
          </cell>
          <cell r="AT1237" t="str">
            <v>UMV-638-2013 Terminado Acciones de Movilidad UAERMV Circuito Movilidad  -</v>
          </cell>
          <cell r="AU1237"/>
          <cell r="AV1237" t="str">
            <v>sc</v>
          </cell>
        </row>
        <row r="1238">
          <cell r="AP1238">
            <v>142685</v>
          </cell>
          <cell r="AQ1238">
            <v>2001809</v>
          </cell>
          <cell r="AR1238">
            <v>2</v>
          </cell>
          <cell r="AS1238">
            <v>42101</v>
          </cell>
          <cell r="AT1238" t="str">
            <v>UMV-638-2013 Terminado Acciones de Movilidad UAERMV Circuito Movilidad  -</v>
          </cell>
          <cell r="AU1238"/>
          <cell r="AV1238" t="str">
            <v>sc</v>
          </cell>
        </row>
        <row r="1239">
          <cell r="AP1239">
            <v>142693</v>
          </cell>
          <cell r="AQ1239">
            <v>2001816</v>
          </cell>
          <cell r="AR1239">
            <v>2</v>
          </cell>
          <cell r="AS1239">
            <v>42101</v>
          </cell>
          <cell r="AT1239" t="str">
            <v>UMV-638-2013 Terminado Acciones de Movilidad UAERMV Circuito Movilidad  -</v>
          </cell>
          <cell r="AU1239"/>
          <cell r="AV1239" t="str">
            <v>sc</v>
          </cell>
        </row>
        <row r="1240">
          <cell r="AP1240">
            <v>142728</v>
          </cell>
          <cell r="AQ1240">
            <v>2001716</v>
          </cell>
          <cell r="AR1240">
            <v>2</v>
          </cell>
          <cell r="AS1240">
            <v>42313</v>
          </cell>
          <cell r="AT1240" t="str">
            <v>IDU-70-2008 Terminado Acciones de Movilidad IDU Circuito Movilidad  -</v>
          </cell>
          <cell r="AU1240"/>
          <cell r="AV1240" t="str">
            <v>sc</v>
          </cell>
        </row>
        <row r="1241">
          <cell r="AP1241">
            <v>142801</v>
          </cell>
          <cell r="AQ1241">
            <v>2001482</v>
          </cell>
          <cell r="AR1241">
            <v>2</v>
          </cell>
          <cell r="AS1241">
            <v>42101</v>
          </cell>
          <cell r="AT1241" t="str">
            <v>UMV-638-2013 Terminado Acciones de Movilidad UAERMV Circuito Movilidad  -</v>
          </cell>
          <cell r="AU1241"/>
          <cell r="AV1241" t="str">
            <v>sc</v>
          </cell>
        </row>
        <row r="1242">
          <cell r="AP1242">
            <v>142803</v>
          </cell>
          <cell r="AQ1242">
            <v>2001451</v>
          </cell>
          <cell r="AR1242">
            <v>2</v>
          </cell>
          <cell r="AS1242">
            <v>42409</v>
          </cell>
          <cell r="AT1242" t="str">
            <v>IDU-1686-2014 Terminado Mantenimiento Rutinario IDU Circuito Movilidad  -</v>
          </cell>
          <cell r="AU1242"/>
          <cell r="AV1242" t="str">
            <v>sc</v>
          </cell>
        </row>
        <row r="1243">
          <cell r="AP1243">
            <v>142805</v>
          </cell>
          <cell r="AQ1243">
            <v>2001442</v>
          </cell>
          <cell r="AR1243">
            <v>2</v>
          </cell>
          <cell r="AS1243">
            <v>42409</v>
          </cell>
          <cell r="AT1243" t="str">
            <v>IDU-1686-2014 Terminado Mantenimiento Rutinario IDU Circuito Movilidad  -</v>
          </cell>
          <cell r="AU1243"/>
          <cell r="AV1243" t="str">
            <v>sc</v>
          </cell>
        </row>
        <row r="1244">
          <cell r="AP1244">
            <v>142841</v>
          </cell>
          <cell r="AQ1244">
            <v>2001414</v>
          </cell>
          <cell r="AR1244">
            <v>2</v>
          </cell>
          <cell r="AS1244">
            <v>40956</v>
          </cell>
          <cell r="AT1244" t="str">
            <v>UMV-189-2009 Terminado Mantenimiento Periódico UAERMV Circuito Movilidad  -</v>
          </cell>
          <cell r="AU1244"/>
          <cell r="AV1244" t="str">
            <v>sc</v>
          </cell>
        </row>
        <row r="1245">
          <cell r="AP1245">
            <v>142843</v>
          </cell>
          <cell r="AQ1245">
            <v>2001395</v>
          </cell>
          <cell r="AR1245">
            <v>2</v>
          </cell>
          <cell r="AS1245">
            <v>40956</v>
          </cell>
          <cell r="AT1245" t="str">
            <v>UMV-189-2009 Terminado Mantenimiento Periódico UAERMV Circuito Movilidad  -</v>
          </cell>
          <cell r="AU1245"/>
          <cell r="AV1245" t="str">
            <v>sc</v>
          </cell>
        </row>
        <row r="1246">
          <cell r="AP1246">
            <v>142846</v>
          </cell>
          <cell r="AQ1246">
            <v>2001382</v>
          </cell>
          <cell r="AR1246">
            <v>2</v>
          </cell>
          <cell r="AS1246">
            <v>42313</v>
          </cell>
          <cell r="AT1246" t="str">
            <v>IDU-70-2008 Terminado Acciones de Movilidad IDU Arterial  -</v>
          </cell>
          <cell r="AU1246"/>
          <cell r="AV1246" t="str">
            <v>sc</v>
          </cell>
        </row>
        <row r="1247">
          <cell r="AP1247">
            <v>142848</v>
          </cell>
          <cell r="AQ1247">
            <v>2001355</v>
          </cell>
          <cell r="AR1247">
            <v>2</v>
          </cell>
          <cell r="AS1247">
            <v>42313</v>
          </cell>
          <cell r="AT1247" t="str">
            <v>IDU-70-2008 Terminado Acciones de Movilidad IDU Arterial  -</v>
          </cell>
          <cell r="AU1247"/>
          <cell r="AV1247" t="str">
            <v>sc</v>
          </cell>
        </row>
        <row r="1248">
          <cell r="AP1248">
            <v>142849</v>
          </cell>
          <cell r="AQ1248">
            <v>2001349</v>
          </cell>
          <cell r="AR1248">
            <v>2</v>
          </cell>
          <cell r="AS1248">
            <v>42313</v>
          </cell>
          <cell r="AT1248" t="str">
            <v>IDU-70-2008 Terminado Acciones de Movilidad IDU Arterial  -</v>
          </cell>
          <cell r="AU1248"/>
          <cell r="AV1248" t="str">
            <v>sc</v>
          </cell>
        </row>
        <row r="1249">
          <cell r="AP1249">
            <v>142876</v>
          </cell>
          <cell r="AQ1249">
            <v>2001307</v>
          </cell>
          <cell r="AR1249">
            <v>2</v>
          </cell>
          <cell r="AS1249">
            <v>42313</v>
          </cell>
          <cell r="AT1249" t="str">
            <v>CONV-009-2011 Terminado Acciones de Movilidad IDU Circuito Movilidad  -</v>
          </cell>
          <cell r="AU1249"/>
          <cell r="AV1249" t="str">
            <v>sc</v>
          </cell>
        </row>
        <row r="1250">
          <cell r="AP1250">
            <v>142877</v>
          </cell>
          <cell r="AQ1250">
            <v>2001295</v>
          </cell>
          <cell r="AR1250">
            <v>2</v>
          </cell>
          <cell r="AS1250">
            <v>42775</v>
          </cell>
          <cell r="AT1250" t="str">
            <v>SD Terminado Acciones de Movilidad UAERMV Circuito Movilidad Salvando Vidas -</v>
          </cell>
          <cell r="AU1250"/>
          <cell r="AV1250" t="str">
            <v>sc</v>
          </cell>
        </row>
        <row r="1251">
          <cell r="AP1251">
            <v>142884</v>
          </cell>
          <cell r="AQ1251">
            <v>2001408</v>
          </cell>
          <cell r="AR1251">
            <v>2</v>
          </cell>
          <cell r="AS1251">
            <v>42313</v>
          </cell>
          <cell r="AT1251" t="str">
            <v>CONV-009-2011 Terminado Acciones de Movilidad IDU Local  -</v>
          </cell>
          <cell r="AU1251"/>
          <cell r="AV1251" t="str">
            <v>sc</v>
          </cell>
        </row>
        <row r="1252">
          <cell r="AP1252">
            <v>142885</v>
          </cell>
          <cell r="AQ1252">
            <v>2001384</v>
          </cell>
          <cell r="AR1252">
            <v>2</v>
          </cell>
          <cell r="AS1252">
            <v>42313</v>
          </cell>
          <cell r="AT1252" t="str">
            <v>CONV-009-2011 Terminado Acciones de Movilidad IDU Local  -</v>
          </cell>
          <cell r="AU1252"/>
          <cell r="AV1252" t="str">
            <v>sc</v>
          </cell>
        </row>
        <row r="1253">
          <cell r="AP1253">
            <v>142904</v>
          </cell>
          <cell r="AQ1253">
            <v>2001303</v>
          </cell>
          <cell r="AR1253">
            <v>2</v>
          </cell>
          <cell r="AS1253">
            <v>42313</v>
          </cell>
          <cell r="AT1253" t="str">
            <v>IDU-2053-2015 Terminado Mantenimiento Periódico IDU Local  -</v>
          </cell>
          <cell r="AU1253"/>
          <cell r="AV1253" t="str">
            <v>sc</v>
          </cell>
        </row>
        <row r="1254">
          <cell r="AP1254">
            <v>142905</v>
          </cell>
          <cell r="AQ1254">
            <v>2001284</v>
          </cell>
          <cell r="AR1254">
            <v>2</v>
          </cell>
          <cell r="AS1254">
            <v>42313</v>
          </cell>
          <cell r="AT1254" t="str">
            <v>IDU-2053-2015 Terminado Mantenimiento Periódico IDU Circuito Movilidad  -</v>
          </cell>
          <cell r="AU1254"/>
          <cell r="AV1254" t="str">
            <v>sc</v>
          </cell>
        </row>
        <row r="1255">
          <cell r="AP1255">
            <v>142906</v>
          </cell>
          <cell r="AQ1255">
            <v>2001275</v>
          </cell>
          <cell r="AR1255">
            <v>2</v>
          </cell>
          <cell r="AS1255">
            <v>42313</v>
          </cell>
          <cell r="AT1255" t="str">
            <v>IDU-2053-2015 Terminado Mantenimiento Periódico IDU Circuito Movilidad  -</v>
          </cell>
          <cell r="AU1255"/>
          <cell r="AV1255" t="str">
            <v>sc</v>
          </cell>
        </row>
        <row r="1256">
          <cell r="AP1256">
            <v>142907</v>
          </cell>
          <cell r="AQ1256">
            <v>2001260</v>
          </cell>
          <cell r="AR1256">
            <v>2</v>
          </cell>
          <cell r="AS1256">
            <v>42313</v>
          </cell>
          <cell r="AT1256" t="str">
            <v>IDU-2053-2015 Terminado Mantenimiento Periódico IDU Circuito Movilidad  -</v>
          </cell>
          <cell r="AU1256"/>
          <cell r="AV1256" t="str">
            <v>sc</v>
          </cell>
        </row>
        <row r="1257">
          <cell r="AP1257">
            <v>142909</v>
          </cell>
          <cell r="AQ1257">
            <v>2001215</v>
          </cell>
          <cell r="AR1257">
            <v>2</v>
          </cell>
          <cell r="AS1257">
            <v>42101</v>
          </cell>
          <cell r="AT1257" t="str">
            <v>UMV-638-2013 Terminado Acciones de Movilidad UAERMV Circuito Movilidad  -</v>
          </cell>
          <cell r="AU1257"/>
          <cell r="AV1257" t="str">
            <v>sc</v>
          </cell>
        </row>
        <row r="1258">
          <cell r="AP1258">
            <v>142915</v>
          </cell>
          <cell r="AQ1258">
            <v>2001299</v>
          </cell>
          <cell r="AR1258">
            <v>2</v>
          </cell>
          <cell r="AS1258">
            <v>42731</v>
          </cell>
          <cell r="AT1258" t="str">
            <v>SD Reservado Mantenimiento Periódico IDU Circuito Movilidad EJECUCION SITP 2016 -</v>
          </cell>
          <cell r="AU1258"/>
          <cell r="AV1258" t="str">
            <v>sc</v>
          </cell>
        </row>
        <row r="1259">
          <cell r="AP1259">
            <v>142916</v>
          </cell>
          <cell r="AQ1259">
            <v>2001273</v>
          </cell>
          <cell r="AR1259">
            <v>2</v>
          </cell>
          <cell r="AS1259">
            <v>42731</v>
          </cell>
          <cell r="AT1259" t="str">
            <v>SD Reservado Mantenimiento Periódico IDU Circuito Movilidad EJECUCION SITP 2016 -</v>
          </cell>
          <cell r="AU1259"/>
          <cell r="AV1259" t="str">
            <v>sc</v>
          </cell>
        </row>
        <row r="1260">
          <cell r="AP1260">
            <v>143019</v>
          </cell>
          <cell r="AQ1260">
            <v>2001063</v>
          </cell>
          <cell r="AR1260">
            <v>2</v>
          </cell>
          <cell r="AS1260">
            <v>42731</v>
          </cell>
          <cell r="AT1260" t="str">
            <v>SD Reservado Mantenimiento Rutinario IDU Circuito Movilidad EJECUCION SITP 2016 -</v>
          </cell>
          <cell r="AU1260"/>
          <cell r="AV1260" t="str">
            <v>sc</v>
          </cell>
        </row>
        <row r="1261">
          <cell r="AP1261">
            <v>143020</v>
          </cell>
          <cell r="AQ1261">
            <v>2001044</v>
          </cell>
          <cell r="AR1261">
            <v>2</v>
          </cell>
          <cell r="AS1261">
            <v>42731</v>
          </cell>
          <cell r="AT1261" t="str">
            <v>SD Reservado Mantenimiento Periódico IDU Circuito Movilidad EJECUCION SITP 2016 -</v>
          </cell>
          <cell r="AU1261"/>
          <cell r="AV1261" t="str">
            <v>sc</v>
          </cell>
        </row>
        <row r="1262">
          <cell r="AP1262">
            <v>143026</v>
          </cell>
          <cell r="AQ1262">
            <v>2001016</v>
          </cell>
          <cell r="AR1262">
            <v>2</v>
          </cell>
          <cell r="AS1262">
            <v>42667</v>
          </cell>
          <cell r="AT1262" t="str">
            <v>SD Terminado Mantenimiento Periódico UAERMV Local SD -</v>
          </cell>
          <cell r="AU1262"/>
          <cell r="AV1262" t="str">
            <v>sc</v>
          </cell>
        </row>
        <row r="1263">
          <cell r="AP1263">
            <v>143027</v>
          </cell>
          <cell r="AQ1263">
            <v>2000991</v>
          </cell>
          <cell r="AR1263">
            <v>2</v>
          </cell>
          <cell r="AS1263">
            <v>42768</v>
          </cell>
          <cell r="AT1263" t="str">
            <v>SD Reservado Acciones de Movilidad UAERMV Local Salvando Vidas -</v>
          </cell>
          <cell r="AU1263"/>
          <cell r="AV1263" t="str">
            <v>sc</v>
          </cell>
        </row>
        <row r="1264">
          <cell r="AP1264">
            <v>143066</v>
          </cell>
          <cell r="AQ1264">
            <v>2001009</v>
          </cell>
          <cell r="AR1264">
            <v>2</v>
          </cell>
          <cell r="AS1264">
            <v>42521</v>
          </cell>
          <cell r="AT1264" t="str">
            <v>SD Terminado Parcheo UAERMV Circuito Movilidad  DECRETO 064/2015-</v>
          </cell>
          <cell r="AU1264"/>
          <cell r="AV1264" t="str">
            <v>sc</v>
          </cell>
        </row>
        <row r="1265">
          <cell r="AP1265">
            <v>143067</v>
          </cell>
          <cell r="AQ1265">
            <v>2000999</v>
          </cell>
          <cell r="AR1265">
            <v>2</v>
          </cell>
          <cell r="AS1265">
            <v>42521</v>
          </cell>
          <cell r="AT1265" t="str">
            <v>SD Terminado Parcheo UAERMV Circuito Movilidad  DECRETO 064/2015-</v>
          </cell>
          <cell r="AU1265"/>
          <cell r="AV1265" t="str">
            <v>sc</v>
          </cell>
        </row>
        <row r="1266">
          <cell r="AP1266">
            <v>143142</v>
          </cell>
          <cell r="AQ1266">
            <v>2000831</v>
          </cell>
          <cell r="AR1266">
            <v>2</v>
          </cell>
          <cell r="AS1266">
            <v>42313</v>
          </cell>
          <cell r="AT1266" t="str">
            <v>IDU-70-2008 Terminado Rehabilitación IDU Local  -</v>
          </cell>
          <cell r="AU1266"/>
          <cell r="AV1266" t="str">
            <v>sc</v>
          </cell>
        </row>
        <row r="1267">
          <cell r="AP1267">
            <v>143150</v>
          </cell>
          <cell r="AQ1267">
            <v>2000756</v>
          </cell>
          <cell r="AR1267">
            <v>2</v>
          </cell>
          <cell r="AS1267">
            <v>42313</v>
          </cell>
          <cell r="AT1267" t="str">
            <v>IDU-70-2008 Terminado Acciones de Movilidad IDU Circuito Movilidad  -</v>
          </cell>
          <cell r="AU1267"/>
          <cell r="AV1267" t="str">
            <v>sc</v>
          </cell>
        </row>
        <row r="1268">
          <cell r="AP1268">
            <v>143151</v>
          </cell>
          <cell r="AQ1268">
            <v>2000740</v>
          </cell>
          <cell r="AR1268">
            <v>2</v>
          </cell>
          <cell r="AS1268">
            <v>41411</v>
          </cell>
          <cell r="AT1268" t="str">
            <v>SD Terminado Mantenimiento Periódico UAERMV Circuito Movilidad  -</v>
          </cell>
          <cell r="AU1268"/>
          <cell r="AV1268" t="str">
            <v>sc</v>
          </cell>
        </row>
        <row r="1269">
          <cell r="AP1269">
            <v>143153</v>
          </cell>
          <cell r="AQ1269">
            <v>2000713</v>
          </cell>
          <cell r="AR1269">
            <v>2</v>
          </cell>
          <cell r="AS1269">
            <v>42313</v>
          </cell>
          <cell r="AT1269" t="str">
            <v>IDU-70-2008 Terminado Acciones de Movilidad IDU Circuito Movilidad  -Anden1-3-POLIZA ESTABILIDAD ACTIVA</v>
          </cell>
          <cell r="AU1269">
            <v>42947</v>
          </cell>
          <cell r="AV1269" t="str">
            <v>sc</v>
          </cell>
        </row>
        <row r="1270">
          <cell r="AP1270">
            <v>143173</v>
          </cell>
          <cell r="AQ1270">
            <v>2000810</v>
          </cell>
          <cell r="AR1270">
            <v>2</v>
          </cell>
          <cell r="AS1270">
            <v>42101</v>
          </cell>
          <cell r="AT1270" t="str">
            <v>UMV-638-2013 Terminado Acciones de Movilidad UAERMV Circuito Movilidad  -</v>
          </cell>
          <cell r="AU1270"/>
          <cell r="AV1270" t="str">
            <v>sc</v>
          </cell>
        </row>
        <row r="1271">
          <cell r="AP1271">
            <v>143174</v>
          </cell>
          <cell r="AQ1271">
            <v>2000810</v>
          </cell>
          <cell r="AR1271">
            <v>2</v>
          </cell>
          <cell r="AS1271">
            <v>42101</v>
          </cell>
          <cell r="AT1271" t="str">
            <v>UMV-638-2013 Terminado Acciones de Movilidad UAERMV Circuito Movilidad  -</v>
          </cell>
          <cell r="AU1271"/>
          <cell r="AV1271" t="str">
            <v>sc</v>
          </cell>
        </row>
        <row r="1272">
          <cell r="AP1272">
            <v>143183</v>
          </cell>
          <cell r="AQ1272">
            <v>2000668</v>
          </cell>
          <cell r="AR1272">
            <v>2</v>
          </cell>
          <cell r="AS1272">
            <v>42409</v>
          </cell>
          <cell r="AT1272" t="str">
            <v>IDU-1686-2014 Terminado Mantenimiento Rutinario IDU Circuito Movilidad  -Anden1-3-POLIZA ESTABILIDAD ACTIVA</v>
          </cell>
          <cell r="AU1272">
            <v>42947</v>
          </cell>
          <cell r="AV1272" t="str">
            <v>sc</v>
          </cell>
        </row>
        <row r="1273">
          <cell r="AP1273">
            <v>143184</v>
          </cell>
          <cell r="AQ1273">
            <v>2000655</v>
          </cell>
          <cell r="AR1273">
            <v>2</v>
          </cell>
          <cell r="AS1273">
            <v>42313</v>
          </cell>
          <cell r="AT1273" t="str">
            <v>IDU-1686-2014 En Ejecución Mantenimiento Periódico IDU Circuito Movilidad  -Anden1-3-POLIZA ESTABILIDAD ACTIVA</v>
          </cell>
          <cell r="AU1273">
            <v>42947</v>
          </cell>
          <cell r="AV1273" t="str">
            <v>sc</v>
          </cell>
        </row>
        <row r="1274">
          <cell r="AP1274">
            <v>143185</v>
          </cell>
          <cell r="AQ1274">
            <v>2000645</v>
          </cell>
          <cell r="AR1274">
            <v>2</v>
          </cell>
          <cell r="AS1274">
            <v>42409</v>
          </cell>
          <cell r="AT1274" t="str">
            <v>IDU-1686-2014 Terminado Mantenimiento Rutinario IDU Circuito Movilidad  -Anden1-3-POLIZA ESTABILIDAD ACTIVA</v>
          </cell>
          <cell r="AU1274">
            <v>42947</v>
          </cell>
          <cell r="AV1274" t="str">
            <v>sc</v>
          </cell>
        </row>
        <row r="1275">
          <cell r="AP1275">
            <v>143331</v>
          </cell>
          <cell r="AQ1275">
            <v>2000487</v>
          </cell>
          <cell r="AR1275">
            <v>2</v>
          </cell>
          <cell r="AS1275">
            <v>42313</v>
          </cell>
          <cell r="AT1275" t="str">
            <v>IDU-70-2008 Terminado Acciones de Movilidad IDU Circuito Movilidad  -</v>
          </cell>
          <cell r="AU1275"/>
          <cell r="AV1275" t="str">
            <v>sc</v>
          </cell>
        </row>
        <row r="1276">
          <cell r="AP1276">
            <v>143332</v>
          </cell>
          <cell r="AQ1276">
            <v>2000468</v>
          </cell>
          <cell r="AR1276">
            <v>2</v>
          </cell>
          <cell r="AS1276">
            <v>42474</v>
          </cell>
          <cell r="AT1276" t="str">
            <v>IDU-1794-2015 Terminado Mantenimiento Periódico IDU Circuito Movilidad BRIGADA FASE II - SITP Y TRONCALES -</v>
          </cell>
          <cell r="AU1276"/>
          <cell r="AV1276" t="str">
            <v>sc</v>
          </cell>
        </row>
        <row r="1277">
          <cell r="AP1277">
            <v>143333</v>
          </cell>
          <cell r="AQ1277">
            <v>2000453</v>
          </cell>
          <cell r="AR1277">
            <v>2</v>
          </cell>
          <cell r="AS1277">
            <v>42723</v>
          </cell>
          <cell r="AT1277" t="str">
            <v>SD Terminado Mantenimiento Periódico UAERMV Circuito Movilidad SD -</v>
          </cell>
          <cell r="AU1277"/>
          <cell r="AV1277" t="str">
            <v>sc</v>
          </cell>
        </row>
        <row r="1278">
          <cell r="AP1278">
            <v>143419</v>
          </cell>
          <cell r="AQ1278">
            <v>2000308</v>
          </cell>
          <cell r="AR1278">
            <v>2</v>
          </cell>
          <cell r="AS1278">
            <v>42101</v>
          </cell>
          <cell r="AT1278" t="str">
            <v>UMV-638-2013 Terminado Acciones de Movilidad UAERMV Circuito Movilidad  -</v>
          </cell>
          <cell r="AU1278"/>
          <cell r="AV1278" t="str">
            <v>sc</v>
          </cell>
        </row>
        <row r="1279">
          <cell r="AP1279">
            <v>143420</v>
          </cell>
          <cell r="AQ1279">
            <v>2000308</v>
          </cell>
          <cell r="AR1279">
            <v>2</v>
          </cell>
          <cell r="AS1279">
            <v>42101</v>
          </cell>
          <cell r="AT1279" t="str">
            <v>UMV-638-2013 Terminado Acciones de Movilidad UAERMV Circuito Movilidad  -</v>
          </cell>
          <cell r="AU1279"/>
          <cell r="AV1279" t="str">
            <v>sc</v>
          </cell>
        </row>
        <row r="1280">
          <cell r="AP1280">
            <v>143421</v>
          </cell>
          <cell r="AQ1280">
            <v>2000289</v>
          </cell>
          <cell r="AR1280">
            <v>2</v>
          </cell>
          <cell r="AS1280">
            <v>42101</v>
          </cell>
          <cell r="AT1280" t="str">
            <v>UMV-638-2013 Terminado Acciones de Movilidad UAERMV Circuito Movilidad  -</v>
          </cell>
          <cell r="AU1280"/>
          <cell r="AV1280" t="str">
            <v>sc</v>
          </cell>
        </row>
        <row r="1281">
          <cell r="AP1281">
            <v>143422</v>
          </cell>
          <cell r="AQ1281">
            <v>2000289</v>
          </cell>
          <cell r="AR1281">
            <v>2</v>
          </cell>
          <cell r="AS1281">
            <v>42313</v>
          </cell>
          <cell r="AT1281" t="str">
            <v>IDU-2053-2015 Terminado Mantenimiento Periódico IDU Circuito Movilidad  -</v>
          </cell>
          <cell r="AU1281"/>
          <cell r="AV1281" t="str">
            <v>sc</v>
          </cell>
        </row>
        <row r="1282">
          <cell r="AP1282">
            <v>143423</v>
          </cell>
          <cell r="AQ1282">
            <v>2000259</v>
          </cell>
          <cell r="AR1282">
            <v>2</v>
          </cell>
          <cell r="AS1282">
            <v>42313</v>
          </cell>
          <cell r="AT1282" t="str">
            <v>IDU-2053-2015 Terminado Mantenimiento Periódico IDU Circuito Movilidad  -</v>
          </cell>
          <cell r="AU1282"/>
          <cell r="AV1282" t="str">
            <v>sc</v>
          </cell>
        </row>
        <row r="1283">
          <cell r="AP1283">
            <v>143424</v>
          </cell>
          <cell r="AQ1283">
            <v>2000259</v>
          </cell>
          <cell r="AR1283">
            <v>2</v>
          </cell>
          <cell r="AS1283">
            <v>42101</v>
          </cell>
          <cell r="AT1283" t="str">
            <v>UMV-638-2013 Terminado Acciones de Movilidad UAERMV Circuito Movilidad  -</v>
          </cell>
          <cell r="AU1283"/>
          <cell r="AV1283" t="str">
            <v>sc</v>
          </cell>
        </row>
        <row r="1284">
          <cell r="AP1284">
            <v>143425</v>
          </cell>
          <cell r="AQ1284">
            <v>2000235</v>
          </cell>
          <cell r="AR1284">
            <v>2</v>
          </cell>
          <cell r="AS1284">
            <v>42101</v>
          </cell>
          <cell r="AT1284" t="str">
            <v>UMV-638-2013 Terminado Acciones de Movilidad UAERMV Circuito Movilidad  -</v>
          </cell>
          <cell r="AU1284"/>
          <cell r="AV1284" t="str">
            <v>sc</v>
          </cell>
        </row>
        <row r="1285">
          <cell r="AP1285">
            <v>143426</v>
          </cell>
          <cell r="AQ1285">
            <v>2000235</v>
          </cell>
          <cell r="AR1285">
            <v>2</v>
          </cell>
          <cell r="AS1285">
            <v>42313</v>
          </cell>
          <cell r="AT1285" t="str">
            <v>IDU-2053-2015 Terminado Mantenimiento Periódico IDU Circuito Movilidad  -</v>
          </cell>
          <cell r="AU1285"/>
          <cell r="AV1285" t="str">
            <v>sc</v>
          </cell>
        </row>
        <row r="1286">
          <cell r="AP1286">
            <v>181391</v>
          </cell>
          <cell r="AQ1286">
            <v>13000527</v>
          </cell>
          <cell r="AR1286">
            <v>2</v>
          </cell>
          <cell r="AS1286">
            <v>42313</v>
          </cell>
          <cell r="AT1286" t="str">
            <v>IDU-2053-2015 Terminado Mantenimiento Periódico IDU Circuito Movilidad  -</v>
          </cell>
          <cell r="AU1286"/>
          <cell r="AV1286" t="str">
            <v>sc</v>
          </cell>
        </row>
        <row r="1287">
          <cell r="AP1287">
            <v>471127</v>
          </cell>
          <cell r="AQ1287">
            <v>2002222</v>
          </cell>
          <cell r="AR1287">
            <v>2</v>
          </cell>
          <cell r="AS1287">
            <v>42760</v>
          </cell>
          <cell r="AT1287" t="str">
            <v>SD Terminado Mantenimiento Periódico UAERMV Circuito Movilidad SD Reporte Ejecución diciembre de 2016-</v>
          </cell>
          <cell r="AU1287"/>
          <cell r="AV1287" t="str">
            <v>sc</v>
          </cell>
        </row>
        <row r="1288">
          <cell r="AP1288">
            <v>473492</v>
          </cell>
          <cell r="AQ1288">
            <v>2002195</v>
          </cell>
          <cell r="AR1288">
            <v>2</v>
          </cell>
          <cell r="AS1288">
            <v>42313</v>
          </cell>
          <cell r="AT1288" t="str">
            <v>IDU-70-2008 Terminado Acciones de Movilidad IDU Circuito Movilidad  -Anden1-3-POLIZA ESTABILIDAD ACTIVA</v>
          </cell>
          <cell r="AU1288">
            <v>42947</v>
          </cell>
          <cell r="AV1288" t="str">
            <v>sc</v>
          </cell>
        </row>
        <row r="1289">
          <cell r="AP1289">
            <v>503699</v>
          </cell>
          <cell r="AQ1289">
            <v>2002048</v>
          </cell>
          <cell r="AR1289">
            <v>2</v>
          </cell>
          <cell r="AS1289">
            <v>42768</v>
          </cell>
          <cell r="AT1289" t="str">
            <v>SD Reservado Acciones de Movilidad UAERMV Circuito Movilidad Salvando Vidas -</v>
          </cell>
          <cell r="AU1289"/>
          <cell r="AV1289" t="str">
            <v>sc</v>
          </cell>
        </row>
        <row r="1290">
          <cell r="AP1290">
            <v>503719</v>
          </cell>
          <cell r="AQ1290">
            <v>2002086</v>
          </cell>
          <cell r="AR1290">
            <v>2</v>
          </cell>
          <cell r="AS1290">
            <v>42768</v>
          </cell>
          <cell r="AT1290" t="str">
            <v>SD Reservado Acciones de Movilidad UAERMV Circuito Movilidad Salvando Vidas -</v>
          </cell>
          <cell r="AU1290"/>
          <cell r="AV1290" t="str">
            <v>sc</v>
          </cell>
        </row>
        <row r="1291">
          <cell r="AP1291">
            <v>503724</v>
          </cell>
          <cell r="AQ1291">
            <v>2002093</v>
          </cell>
          <cell r="AR1291">
            <v>2</v>
          </cell>
          <cell r="AS1291">
            <v>42768</v>
          </cell>
          <cell r="AT1291" t="str">
            <v>SD Reservado Acciones de Movilidad UAERMV Circuito Movilidad Salvando Vidas -</v>
          </cell>
          <cell r="AU1291"/>
          <cell r="AV1291" t="str">
            <v>sc</v>
          </cell>
        </row>
        <row r="1292">
          <cell r="AP1292">
            <v>503729</v>
          </cell>
          <cell r="AQ1292">
            <v>2002102</v>
          </cell>
          <cell r="AR1292">
            <v>2</v>
          </cell>
          <cell r="AS1292">
            <v>42768</v>
          </cell>
          <cell r="AT1292" t="str">
            <v>SD Reservado Acciones de Movilidad UAERMV Circuito Movilidad Salvando Vidas -</v>
          </cell>
          <cell r="AU1292"/>
          <cell r="AV1292" t="str">
            <v>sc</v>
          </cell>
        </row>
        <row r="1293">
          <cell r="AP1293">
            <v>503734</v>
          </cell>
          <cell r="AQ1293">
            <v>2002116</v>
          </cell>
          <cell r="AR1293">
            <v>2</v>
          </cell>
          <cell r="AS1293">
            <v>42768</v>
          </cell>
          <cell r="AT1293" t="str">
            <v>SD Reservado Acciones de Movilidad UAERMV Circuito Movilidad Salvando Vidas -</v>
          </cell>
          <cell r="AU1293"/>
          <cell r="AV1293" t="str">
            <v>sc</v>
          </cell>
        </row>
        <row r="1294">
          <cell r="AP1294">
            <v>503822</v>
          </cell>
          <cell r="AQ1294">
            <v>2002211</v>
          </cell>
          <cell r="AR1294">
            <v>2</v>
          </cell>
          <cell r="AS1294">
            <v>42779</v>
          </cell>
          <cell r="AT1294" t="str">
            <v>SD Terminado Acciones de Movilidad UAERMV Circuito Movilidad Salvando Vidas -</v>
          </cell>
          <cell r="AU1294"/>
          <cell r="AV1294" t="str">
            <v>sc</v>
          </cell>
        </row>
        <row r="1295">
          <cell r="AP1295">
            <v>503827</v>
          </cell>
          <cell r="AQ1295">
            <v>2001784</v>
          </cell>
          <cell r="AR1295">
            <v>2</v>
          </cell>
          <cell r="AS1295">
            <v>42768</v>
          </cell>
          <cell r="AT1295" t="str">
            <v>SD Reservado Acciones de Movilidad UAERMV Circuito Movilidad Salvando Vidas -</v>
          </cell>
          <cell r="AU1295"/>
          <cell r="AV1295" t="str">
            <v>sc</v>
          </cell>
        </row>
        <row r="1296">
          <cell r="AP1296">
            <v>503832</v>
          </cell>
          <cell r="AQ1296">
            <v>2001800</v>
          </cell>
          <cell r="AR1296">
            <v>2</v>
          </cell>
          <cell r="AS1296">
            <v>42768</v>
          </cell>
          <cell r="AT1296" t="str">
            <v>SD Reservado Acciones de Movilidad UAERMV Circuito Movilidad Salvando Vidas -</v>
          </cell>
          <cell r="AU1296"/>
          <cell r="AV1296" t="str">
            <v>sc</v>
          </cell>
        </row>
        <row r="1297">
          <cell r="AP1297">
            <v>503847</v>
          </cell>
          <cell r="AQ1297">
            <v>2001875</v>
          </cell>
          <cell r="AR1297">
            <v>2</v>
          </cell>
          <cell r="AS1297">
            <v>42768</v>
          </cell>
          <cell r="AT1297" t="str">
            <v>SD Reservado Acciones de Movilidad UAERMV Circuito Movilidad Salvando Vidas -</v>
          </cell>
          <cell r="AU1297"/>
          <cell r="AV1297" t="str">
            <v>sc</v>
          </cell>
        </row>
        <row r="1298">
          <cell r="AP1298">
            <v>503852</v>
          </cell>
          <cell r="AQ1298">
            <v>2001915</v>
          </cell>
          <cell r="AR1298">
            <v>2</v>
          </cell>
          <cell r="AS1298">
            <v>42768</v>
          </cell>
          <cell r="AT1298" t="str">
            <v>SD Reservado Acciones de Movilidad UAERMV Circuito Movilidad Salvando Vidas -</v>
          </cell>
          <cell r="AU1298"/>
          <cell r="AV1298" t="str">
            <v>sc</v>
          </cell>
        </row>
        <row r="1299">
          <cell r="AP1299">
            <v>503857</v>
          </cell>
          <cell r="AQ1299">
            <v>2001943</v>
          </cell>
          <cell r="AR1299">
            <v>2</v>
          </cell>
          <cell r="AS1299">
            <v>42768</v>
          </cell>
          <cell r="AT1299" t="str">
            <v>SD Reservado Acciones de Movilidad UAERMV Circuito Movilidad Salvando Vidas -</v>
          </cell>
          <cell r="AU1299"/>
          <cell r="AV1299" t="str">
            <v>sc</v>
          </cell>
        </row>
        <row r="1300">
          <cell r="AP1300">
            <v>503862</v>
          </cell>
          <cell r="AQ1300">
            <v>2001975</v>
          </cell>
          <cell r="AR1300">
            <v>2</v>
          </cell>
          <cell r="AS1300">
            <v>42768</v>
          </cell>
          <cell r="AT1300" t="str">
            <v>SD Reservado Acciones de Movilidad UAERMV Circuito Movilidad Salvando Vidas -</v>
          </cell>
          <cell r="AU1300"/>
          <cell r="AV1300" t="str">
            <v>sc</v>
          </cell>
        </row>
        <row r="1301">
          <cell r="AP1301">
            <v>503872</v>
          </cell>
          <cell r="AQ1301">
            <v>2001739</v>
          </cell>
          <cell r="AR1301">
            <v>2</v>
          </cell>
          <cell r="AS1301">
            <v>42768</v>
          </cell>
          <cell r="AT1301" t="str">
            <v>SD Reservado Acciones de Movilidad UAERMV Circuito Movilidad Salvando Vidas -</v>
          </cell>
          <cell r="AU1301"/>
          <cell r="AV1301" t="str">
            <v>sc</v>
          </cell>
        </row>
        <row r="1302">
          <cell r="AP1302">
            <v>503902</v>
          </cell>
          <cell r="AQ1302">
            <v>2001524</v>
          </cell>
          <cell r="AR1302">
            <v>2</v>
          </cell>
          <cell r="AS1302">
            <v>42779</v>
          </cell>
          <cell r="AT1302" t="str">
            <v>SD Terminado Acciones de Movilidad UAERMV Circuito Movilidad Salvando Vidas -</v>
          </cell>
          <cell r="AU1302"/>
          <cell r="AV1302" t="str">
            <v>sc</v>
          </cell>
        </row>
        <row r="1303">
          <cell r="AP1303">
            <v>503907</v>
          </cell>
          <cell r="AQ1303">
            <v>2001767</v>
          </cell>
          <cell r="AR1303">
            <v>2</v>
          </cell>
          <cell r="AS1303">
            <v>42768</v>
          </cell>
          <cell r="AT1303" t="str">
            <v>SD Reservado Acciones de Movilidad UAERMV Circuito Movilidad Salvando Vidas -</v>
          </cell>
          <cell r="AU1303"/>
          <cell r="AV1303" t="str">
            <v>sc</v>
          </cell>
        </row>
        <row r="1304">
          <cell r="AP1304">
            <v>503912</v>
          </cell>
          <cell r="AQ1304">
            <v>2001561</v>
          </cell>
          <cell r="AR1304">
            <v>2</v>
          </cell>
          <cell r="AS1304">
            <v>42779</v>
          </cell>
          <cell r="AT1304" t="str">
            <v>SD Terminado Acciones de Movilidad UAERMV Circuito Movilidad Salvando Vidas -</v>
          </cell>
          <cell r="AU1304"/>
          <cell r="AV1304" t="str">
            <v>sc</v>
          </cell>
        </row>
        <row r="1305">
          <cell r="AP1305">
            <v>503927</v>
          </cell>
          <cell r="AQ1305">
            <v>2001661</v>
          </cell>
          <cell r="AR1305">
            <v>2</v>
          </cell>
          <cell r="AS1305">
            <v>42768</v>
          </cell>
          <cell r="AT1305" t="str">
            <v>SD Reservado Acciones de Movilidad UAERMV Circuito Movilidad Salvando Vidas -</v>
          </cell>
          <cell r="AU1305"/>
          <cell r="AV1305" t="str">
            <v>sc</v>
          </cell>
        </row>
        <row r="1306">
          <cell r="AP1306">
            <v>503932</v>
          </cell>
          <cell r="AQ1306">
            <v>2001680</v>
          </cell>
          <cell r="AR1306">
            <v>2</v>
          </cell>
          <cell r="AS1306">
            <v>42768</v>
          </cell>
          <cell r="AT1306" t="str">
            <v>SD Reservado Acciones de Movilidad UAERMV Circuito Movilidad Salvando Vidas -</v>
          </cell>
          <cell r="AU1306"/>
          <cell r="AV1306" t="str">
            <v>sc</v>
          </cell>
        </row>
        <row r="1307">
          <cell r="AP1307">
            <v>504207</v>
          </cell>
          <cell r="AQ1307">
            <v>2001294</v>
          </cell>
          <cell r="AR1307">
            <v>2</v>
          </cell>
          <cell r="AS1307">
            <v>42731</v>
          </cell>
          <cell r="AT1307" t="str">
            <v>SD Reservado Mantenimiento Rutinario IDU Circuito Movilidad EJECUCION SITP 2016 -</v>
          </cell>
          <cell r="AU1307"/>
          <cell r="AV1307" t="str">
            <v>sc</v>
          </cell>
        </row>
        <row r="1308">
          <cell r="AP1308">
            <v>504224</v>
          </cell>
          <cell r="AQ1308">
            <v>2002206</v>
          </cell>
          <cell r="AR1308">
            <v>2</v>
          </cell>
          <cell r="AS1308">
            <v>42731</v>
          </cell>
          <cell r="AT1308" t="str">
            <v>SD Reservado Mantenimiento Periódico IDU Circuito Movilidad EJECUCION SITP 2016 -</v>
          </cell>
          <cell r="AU1308"/>
          <cell r="AV1308" t="str">
            <v>sc</v>
          </cell>
        </row>
        <row r="1309">
          <cell r="AP1309">
            <v>504276</v>
          </cell>
          <cell r="AQ1309">
            <v>2001243</v>
          </cell>
          <cell r="AR1309">
            <v>2</v>
          </cell>
          <cell r="AS1309">
            <v>42731</v>
          </cell>
          <cell r="AT1309" t="str">
            <v>SD Reservado Mantenimiento Periódico IDU Circuito Movilidad EJECUCION SITP 2016 -</v>
          </cell>
          <cell r="AU1309"/>
          <cell r="AV1309" t="str">
            <v>sc</v>
          </cell>
        </row>
        <row r="1310">
          <cell r="AP1310">
            <v>504279</v>
          </cell>
          <cell r="AQ1310">
            <v>2001224</v>
          </cell>
          <cell r="AR1310">
            <v>2</v>
          </cell>
          <cell r="AS1310">
            <v>42731</v>
          </cell>
          <cell r="AT1310" t="str">
            <v>SD Reservado Mantenimiento Rutinario IDU Circuito Movilidad EJECUCION SITP 2016 -</v>
          </cell>
          <cell r="AU1310"/>
          <cell r="AV1310" t="str">
            <v>sc</v>
          </cell>
        </row>
        <row r="1311">
          <cell r="AP1311">
            <v>504943</v>
          </cell>
          <cell r="AQ1311">
            <v>2000706</v>
          </cell>
          <cell r="AR1311">
            <v>2</v>
          </cell>
          <cell r="AS1311">
            <v>42313</v>
          </cell>
          <cell r="AT1311" t="str">
            <v>IDU-083-2012 Terminado Mantenimiento Periódico IDU Arterial  -</v>
          </cell>
          <cell r="AU1311"/>
          <cell r="AV1311" t="str">
            <v>sc</v>
          </cell>
        </row>
        <row r="1312">
          <cell r="AP1312">
            <v>504954</v>
          </cell>
          <cell r="AQ1312">
            <v>2000409</v>
          </cell>
          <cell r="AR1312">
            <v>2</v>
          </cell>
          <cell r="AS1312">
            <v>42313</v>
          </cell>
          <cell r="AT1312" t="str">
            <v>IDU-1686-2014 Terminado Rehabilitación IDU Arterial  -Calzada6-8-POLIZA ESTABILIDAD ACTIVA</v>
          </cell>
          <cell r="AU1312">
            <v>42946</v>
          </cell>
          <cell r="AV1312" t="str">
            <v>sc</v>
          </cell>
        </row>
        <row r="1313">
          <cell r="AP1313">
            <v>504967</v>
          </cell>
          <cell r="AQ1313">
            <v>2000503</v>
          </cell>
          <cell r="AR1313">
            <v>2</v>
          </cell>
          <cell r="AS1313">
            <v>42409</v>
          </cell>
          <cell r="AT1313" t="str">
            <v>IDU-1686-2014 Terminado Acciones de Movilidad IDU Arterial  -Calzada8-POLIZA ESTABILIDAD ACTIVA</v>
          </cell>
          <cell r="AU1313">
            <v>42946</v>
          </cell>
          <cell r="AV1313" t="str">
            <v>sc</v>
          </cell>
        </row>
        <row r="1314">
          <cell r="AP1314">
            <v>504978</v>
          </cell>
          <cell r="AQ1314">
            <v>2000672</v>
          </cell>
          <cell r="AR1314">
            <v>2</v>
          </cell>
          <cell r="AS1314">
            <v>42313</v>
          </cell>
          <cell r="AT1314" t="str">
            <v>IDU-1686-2014 Terminado Rehabilitación IDU Arterial  -</v>
          </cell>
          <cell r="AU1314"/>
          <cell r="AV1314" t="str">
            <v>sc</v>
          </cell>
        </row>
        <row r="1315">
          <cell r="AP1315">
            <v>504980</v>
          </cell>
          <cell r="AQ1315">
            <v>2000672</v>
          </cell>
          <cell r="AR1315">
            <v>2</v>
          </cell>
          <cell r="AS1315">
            <v>42313</v>
          </cell>
          <cell r="AT1315" t="str">
            <v>IDU-1686-2014 Terminado Rehabilitación IDU Arterial  -</v>
          </cell>
          <cell r="AU1315"/>
          <cell r="AV1315" t="str">
            <v>sc</v>
          </cell>
        </row>
        <row r="1316">
          <cell r="AP1316">
            <v>505008</v>
          </cell>
          <cell r="AQ1316">
            <v>2000535</v>
          </cell>
          <cell r="AR1316">
            <v>2</v>
          </cell>
          <cell r="AS1316">
            <v>42409</v>
          </cell>
          <cell r="AT1316" t="str">
            <v>IDU-1686-2014 Terminado Acciones de Movilidad IDU Arterial  -</v>
          </cell>
          <cell r="AU1316"/>
          <cell r="AV1316" t="str">
            <v>sc</v>
          </cell>
        </row>
        <row r="1317">
          <cell r="AP1317">
            <v>505010</v>
          </cell>
          <cell r="AQ1317">
            <v>2000535</v>
          </cell>
          <cell r="AR1317">
            <v>2</v>
          </cell>
          <cell r="AS1317">
            <v>42313</v>
          </cell>
          <cell r="AT1317" t="str">
            <v>IDU-1686-2014 Terminado Rehabilitación IDU Arterial  -</v>
          </cell>
          <cell r="AU1317"/>
          <cell r="AV1317" t="str">
            <v>sc</v>
          </cell>
        </row>
        <row r="1318">
          <cell r="AP1318">
            <v>505783</v>
          </cell>
          <cell r="AQ1318">
            <v>2000056</v>
          </cell>
          <cell r="AR1318">
            <v>2</v>
          </cell>
          <cell r="AS1318">
            <v>42760</v>
          </cell>
          <cell r="AT1318" t="str">
            <v>SD Terminado Parcheo UAERMV Arterial SD Reporte Ejecución diciembre de 2016-Calzada 4-POLIZA ESTABILIDAD ACTIVA</v>
          </cell>
          <cell r="AU1318">
            <v>44053</v>
          </cell>
          <cell r="AV1318" t="str">
            <v>sc</v>
          </cell>
        </row>
        <row r="1319">
          <cell r="AP1319">
            <v>505785</v>
          </cell>
          <cell r="AQ1319">
            <v>2000056</v>
          </cell>
          <cell r="AR1319">
            <v>2</v>
          </cell>
          <cell r="AS1319">
            <v>42667</v>
          </cell>
          <cell r="AT1319" t="str">
            <v>SD Terminado Mantenimiento Periódico UAERMV Arterial SD Intervenida 29/10/2012 Reporte depuración ejecución UMV-Calzada 4-POLIZA ESTABILIDAD ACTIVA</v>
          </cell>
          <cell r="AU1319">
            <v>44053</v>
          </cell>
          <cell r="AV1319" t="str">
            <v>sc</v>
          </cell>
        </row>
        <row r="1320">
          <cell r="AP1320">
            <v>505787</v>
          </cell>
          <cell r="AQ1320">
            <v>2000056</v>
          </cell>
          <cell r="AR1320">
            <v>2</v>
          </cell>
          <cell r="AS1320">
            <v>42667</v>
          </cell>
          <cell r="AT1320" t="str">
            <v>SD Terminado Mantenimiento Periódico UAERMV Arterial SD Intervenida 29/10/2012 Reporte depuración ejecución UMV-Calzada 4-POLIZA ESTABILIDAD ACTIVA</v>
          </cell>
          <cell r="AU1320">
            <v>44053</v>
          </cell>
          <cell r="AV1320" t="str">
            <v>sc</v>
          </cell>
        </row>
        <row r="1321">
          <cell r="AP1321">
            <v>505789</v>
          </cell>
          <cell r="AQ1321">
            <v>2000056</v>
          </cell>
          <cell r="AR1321">
            <v>2</v>
          </cell>
          <cell r="AS1321">
            <v>42313</v>
          </cell>
          <cell r="AT1321" t="str">
            <v>IDU-1686-2014 Terminado Rehabilitación IDU Arterial  -Calzada 4-POLIZA ESTABILIDAD ACTIVA</v>
          </cell>
          <cell r="AU1321">
            <v>44053</v>
          </cell>
          <cell r="AV1321" t="str">
            <v>sc</v>
          </cell>
        </row>
        <row r="1322">
          <cell r="AP1322">
            <v>505791</v>
          </cell>
          <cell r="AQ1322">
            <v>2000056</v>
          </cell>
          <cell r="AR1322">
            <v>2</v>
          </cell>
          <cell r="AS1322">
            <v>42313</v>
          </cell>
          <cell r="AT1322" t="str">
            <v>IDU-1686-2014 Terminado Rehabilitación IDU Arterial  -Calzada 4-POLIZA ESTABILIDAD ACTIVA</v>
          </cell>
          <cell r="AU1322">
            <v>44053</v>
          </cell>
          <cell r="AV1322" t="str">
            <v>sc</v>
          </cell>
        </row>
        <row r="1323">
          <cell r="AP1323">
            <v>505793</v>
          </cell>
          <cell r="AQ1323">
            <v>2000056</v>
          </cell>
          <cell r="AR1323">
            <v>2</v>
          </cell>
          <cell r="AS1323">
            <v>42313</v>
          </cell>
          <cell r="AT1323" t="str">
            <v>IDU-1686-2014 Terminado Mantenimiento Periódico IDU Arterial  -Calzada 4-POLIZA ESTABILIDAD ACTIVA</v>
          </cell>
          <cell r="AU1323">
            <v>44053</v>
          </cell>
          <cell r="AV1323" t="str">
            <v>sc</v>
          </cell>
        </row>
        <row r="1324">
          <cell r="AP1324">
            <v>505796</v>
          </cell>
          <cell r="AQ1324">
            <v>2000018</v>
          </cell>
          <cell r="AR1324">
            <v>2</v>
          </cell>
          <cell r="AS1324">
            <v>42760</v>
          </cell>
          <cell r="AT1324" t="str">
            <v>SD Terminado Parcheo UAERMV Arterial SD Reporte Ejecución diciembre de 2016-Puente 18-POLIZA ESTABILIDAD ACTIVA</v>
          </cell>
          <cell r="AU1324">
            <v>44053</v>
          </cell>
          <cell r="AV1324" t="str">
            <v>sc</v>
          </cell>
        </row>
        <row r="1325">
          <cell r="AP1325">
            <v>505802</v>
          </cell>
          <cell r="AQ1325">
            <v>2000018</v>
          </cell>
          <cell r="AR1325">
            <v>2</v>
          </cell>
          <cell r="AS1325">
            <v>42313</v>
          </cell>
          <cell r="AT1325" t="str">
            <v>IDU-083-2012 Terminado Mantenimiento Periódico IDU Arterial  -Puente 18-POLIZA ESTABILIDAD ACTIVA</v>
          </cell>
          <cell r="AU1325">
            <v>44053</v>
          </cell>
          <cell r="AV1325" t="str">
            <v>sc</v>
          </cell>
        </row>
        <row r="1326">
          <cell r="AP1326">
            <v>506072</v>
          </cell>
          <cell r="AQ1326">
            <v>2000849</v>
          </cell>
          <cell r="AR1326">
            <v>2</v>
          </cell>
          <cell r="AS1326">
            <v>41029</v>
          </cell>
          <cell r="AT1326" t="str">
            <v>CONV-008-2011 Terminado Mantenimiento Periódico UAERMV Arterial  -</v>
          </cell>
          <cell r="AU1326"/>
          <cell r="AV1326" t="str">
            <v>sc</v>
          </cell>
        </row>
        <row r="1327">
          <cell r="AP1327">
            <v>506074</v>
          </cell>
          <cell r="AQ1327">
            <v>2000849</v>
          </cell>
          <cell r="AR1327">
            <v>2</v>
          </cell>
          <cell r="AS1327">
            <v>41029</v>
          </cell>
          <cell r="AT1327" t="str">
            <v>CONV-008-2011 Terminado Mantenimiento Periódico UAERMV Arterial  -</v>
          </cell>
          <cell r="AU1327"/>
          <cell r="AV1327" t="str">
            <v>sc</v>
          </cell>
        </row>
        <row r="1328">
          <cell r="AP1328">
            <v>506076</v>
          </cell>
          <cell r="AQ1328">
            <v>2000849</v>
          </cell>
          <cell r="AR1328">
            <v>2</v>
          </cell>
          <cell r="AS1328">
            <v>42313</v>
          </cell>
          <cell r="AT1328" t="str">
            <v>CONV-008-2011 Terminado Acciones de Movilidad IDU Arterial  -</v>
          </cell>
          <cell r="AU1328"/>
          <cell r="AV1328" t="str">
            <v>sc</v>
          </cell>
        </row>
        <row r="1329">
          <cell r="AP1329">
            <v>506078</v>
          </cell>
          <cell r="AQ1329">
            <v>2000849</v>
          </cell>
          <cell r="AR1329">
            <v>2</v>
          </cell>
          <cell r="AS1329">
            <v>41029</v>
          </cell>
          <cell r="AT1329" t="str">
            <v>CONV-008-2011 Terminado Mantenimiento Periódico UAERMV Arterial  -</v>
          </cell>
          <cell r="AU1329"/>
          <cell r="AV1329" t="str">
            <v>sc</v>
          </cell>
        </row>
        <row r="1330">
          <cell r="AP1330">
            <v>506080</v>
          </cell>
          <cell r="AQ1330">
            <v>2000849</v>
          </cell>
          <cell r="AR1330">
            <v>2</v>
          </cell>
          <cell r="AS1330">
            <v>41029</v>
          </cell>
          <cell r="AT1330" t="str">
            <v>CONV-008-2011 Terminado Mantenimiento Periódico UAERMV Arterial  -</v>
          </cell>
          <cell r="AU1330"/>
          <cell r="AV1330" t="str">
            <v>sc</v>
          </cell>
        </row>
        <row r="1331">
          <cell r="AP1331">
            <v>506082</v>
          </cell>
          <cell r="AQ1331">
            <v>2000849</v>
          </cell>
          <cell r="AR1331">
            <v>2</v>
          </cell>
          <cell r="AS1331">
            <v>41029</v>
          </cell>
          <cell r="AT1331" t="str">
            <v>CONV-008-2011 Terminado Mantenimiento Periódico UAERMV Arterial  -</v>
          </cell>
          <cell r="AU1331"/>
          <cell r="AV1331" t="str">
            <v>sc</v>
          </cell>
        </row>
        <row r="1332">
          <cell r="AP1332">
            <v>507278</v>
          </cell>
          <cell r="AQ1332">
            <v>2001567</v>
          </cell>
          <cell r="AR1332">
            <v>2</v>
          </cell>
          <cell r="AS1332">
            <v>42781</v>
          </cell>
          <cell r="AT1332" t="str">
            <v>SD Reservado Acciones de Movilidad UAERMV Circuito Movilidad SD -</v>
          </cell>
          <cell r="AU1332"/>
          <cell r="AV1332" t="str">
            <v>sc</v>
          </cell>
        </row>
        <row r="1333">
          <cell r="AP1333">
            <v>507280</v>
          </cell>
          <cell r="AQ1333">
            <v>2001567</v>
          </cell>
          <cell r="AR1333">
            <v>2</v>
          </cell>
          <cell r="AS1333">
            <v>42781</v>
          </cell>
          <cell r="AT1333" t="str">
            <v>SD Reservado Acciones de Movilidad UAERMV Circuito Movilidad SD -</v>
          </cell>
          <cell r="AU1333"/>
          <cell r="AV1333" t="str">
            <v>sc</v>
          </cell>
        </row>
        <row r="1334">
          <cell r="AP1334">
            <v>509477</v>
          </cell>
          <cell r="AQ1334">
            <v>2001071</v>
          </cell>
          <cell r="AR1334">
            <v>2</v>
          </cell>
          <cell r="AS1334">
            <v>42570</v>
          </cell>
          <cell r="AT1334" t="str">
            <v>FDLCH-088-2015 Terminado Mantenimiento Periódico FDL CHAPINERO Arterial SD -</v>
          </cell>
          <cell r="AV1334" t="str">
            <v>sc</v>
          </cell>
        </row>
        <row r="1335">
          <cell r="AP1335">
            <v>509479</v>
          </cell>
          <cell r="AQ1335">
            <v>2001071</v>
          </cell>
          <cell r="AR1335">
            <v>2</v>
          </cell>
          <cell r="AS1335">
            <v>42760</v>
          </cell>
          <cell r="AT1335" t="str">
            <v>SD Terminado Parcheo UAERMV Arterial SD Reporte Ejecución diciembre de 2016-</v>
          </cell>
          <cell r="AV1335" t="str">
            <v>sc</v>
          </cell>
        </row>
        <row r="1336">
          <cell r="AP1336">
            <v>509488</v>
          </cell>
          <cell r="AQ1336">
            <v>2001096</v>
          </cell>
          <cell r="AR1336">
            <v>2</v>
          </cell>
          <cell r="AS1336">
            <v>42570</v>
          </cell>
          <cell r="AT1336" t="str">
            <v>FDLCH-088-2015 Terminado Mantenimiento Periódico FDL CHAPINERO Arterial SD -</v>
          </cell>
          <cell r="AV1336" t="str">
            <v>sc</v>
          </cell>
        </row>
        <row r="1337">
          <cell r="AP1337">
            <v>509490</v>
          </cell>
          <cell r="AQ1337">
            <v>2001096</v>
          </cell>
          <cell r="AR1337">
            <v>2</v>
          </cell>
          <cell r="AS1337">
            <v>42760</v>
          </cell>
          <cell r="AT1337" t="str">
            <v>SD Terminado Parcheo UAERMV Arterial SD Reporte Ejecución diciembre de 2016-</v>
          </cell>
          <cell r="AV1337" t="str">
            <v>sc</v>
          </cell>
        </row>
        <row r="1338">
          <cell r="AP1338">
            <v>509493</v>
          </cell>
          <cell r="AQ1338">
            <v>2002267</v>
          </cell>
          <cell r="AR1338">
            <v>2</v>
          </cell>
          <cell r="AS1338">
            <v>42570</v>
          </cell>
          <cell r="AT1338" t="str">
            <v>FDLCH-088-2015 Terminado Mantenimiento Periódico FDL CHAPINERO Arterial SD -</v>
          </cell>
          <cell r="AV1338" t="str">
            <v>sc</v>
          </cell>
        </row>
        <row r="1339">
          <cell r="AP1339">
            <v>509495</v>
          </cell>
          <cell r="AQ1339">
            <v>2002267</v>
          </cell>
          <cell r="AR1339">
            <v>2</v>
          </cell>
          <cell r="AS1339">
            <v>42313</v>
          </cell>
          <cell r="AT1339" t="str">
            <v>IDU-70-2008 Terminado Acciones de Movilidad IDU Arterial  -</v>
          </cell>
          <cell r="AV1339" t="str">
            <v>sc</v>
          </cell>
        </row>
        <row r="1340">
          <cell r="AP1340">
            <v>509498</v>
          </cell>
          <cell r="AQ1340">
            <v>2001048</v>
          </cell>
          <cell r="AR1340">
            <v>2</v>
          </cell>
          <cell r="AS1340">
            <v>42570</v>
          </cell>
          <cell r="AT1340" t="str">
            <v>FDLCH-088-2015 Terminado Mantenimiento Periódico FDL CHAPINERO Arterial SD -</v>
          </cell>
          <cell r="AV1340" t="str">
            <v>sc</v>
          </cell>
        </row>
        <row r="1341">
          <cell r="AP1341">
            <v>509500</v>
          </cell>
          <cell r="AQ1341">
            <v>2001048</v>
          </cell>
          <cell r="AR1341">
            <v>2</v>
          </cell>
          <cell r="AS1341">
            <v>42313</v>
          </cell>
          <cell r="AT1341" t="str">
            <v>IDU-70-2008 Terminado Acciones de Movilidad IDU Arterial  -</v>
          </cell>
          <cell r="AV1341" t="str">
            <v>sc</v>
          </cell>
        </row>
        <row r="1342">
          <cell r="AP1342">
            <v>509503</v>
          </cell>
          <cell r="AQ1342">
            <v>2000931</v>
          </cell>
          <cell r="AR1342">
            <v>2</v>
          </cell>
          <cell r="AS1342">
            <v>42570</v>
          </cell>
          <cell r="AT1342" t="str">
            <v>FDLCH-088-2015 Terminado Mantenimiento Periódico FDL CHAPINERO Arterial SD -</v>
          </cell>
          <cell r="AV1342" t="str">
            <v>sc</v>
          </cell>
        </row>
        <row r="1343">
          <cell r="AP1343">
            <v>509505</v>
          </cell>
          <cell r="AQ1343">
            <v>2000931</v>
          </cell>
          <cell r="AR1343">
            <v>2</v>
          </cell>
          <cell r="AS1343">
            <v>42313</v>
          </cell>
          <cell r="AT1343" t="str">
            <v>IDU-70-2008 Terminado Acciones de Movilidad IDU Arterial  -</v>
          </cell>
          <cell r="AV1343" t="str">
            <v>sc</v>
          </cell>
        </row>
        <row r="1344">
          <cell r="AP1344">
            <v>509513</v>
          </cell>
          <cell r="AQ1344">
            <v>2001129</v>
          </cell>
          <cell r="AR1344">
            <v>2</v>
          </cell>
          <cell r="AS1344">
            <v>42570</v>
          </cell>
          <cell r="AT1344" t="str">
            <v>FDLCH-088-2015 Terminado Mantenimiento Periódico FDL CHAPINERO Arterial SD -</v>
          </cell>
          <cell r="AV1344" t="str">
            <v>sc</v>
          </cell>
        </row>
        <row r="1345">
          <cell r="AP1345">
            <v>509515</v>
          </cell>
          <cell r="AQ1345">
            <v>2001129</v>
          </cell>
          <cell r="AR1345">
            <v>2</v>
          </cell>
          <cell r="AS1345">
            <v>42760</v>
          </cell>
          <cell r="AT1345" t="str">
            <v>SD Terminado Parcheo UAERMV Arterial SD Reporte Ejecución diciembre de 2016-</v>
          </cell>
          <cell r="AV1345" t="str">
            <v>sc</v>
          </cell>
        </row>
        <row r="1346">
          <cell r="AP1346">
            <v>513023</v>
          </cell>
          <cell r="AQ1346">
            <v>2002244</v>
          </cell>
          <cell r="AR1346">
            <v>2</v>
          </cell>
          <cell r="AS1346">
            <v>42313</v>
          </cell>
          <cell r="AT1346" t="str">
            <v>IDU-70-2008 Terminado Acciones de Movilidad IDU Arterial  -</v>
          </cell>
          <cell r="AV1346" t="str">
            <v>sc</v>
          </cell>
        </row>
        <row r="1347">
          <cell r="AP1347">
            <v>513351</v>
          </cell>
          <cell r="AQ1347">
            <v>1005723</v>
          </cell>
          <cell r="AR1347">
            <v>2</v>
          </cell>
          <cell r="AS1347">
            <v>42313</v>
          </cell>
          <cell r="AT1347" t="str">
            <v>IDU-49-2012 Terminado Acciones de Movilidad IDU Arterial  -</v>
          </cell>
          <cell r="AV1347" t="str">
            <v>sc</v>
          </cell>
        </row>
        <row r="1348">
          <cell r="AP1348">
            <v>513354</v>
          </cell>
          <cell r="AQ1348">
            <v>1005740</v>
          </cell>
          <cell r="AR1348">
            <v>2</v>
          </cell>
          <cell r="AS1348">
            <v>42313</v>
          </cell>
          <cell r="AT1348" t="str">
            <v>IDU-69-2008 Terminado Acciones de Movilidad IDU Arterial  -</v>
          </cell>
          <cell r="AV1348" t="str">
            <v>sc</v>
          </cell>
        </row>
        <row r="1349">
          <cell r="AP1349">
            <v>513360</v>
          </cell>
          <cell r="AQ1349">
            <v>1005740</v>
          </cell>
          <cell r="AR1349">
            <v>2</v>
          </cell>
          <cell r="AS1349">
            <v>42313</v>
          </cell>
          <cell r="AT1349" t="str">
            <v>IDU-49-2012 Terminado Acciones de Movilidad IDU Arterial  -</v>
          </cell>
          <cell r="AV1349" t="str">
            <v>sc</v>
          </cell>
        </row>
        <row r="1350">
          <cell r="AP1350">
            <v>513467</v>
          </cell>
          <cell r="AQ1350">
            <v>2001122</v>
          </cell>
          <cell r="AR1350">
            <v>2</v>
          </cell>
          <cell r="AS1350">
            <v>42412</v>
          </cell>
          <cell r="AT1350" t="str">
            <v>IDU-1806-2015 Contratado Mantenimiento Periódico IDU Arterial BRIGADA DE REACCIÓN VIAL -</v>
          </cell>
          <cell r="AV1350" t="str">
            <v>sc</v>
          </cell>
        </row>
        <row r="1351">
          <cell r="AP1351">
            <v>513469</v>
          </cell>
          <cell r="AQ1351">
            <v>2001122</v>
          </cell>
          <cell r="AR1351">
            <v>2</v>
          </cell>
          <cell r="AS1351">
            <v>42412</v>
          </cell>
          <cell r="AT1351" t="str">
            <v>IDU-1806-2015 Contratado Mantenimiento Periódico IDU Arterial BRIGADA DE REACCIÓN VIAL -</v>
          </cell>
          <cell r="AV1351" t="str">
            <v>sc</v>
          </cell>
        </row>
        <row r="1352">
          <cell r="AP1352">
            <v>513507</v>
          </cell>
          <cell r="AQ1352">
            <v>2001134</v>
          </cell>
          <cell r="AR1352">
            <v>2</v>
          </cell>
          <cell r="AS1352">
            <v>42412</v>
          </cell>
          <cell r="AT1352" t="str">
            <v>IDU-1806-2015 Contratado Mantenimiento Periódico IDU Arterial BRIGADA DE REACCIÓN VIAL -</v>
          </cell>
          <cell r="AV1352" t="str">
            <v>sc</v>
          </cell>
        </row>
        <row r="1353">
          <cell r="AP1353">
            <v>513509</v>
          </cell>
          <cell r="AQ1353">
            <v>2001134</v>
          </cell>
          <cell r="AR1353">
            <v>2</v>
          </cell>
          <cell r="AS1353">
            <v>42412</v>
          </cell>
          <cell r="AT1353" t="str">
            <v>IDU-1806-2015 Contratado Mantenimiento Periódico IDU Arterial BRIGADA DE REACCIÓN VIAL -</v>
          </cell>
          <cell r="AV1353" t="str">
            <v>sc</v>
          </cell>
        </row>
        <row r="1354">
          <cell r="AP1354">
            <v>513512</v>
          </cell>
          <cell r="AQ1354">
            <v>2001099</v>
          </cell>
          <cell r="AR1354">
            <v>2</v>
          </cell>
          <cell r="AS1354">
            <v>42412</v>
          </cell>
          <cell r="AT1354" t="str">
            <v>IDU-1806-2015 Contratado Mantenimiento Periódico IDU Arterial BRIGADA DE REACCIÓN VIAL -</v>
          </cell>
          <cell r="AV1354" t="str">
            <v>sc</v>
          </cell>
        </row>
        <row r="1355">
          <cell r="AP1355">
            <v>513514</v>
          </cell>
          <cell r="AQ1355">
            <v>2001099</v>
          </cell>
          <cell r="AR1355">
            <v>2</v>
          </cell>
          <cell r="AS1355">
            <v>42412</v>
          </cell>
          <cell r="AT1355" t="str">
            <v>IDU-1806-2015 Contratado Mantenimiento Periódico IDU Arterial BRIGADA DE REACCIÓN VIAL -</v>
          </cell>
          <cell r="AV1355" t="str">
            <v>sc</v>
          </cell>
        </row>
        <row r="1356">
          <cell r="AP1356">
            <v>513517</v>
          </cell>
          <cell r="AQ1356">
            <v>2001060</v>
          </cell>
          <cell r="AR1356">
            <v>2</v>
          </cell>
          <cell r="AS1356">
            <v>42412</v>
          </cell>
          <cell r="AT1356" t="str">
            <v>IDU-1806-2015 Contratado Mantenimiento Periódico IDU Arterial BRIGADA DE REACCIÓN VIAL -</v>
          </cell>
          <cell r="AV1356" t="str">
            <v>sc</v>
          </cell>
        </row>
        <row r="1357">
          <cell r="AP1357">
            <v>513519</v>
          </cell>
          <cell r="AQ1357">
            <v>2001060</v>
          </cell>
          <cell r="AR1357">
            <v>2</v>
          </cell>
          <cell r="AS1357">
            <v>42412</v>
          </cell>
          <cell r="AT1357" t="str">
            <v>IDU-1806-2015 Contratado Mantenimiento Periódico IDU Arterial BRIGADA DE REACCIÓN VIAL -</v>
          </cell>
          <cell r="AV1357" t="str">
            <v>sc</v>
          </cell>
        </row>
        <row r="1358">
          <cell r="AP1358">
            <v>513522</v>
          </cell>
          <cell r="AQ1358">
            <v>2001037</v>
          </cell>
          <cell r="AR1358">
            <v>2</v>
          </cell>
          <cell r="AS1358">
            <v>42412</v>
          </cell>
          <cell r="AT1358" t="str">
            <v>IDU-1806-2015 Contratado Mantenimiento Periódico IDU Arterial BRIGADA DE REACCIÓN VIAL -</v>
          </cell>
          <cell r="AV1358" t="str">
            <v>sc</v>
          </cell>
        </row>
        <row r="1359">
          <cell r="AP1359">
            <v>513524</v>
          </cell>
          <cell r="AQ1359">
            <v>2001037</v>
          </cell>
          <cell r="AR1359">
            <v>2</v>
          </cell>
          <cell r="AS1359">
            <v>42412</v>
          </cell>
          <cell r="AT1359" t="str">
            <v>IDU-1806-2015 Contratado Mantenimiento Periódico IDU Arterial BRIGADA DE REACCIÓN VIAL -</v>
          </cell>
          <cell r="AV1359" t="str">
            <v>sc</v>
          </cell>
        </row>
        <row r="1360">
          <cell r="AP1360">
            <v>513527</v>
          </cell>
          <cell r="AQ1360">
            <v>2001025</v>
          </cell>
          <cell r="AR1360">
            <v>2</v>
          </cell>
          <cell r="AS1360">
            <v>42412</v>
          </cell>
          <cell r="AT1360" t="str">
            <v>IDU-1806-2015 Contratado Mantenimiento Periódico IDU Arterial BRIGADA DE REACCIÓN VIAL -</v>
          </cell>
          <cell r="AV1360" t="str">
            <v>sc</v>
          </cell>
        </row>
        <row r="1361">
          <cell r="AP1361">
            <v>513529</v>
          </cell>
          <cell r="AQ1361">
            <v>2001025</v>
          </cell>
          <cell r="AR1361">
            <v>2</v>
          </cell>
          <cell r="AS1361">
            <v>42412</v>
          </cell>
          <cell r="AT1361" t="str">
            <v>IDU-1806-2015 Contratado Mantenimiento Periódico IDU Arterial BRIGADA DE REACCIÓN VIAL -</v>
          </cell>
          <cell r="AV1361" t="str">
            <v>sc</v>
          </cell>
        </row>
        <row r="1362">
          <cell r="AP1362">
            <v>513532</v>
          </cell>
          <cell r="AQ1362">
            <v>2001014</v>
          </cell>
          <cell r="AR1362">
            <v>2</v>
          </cell>
          <cell r="AS1362">
            <v>42412</v>
          </cell>
          <cell r="AT1362" t="str">
            <v>IDU-1806-2015 Contratado Mantenimiento Periódico IDU Arterial BRIGADA DE REACCIÓN VIAL -</v>
          </cell>
          <cell r="AV1362" t="str">
            <v>sc</v>
          </cell>
        </row>
        <row r="1363">
          <cell r="AP1363">
            <v>513534</v>
          </cell>
          <cell r="AQ1363">
            <v>2001014</v>
          </cell>
          <cell r="AR1363">
            <v>2</v>
          </cell>
          <cell r="AS1363">
            <v>42412</v>
          </cell>
          <cell r="AT1363" t="str">
            <v>IDU-1806-2015 Contratado Mantenimiento Periódico IDU Arterial BRIGADA DE REACCIÓN VIAL -</v>
          </cell>
          <cell r="AV1363" t="str">
            <v>sc</v>
          </cell>
        </row>
        <row r="1364">
          <cell r="AP1364">
            <v>515633</v>
          </cell>
          <cell r="AQ1364">
            <v>13001581</v>
          </cell>
          <cell r="AR1364">
            <v>2</v>
          </cell>
          <cell r="AS1364">
            <v>42313</v>
          </cell>
          <cell r="AT1364" t="str">
            <v>IDU-70-2008 Terminado Acciones de Movilidad IDU Arterial  -</v>
          </cell>
          <cell r="AV1364" t="str">
            <v>sc</v>
          </cell>
        </row>
        <row r="1365">
          <cell r="AP1365">
            <v>515635</v>
          </cell>
          <cell r="AQ1365">
            <v>13001581</v>
          </cell>
          <cell r="AR1365">
            <v>2</v>
          </cell>
          <cell r="AS1365">
            <v>42313</v>
          </cell>
          <cell r="AT1365" t="str">
            <v>IDU-70-2008 Terminado Acciones de Movilidad IDU Arterial  -</v>
          </cell>
          <cell r="AV1365" t="str">
            <v>sc</v>
          </cell>
        </row>
        <row r="1366">
          <cell r="AP1366">
            <v>515705</v>
          </cell>
          <cell r="AQ1366">
            <v>2001974</v>
          </cell>
          <cell r="AR1366">
            <v>2</v>
          </cell>
          <cell r="AS1366">
            <v>42342</v>
          </cell>
          <cell r="AT1366" t="str">
            <v>IDU-1885-2013 Terminado Construcción IDU Arterial  -</v>
          </cell>
          <cell r="AV1366" t="str">
            <v>sc</v>
          </cell>
        </row>
        <row r="1367">
          <cell r="AP1367">
            <v>515708</v>
          </cell>
          <cell r="AQ1367">
            <v>2001963</v>
          </cell>
          <cell r="AR1367">
            <v>2</v>
          </cell>
          <cell r="AS1367">
            <v>42342</v>
          </cell>
          <cell r="AT1367" t="str">
            <v>IDU-1885-2013 Terminado Construcción IDU Arterial  -</v>
          </cell>
          <cell r="AV1367" t="str">
            <v>sc</v>
          </cell>
        </row>
        <row r="1368">
          <cell r="AP1368">
            <v>516139</v>
          </cell>
          <cell r="AQ1368">
            <v>2002312</v>
          </cell>
          <cell r="AR1368">
            <v>2</v>
          </cell>
          <cell r="AS1368">
            <v>42313</v>
          </cell>
          <cell r="AT1368" t="str">
            <v>IDU-70-2008 Terminado Acciones de Movilidad IDU Arterial  -</v>
          </cell>
          <cell r="AV1368" t="str">
            <v>sc</v>
          </cell>
        </row>
        <row r="1369">
          <cell r="AP1369">
            <v>517517</v>
          </cell>
          <cell r="AQ1369">
            <v>2000783</v>
          </cell>
          <cell r="AR1369">
            <v>2</v>
          </cell>
          <cell r="AS1369">
            <v>42667</v>
          </cell>
          <cell r="AT1369" t="str">
            <v>SD Terminado Mantenimiento Periódico UAERMV Arterial SD -</v>
          </cell>
          <cell r="AV1369" t="str">
            <v>sc</v>
          </cell>
        </row>
        <row r="1370">
          <cell r="AP1370">
            <v>517519</v>
          </cell>
          <cell r="AQ1370">
            <v>2000783</v>
          </cell>
          <cell r="AR1370">
            <v>2</v>
          </cell>
          <cell r="AS1370">
            <v>42488</v>
          </cell>
          <cell r="AT1370" t="str">
            <v>SD Terminado Parcheo UAERMV Arterial  -</v>
          </cell>
          <cell r="AV1370" t="str">
            <v>sc</v>
          </cell>
        </row>
        <row r="1371">
          <cell r="AP1371">
            <v>521276</v>
          </cell>
          <cell r="AQ1371">
            <v>2000230</v>
          </cell>
          <cell r="AR1371">
            <v>2</v>
          </cell>
          <cell r="AS1371">
            <v>42570</v>
          </cell>
          <cell r="AT1371" t="str">
            <v>FDLCH-088-2015 Terminado Mantenimiento Periódico FDL CHAPINERO Arterial SD -</v>
          </cell>
          <cell r="AV1371" t="str">
            <v>sc</v>
          </cell>
        </row>
        <row r="1372">
          <cell r="AP1372">
            <v>521278</v>
          </cell>
          <cell r="AQ1372">
            <v>2000230</v>
          </cell>
          <cell r="AR1372">
            <v>2</v>
          </cell>
          <cell r="AS1372">
            <v>42313</v>
          </cell>
          <cell r="AT1372" t="str">
            <v>IDU-70-2008 Terminado Acciones de Movilidad IDU Arterial  -</v>
          </cell>
          <cell r="AV1372" t="str">
            <v>sc</v>
          </cell>
        </row>
        <row r="1373">
          <cell r="AP1373">
            <v>521281</v>
          </cell>
          <cell r="AQ1373">
            <v>2000268</v>
          </cell>
          <cell r="AR1373">
            <v>2</v>
          </cell>
          <cell r="AS1373">
            <v>42570</v>
          </cell>
          <cell r="AT1373" t="str">
            <v>FDLCH-088-2015 Terminado Mantenimiento Periódico FDL CHAPINERO Arterial SD -</v>
          </cell>
          <cell r="AV1373" t="str">
            <v>sc</v>
          </cell>
        </row>
        <row r="1374">
          <cell r="AP1374">
            <v>521283</v>
          </cell>
          <cell r="AQ1374">
            <v>2000268</v>
          </cell>
          <cell r="AR1374">
            <v>2</v>
          </cell>
          <cell r="AS1374">
            <v>42570</v>
          </cell>
          <cell r="AT1374" t="str">
            <v>FDLCH-088-2015 Terminado Mantenimiento Periódico FDL CHAPINERO Arterial SD -</v>
          </cell>
          <cell r="AV1374" t="str">
            <v>sc</v>
          </cell>
        </row>
        <row r="1375">
          <cell r="AP1375">
            <v>521286</v>
          </cell>
          <cell r="AQ1375">
            <v>2000437</v>
          </cell>
          <cell r="AR1375">
            <v>2</v>
          </cell>
          <cell r="AS1375">
            <v>42570</v>
          </cell>
          <cell r="AT1375" t="str">
            <v>FDLCH-088-2015 Terminado Mantenimiento Periódico FDL CHAPINERO Arterial SD -</v>
          </cell>
          <cell r="AV1375" t="str">
            <v>sc</v>
          </cell>
        </row>
        <row r="1376">
          <cell r="AP1376">
            <v>521291</v>
          </cell>
          <cell r="AQ1376">
            <v>2000524</v>
          </cell>
          <cell r="AR1376">
            <v>2</v>
          </cell>
          <cell r="AS1376">
            <v>42570</v>
          </cell>
          <cell r="AT1376" t="str">
            <v>FDLCH-088-2015 Terminado Mantenimiento Periódico FDL CHAPINERO Arterial SD -</v>
          </cell>
          <cell r="AV1376" t="str">
            <v>sc</v>
          </cell>
        </row>
        <row r="1377">
          <cell r="AP1377">
            <v>521293</v>
          </cell>
          <cell r="AQ1377">
            <v>2000524</v>
          </cell>
          <cell r="AR1377">
            <v>2</v>
          </cell>
          <cell r="AS1377">
            <v>42313</v>
          </cell>
          <cell r="AT1377" t="str">
            <v>IDU-70-2008 Terminado Acciones de Movilidad IDU Arterial  -</v>
          </cell>
          <cell r="AV1377" t="str">
            <v>sc</v>
          </cell>
        </row>
        <row r="1378">
          <cell r="AP1378">
            <v>521296</v>
          </cell>
          <cell r="AQ1378">
            <v>2000540</v>
          </cell>
          <cell r="AR1378">
            <v>2</v>
          </cell>
          <cell r="AS1378">
            <v>42570</v>
          </cell>
          <cell r="AT1378" t="str">
            <v>FDLCH-088-2015 Terminado Mantenimiento Periódico FDL CHAPINERO Arterial SD -</v>
          </cell>
          <cell r="AV1378" t="str">
            <v>sc</v>
          </cell>
        </row>
        <row r="1379">
          <cell r="AP1379">
            <v>521298</v>
          </cell>
          <cell r="AQ1379">
            <v>2000540</v>
          </cell>
          <cell r="AR1379">
            <v>2</v>
          </cell>
          <cell r="AS1379">
            <v>42313</v>
          </cell>
          <cell r="AT1379" t="str">
            <v>IDU-70-2008 Terminado Acciones de Movilidad IDU Arterial  -</v>
          </cell>
          <cell r="AV1379" t="str">
            <v>sc</v>
          </cell>
        </row>
        <row r="1380">
          <cell r="AP1380">
            <v>521301</v>
          </cell>
          <cell r="AQ1380">
            <v>2001138</v>
          </cell>
          <cell r="AR1380">
            <v>2</v>
          </cell>
          <cell r="AS1380">
            <v>42570</v>
          </cell>
          <cell r="AT1380" t="str">
            <v>FDLCH-088-2015 Terminado Mantenimiento Periódico FDL CHAPINERO Arterial SD -</v>
          </cell>
          <cell r="AV1380" t="str">
            <v>sc</v>
          </cell>
        </row>
        <row r="1381">
          <cell r="AP1381">
            <v>521303</v>
          </cell>
          <cell r="AQ1381">
            <v>2001138</v>
          </cell>
          <cell r="AR1381">
            <v>2</v>
          </cell>
          <cell r="AS1381">
            <v>42760</v>
          </cell>
          <cell r="AT1381" t="str">
            <v>SD Terminado Parcheo UAERMV Arterial SD Reporte Ejecución diciembre de 2016-</v>
          </cell>
          <cell r="AV1381" t="str">
            <v>sc</v>
          </cell>
        </row>
        <row r="1382">
          <cell r="AP1382">
            <v>521308</v>
          </cell>
          <cell r="AQ1382">
            <v>2001518</v>
          </cell>
          <cell r="AR1382">
            <v>2</v>
          </cell>
          <cell r="AS1382">
            <v>42760</v>
          </cell>
          <cell r="AT1382" t="str">
            <v>SD Terminado Parcheo UAERMV Arterial SD Reporte Ejecución diciembre de 2016-</v>
          </cell>
          <cell r="AV1382" t="str">
            <v>sc</v>
          </cell>
        </row>
        <row r="1383">
          <cell r="AP1383">
            <v>521313</v>
          </cell>
          <cell r="AQ1383">
            <v>2001544</v>
          </cell>
          <cell r="AR1383">
            <v>2</v>
          </cell>
          <cell r="AS1383">
            <v>42570</v>
          </cell>
          <cell r="AT1383" t="str">
            <v>FDLCH-088-2015 Terminado Mantenimiento Periódico FDL CHAPINERO Arterial SD -</v>
          </cell>
          <cell r="AV1383" t="str">
            <v>sc</v>
          </cell>
        </row>
        <row r="1384">
          <cell r="AP1384">
            <v>521315</v>
          </cell>
          <cell r="AQ1384">
            <v>2001544</v>
          </cell>
          <cell r="AR1384">
            <v>2</v>
          </cell>
          <cell r="AS1384">
            <v>42760</v>
          </cell>
          <cell r="AT1384" t="str">
            <v>SD Terminado Parcheo UAERMV Arterial SD Reporte Ejecución diciembre de 2016-</v>
          </cell>
          <cell r="AV1384" t="str">
            <v>sc</v>
          </cell>
        </row>
        <row r="1385">
          <cell r="AP1385">
            <v>521318</v>
          </cell>
          <cell r="AQ1385">
            <v>2001575</v>
          </cell>
          <cell r="AR1385">
            <v>2</v>
          </cell>
          <cell r="AS1385">
            <v>42570</v>
          </cell>
          <cell r="AT1385" t="str">
            <v>FDLCH-088-2015 Terminado Mantenimiento Periódico FDL CHAPINERO Arterial SD -</v>
          </cell>
          <cell r="AV1385" t="str">
            <v>sc</v>
          </cell>
        </row>
        <row r="1386">
          <cell r="AP1386">
            <v>521320</v>
          </cell>
          <cell r="AQ1386">
            <v>2001575</v>
          </cell>
          <cell r="AR1386">
            <v>2</v>
          </cell>
          <cell r="AS1386">
            <v>42760</v>
          </cell>
          <cell r="AT1386" t="str">
            <v>SD Terminado Parcheo UAERMV Arterial SD Reporte Ejecución diciembre de 2016-</v>
          </cell>
          <cell r="AV1386" t="str">
            <v>sc</v>
          </cell>
        </row>
        <row r="1387">
          <cell r="AP1387">
            <v>521323</v>
          </cell>
          <cell r="AQ1387">
            <v>2001593</v>
          </cell>
          <cell r="AR1387">
            <v>2</v>
          </cell>
          <cell r="AS1387">
            <v>42570</v>
          </cell>
          <cell r="AT1387" t="str">
            <v>FDLCH-088-2015 Terminado Mantenimiento Periódico FDL CHAPINERO Arterial SD -</v>
          </cell>
          <cell r="AV1387" t="str">
            <v>sc</v>
          </cell>
        </row>
        <row r="1388">
          <cell r="AP1388">
            <v>521325</v>
          </cell>
          <cell r="AQ1388">
            <v>2001593</v>
          </cell>
          <cell r="AR1388">
            <v>2</v>
          </cell>
          <cell r="AS1388">
            <v>40774</v>
          </cell>
          <cell r="AT1388" t="str">
            <v>CONV-016-2011 Terminado Mantenimiento Periódico UAERMV Arterial  -</v>
          </cell>
          <cell r="AV1388" t="str">
            <v>sc</v>
          </cell>
        </row>
        <row r="1389">
          <cell r="AP1389">
            <v>521328</v>
          </cell>
          <cell r="AQ1389">
            <v>2001611</v>
          </cell>
          <cell r="AR1389">
            <v>2</v>
          </cell>
          <cell r="AS1389">
            <v>42570</v>
          </cell>
          <cell r="AT1389" t="str">
            <v>FDLCH-088-2015 Terminado Mantenimiento Periódico FDL CHAPINERO Arterial SD -</v>
          </cell>
          <cell r="AV1389" t="str">
            <v>sc</v>
          </cell>
        </row>
        <row r="1390">
          <cell r="AP1390">
            <v>521333</v>
          </cell>
          <cell r="AQ1390">
            <v>2001637</v>
          </cell>
          <cell r="AR1390">
            <v>2</v>
          </cell>
          <cell r="AS1390">
            <v>42760</v>
          </cell>
          <cell r="AT1390" t="str">
            <v>SD Terminado Parcheo UAERMV Arterial SD Reporte Ejecución diciembre de 2016-</v>
          </cell>
          <cell r="AV1390" t="str">
            <v>sc</v>
          </cell>
        </row>
        <row r="1391">
          <cell r="AP1391">
            <v>521335</v>
          </cell>
          <cell r="AQ1391">
            <v>2001637</v>
          </cell>
          <cell r="AR1391">
            <v>2</v>
          </cell>
          <cell r="AS1391">
            <v>40988</v>
          </cell>
          <cell r="AT1391" t="str">
            <v>CONV-009-2011 Terminado Mantenimiento Periódico UAERMV Arterial  -</v>
          </cell>
          <cell r="AV1391" t="str">
            <v>sc</v>
          </cell>
        </row>
        <row r="1392">
          <cell r="AP1392">
            <v>521343</v>
          </cell>
          <cell r="AQ1392">
            <v>2001685</v>
          </cell>
          <cell r="AR1392">
            <v>2</v>
          </cell>
          <cell r="AS1392">
            <v>42570</v>
          </cell>
          <cell r="AT1392" t="str">
            <v>FDLCH-088-2015 Terminado Mantenimiento Periódico FDL CHAPINERO Arterial SD -</v>
          </cell>
          <cell r="AV1392" t="str">
            <v>sc</v>
          </cell>
        </row>
        <row r="1393">
          <cell r="AP1393">
            <v>521345</v>
          </cell>
          <cell r="AQ1393">
            <v>2001685</v>
          </cell>
          <cell r="AR1393">
            <v>2</v>
          </cell>
          <cell r="AS1393">
            <v>40988</v>
          </cell>
          <cell r="AT1393" t="str">
            <v>CONV-009-2011 Terminado Mantenimiento Periódico UAERMV Arterial  -</v>
          </cell>
          <cell r="AV1393" t="str">
            <v>sc</v>
          </cell>
        </row>
        <row r="1394">
          <cell r="AP1394">
            <v>521348</v>
          </cell>
          <cell r="AQ1394">
            <v>2001698</v>
          </cell>
          <cell r="AR1394">
            <v>2</v>
          </cell>
          <cell r="AS1394">
            <v>42570</v>
          </cell>
          <cell r="AT1394" t="str">
            <v>FDLCH-088-2015 Terminado Mantenimiento Periódico FDL CHAPINERO Arterial SD -</v>
          </cell>
          <cell r="AV1394" t="str">
            <v>sc</v>
          </cell>
        </row>
        <row r="1395">
          <cell r="AP1395">
            <v>521353</v>
          </cell>
          <cell r="AQ1395">
            <v>2001728</v>
          </cell>
          <cell r="AR1395">
            <v>2</v>
          </cell>
          <cell r="AS1395">
            <v>42760</v>
          </cell>
          <cell r="AT1395" t="str">
            <v>SD Terminado Parcheo UAERMV Arterial SD Reporte Ejecución diciembre de 2016-</v>
          </cell>
          <cell r="AV1395" t="str">
            <v>sc</v>
          </cell>
        </row>
        <row r="1396">
          <cell r="AP1396">
            <v>521355</v>
          </cell>
          <cell r="AQ1396">
            <v>2001728</v>
          </cell>
          <cell r="AR1396">
            <v>2</v>
          </cell>
          <cell r="AS1396">
            <v>40988</v>
          </cell>
          <cell r="AT1396" t="str">
            <v>CONV-009-2011 Terminado Mantenimiento Periódico UAERMV Arterial  -</v>
          </cell>
          <cell r="AV1396" t="str">
            <v>sc</v>
          </cell>
        </row>
        <row r="1397">
          <cell r="AP1397">
            <v>521358</v>
          </cell>
          <cell r="AQ1397">
            <v>2001765</v>
          </cell>
          <cell r="AR1397">
            <v>2</v>
          </cell>
          <cell r="AS1397">
            <v>42760</v>
          </cell>
          <cell r="AT1397" t="str">
            <v>SD Terminado Parcheo UAERMV Arterial SD Reporte Ejecución diciembre de 2016-</v>
          </cell>
          <cell r="AV1397" t="str">
            <v>sc</v>
          </cell>
        </row>
        <row r="1398">
          <cell r="AP1398">
            <v>521360</v>
          </cell>
          <cell r="AQ1398">
            <v>2001765</v>
          </cell>
          <cell r="AR1398">
            <v>2</v>
          </cell>
          <cell r="AS1398">
            <v>40988</v>
          </cell>
          <cell r="AT1398" t="str">
            <v>CONV-009-2011 Terminado Mantenimiento Periódico UAERMV Arterial  -</v>
          </cell>
          <cell r="AV1398" t="str">
            <v>sc</v>
          </cell>
        </row>
        <row r="1399">
          <cell r="AP1399">
            <v>521363</v>
          </cell>
          <cell r="AQ1399">
            <v>2001769</v>
          </cell>
          <cell r="AR1399">
            <v>2</v>
          </cell>
          <cell r="AS1399">
            <v>42570</v>
          </cell>
          <cell r="AT1399" t="str">
            <v>FDLCH-088-2015 Terminado Mantenimiento Periódico FDL CHAPINERO Arterial SD -</v>
          </cell>
          <cell r="AV1399" t="str">
            <v>sc</v>
          </cell>
        </row>
        <row r="1400">
          <cell r="AP1400">
            <v>521365</v>
          </cell>
          <cell r="AQ1400">
            <v>2001769</v>
          </cell>
          <cell r="AR1400">
            <v>2</v>
          </cell>
          <cell r="AS1400">
            <v>41411</v>
          </cell>
          <cell r="AT1400" t="str">
            <v>SD Terminado Mantenimiento Periódico UAERMV Arterial  -</v>
          </cell>
          <cell r="AV1400" t="str">
            <v>sc</v>
          </cell>
        </row>
        <row r="1401">
          <cell r="AP1401">
            <v>521368</v>
          </cell>
          <cell r="AQ1401">
            <v>2001781</v>
          </cell>
          <cell r="AR1401">
            <v>2</v>
          </cell>
          <cell r="AS1401">
            <v>42570</v>
          </cell>
          <cell r="AT1401" t="str">
            <v>FDLCH-088-2015 Terminado Mantenimiento Periódico FDL CHAPINERO Arterial SD -</v>
          </cell>
          <cell r="AV1401" t="str">
            <v>sc</v>
          </cell>
        </row>
        <row r="1402">
          <cell r="AP1402">
            <v>521373</v>
          </cell>
          <cell r="AQ1402">
            <v>2001794</v>
          </cell>
          <cell r="AR1402">
            <v>2</v>
          </cell>
          <cell r="AS1402">
            <v>42760</v>
          </cell>
          <cell r="AT1402" t="str">
            <v>SD Terminado Parcheo UAERMV Arterial SD Reporte Ejecución diciembre de 2016-</v>
          </cell>
          <cell r="AV1402" t="str">
            <v>sc</v>
          </cell>
        </row>
        <row r="1403">
          <cell r="AP1403">
            <v>521378</v>
          </cell>
          <cell r="AQ1403">
            <v>2001806</v>
          </cell>
          <cell r="AR1403">
            <v>2</v>
          </cell>
          <cell r="AS1403">
            <v>42570</v>
          </cell>
          <cell r="AT1403" t="str">
            <v>FDLCH-088-2015 Terminado Mantenimiento Periódico FDL CHAPINERO Arterial SD -</v>
          </cell>
          <cell r="AV1403" t="str">
            <v>sc</v>
          </cell>
        </row>
        <row r="1404">
          <cell r="AP1404">
            <v>521383</v>
          </cell>
          <cell r="AQ1404">
            <v>2001819</v>
          </cell>
          <cell r="AR1404">
            <v>2</v>
          </cell>
          <cell r="AS1404">
            <v>42570</v>
          </cell>
          <cell r="AT1404" t="str">
            <v>FDLCH-088-2015 Terminado Mantenimiento Periódico FDL CHAPINERO Arterial SD -</v>
          </cell>
          <cell r="AV1404" t="str">
            <v>sc</v>
          </cell>
        </row>
        <row r="1405">
          <cell r="AP1405">
            <v>521388</v>
          </cell>
          <cell r="AQ1405">
            <v>2001828</v>
          </cell>
          <cell r="AR1405">
            <v>2</v>
          </cell>
          <cell r="AS1405">
            <v>42570</v>
          </cell>
          <cell r="AT1405" t="str">
            <v>FDLCH-088-2015 Terminado Mantenimiento Periódico FDL CHAPINERO Arterial SD -</v>
          </cell>
          <cell r="AV1405" t="str">
            <v>sc</v>
          </cell>
        </row>
        <row r="1406">
          <cell r="AP1406">
            <v>521393</v>
          </cell>
          <cell r="AQ1406">
            <v>2001857</v>
          </cell>
          <cell r="AR1406">
            <v>2</v>
          </cell>
          <cell r="AS1406">
            <v>42570</v>
          </cell>
          <cell r="AT1406" t="str">
            <v>FDLCH-088-2015 Terminado Mantenimiento Periódico FDL CHAPINERO Arterial SD -</v>
          </cell>
          <cell r="AV1406" t="str">
            <v>sc</v>
          </cell>
        </row>
        <row r="1407">
          <cell r="AP1407">
            <v>521398</v>
          </cell>
          <cell r="AQ1407">
            <v>2001916</v>
          </cell>
          <cell r="AR1407">
            <v>2</v>
          </cell>
          <cell r="AS1407">
            <v>42570</v>
          </cell>
          <cell r="AT1407" t="str">
            <v>FDLCH-088-2015 Terminado Mantenimiento Periódico FDL CHAPINERO Arterial SD -</v>
          </cell>
          <cell r="AV1407" t="str">
            <v>sc</v>
          </cell>
        </row>
        <row r="1408">
          <cell r="AP1408">
            <v>521403</v>
          </cell>
          <cell r="AQ1408">
            <v>2001973</v>
          </cell>
          <cell r="AR1408">
            <v>2</v>
          </cell>
          <cell r="AS1408">
            <v>42760</v>
          </cell>
          <cell r="AT1408" t="str">
            <v>SD Terminado Parcheo UAERMV Arterial SD Reporte Ejecución diciembre de 2016-</v>
          </cell>
          <cell r="AV1408" t="str">
            <v>sc</v>
          </cell>
        </row>
        <row r="1409">
          <cell r="AP1409">
            <v>521408</v>
          </cell>
          <cell r="AQ1409">
            <v>2001992</v>
          </cell>
          <cell r="AR1409">
            <v>2</v>
          </cell>
          <cell r="AS1409">
            <v>42313</v>
          </cell>
          <cell r="AT1409" t="str">
            <v>IDU-49-2012 Terminado Acciones de Movilidad IDU Arterial  -</v>
          </cell>
          <cell r="AV1409" t="str">
            <v>sc</v>
          </cell>
        </row>
        <row r="1410">
          <cell r="AP1410">
            <v>521410</v>
          </cell>
          <cell r="AQ1410">
            <v>2001992</v>
          </cell>
          <cell r="AR1410">
            <v>2</v>
          </cell>
          <cell r="AS1410">
            <v>42570</v>
          </cell>
          <cell r="AT1410" t="str">
            <v>FDLCH-088-2015 Terminado Mantenimiento Periódico FDL CHAPINERO Arterial SD -</v>
          </cell>
          <cell r="AV1410" t="str">
            <v>sc</v>
          </cell>
        </row>
        <row r="1411">
          <cell r="AP1411">
            <v>521415</v>
          </cell>
          <cell r="AQ1411">
            <v>2002024</v>
          </cell>
          <cell r="AR1411">
            <v>2</v>
          </cell>
          <cell r="AS1411">
            <v>42570</v>
          </cell>
          <cell r="AT1411" t="str">
            <v>FDLCH-088-2015 Terminado Mantenimiento Periódico FDL CHAPINERO Arterial SD -</v>
          </cell>
          <cell r="AV1411" t="str">
            <v>sc</v>
          </cell>
        </row>
        <row r="1412">
          <cell r="AP1412">
            <v>521418</v>
          </cell>
          <cell r="AQ1412">
            <v>2002058</v>
          </cell>
          <cell r="AR1412">
            <v>2</v>
          </cell>
          <cell r="AS1412">
            <v>42570</v>
          </cell>
          <cell r="AT1412" t="str">
            <v>FDLCH-088-2015 Terminado Mantenimiento Periódico FDL CHAPINERO Arterial SD -</v>
          </cell>
          <cell r="AV1412" t="str">
            <v>sc</v>
          </cell>
        </row>
        <row r="1413">
          <cell r="AP1413">
            <v>521420</v>
          </cell>
          <cell r="AQ1413">
            <v>2002058</v>
          </cell>
          <cell r="AR1413">
            <v>2</v>
          </cell>
          <cell r="AS1413">
            <v>42570</v>
          </cell>
          <cell r="AT1413" t="str">
            <v>FDLCH-088-2015 Terminado Mantenimiento Periódico FDL CHAPINERO Arterial SD -</v>
          </cell>
          <cell r="AV1413" t="str">
            <v>sc</v>
          </cell>
        </row>
        <row r="1414">
          <cell r="AP1414">
            <v>521430</v>
          </cell>
          <cell r="AQ1414">
            <v>2002164</v>
          </cell>
          <cell r="AR1414">
            <v>2</v>
          </cell>
          <cell r="AS1414">
            <v>42760</v>
          </cell>
          <cell r="AT1414" t="str">
            <v>SD Terminado Parcheo UAERMV Arterial SD Reporte Ejecución diciembre de 2016-</v>
          </cell>
          <cell r="AV1414" t="str">
            <v>sc</v>
          </cell>
        </row>
        <row r="1415">
          <cell r="AP1415">
            <v>521443</v>
          </cell>
          <cell r="AQ1415">
            <v>2002216</v>
          </cell>
          <cell r="AR1415">
            <v>2</v>
          </cell>
          <cell r="AS1415">
            <v>42570</v>
          </cell>
          <cell r="AT1415" t="str">
            <v>FDLCH-088-2015 Terminado Mantenimiento Periódico FDL CHAPINERO Arterial SD -</v>
          </cell>
          <cell r="AV1415" t="str">
            <v>sc</v>
          </cell>
        </row>
        <row r="1416">
          <cell r="AP1416">
            <v>521445</v>
          </cell>
          <cell r="AQ1416">
            <v>2002216</v>
          </cell>
          <cell r="AR1416">
            <v>2</v>
          </cell>
          <cell r="AS1416">
            <v>42570</v>
          </cell>
          <cell r="AT1416" t="str">
            <v>FDLCH-088-2015 Terminado Mantenimiento Periódico FDL CHAPINERO Arterial SD -</v>
          </cell>
          <cell r="AV1416" t="str">
            <v>sc</v>
          </cell>
        </row>
        <row r="1417">
          <cell r="AP1417">
            <v>521455</v>
          </cell>
          <cell r="AQ1417">
            <v>3000025</v>
          </cell>
          <cell r="AR1417">
            <v>2</v>
          </cell>
          <cell r="AS1417">
            <v>41519</v>
          </cell>
          <cell r="AT1417" t="str">
            <v>CONV-009-2011 Terminado Mantenimiento Periódico UAERMV Arterial  -</v>
          </cell>
          <cell r="AV1417" t="str">
            <v>sc</v>
          </cell>
        </row>
        <row r="1418">
          <cell r="AP1418">
            <v>524738</v>
          </cell>
          <cell r="AQ1418">
            <v>2001360</v>
          </cell>
          <cell r="AR1418">
            <v>2</v>
          </cell>
          <cell r="AS1418">
            <v>42570</v>
          </cell>
          <cell r="AT1418" t="str">
            <v>FDLCH-088-2015 Terminado Mantenimiento Periódico FDL CHAPINERO Arterial SD -</v>
          </cell>
          <cell r="AV1418" t="str">
            <v>sc</v>
          </cell>
        </row>
        <row r="1419">
          <cell r="AP1419">
            <v>524740</v>
          </cell>
          <cell r="AQ1419">
            <v>2001360</v>
          </cell>
          <cell r="AR1419">
            <v>2</v>
          </cell>
          <cell r="AS1419">
            <v>40988</v>
          </cell>
          <cell r="AT1419" t="str">
            <v>CONV-009-2011 Terminado Mantenimiento Periódico UAERMV Arterial  -</v>
          </cell>
          <cell r="AV1419" t="str">
            <v>sc</v>
          </cell>
        </row>
        <row r="1420">
          <cell r="AP1420">
            <v>524743</v>
          </cell>
          <cell r="AQ1420">
            <v>2001413</v>
          </cell>
          <cell r="AR1420">
            <v>2</v>
          </cell>
          <cell r="AS1420">
            <v>42570</v>
          </cell>
          <cell r="AT1420" t="str">
            <v>FDLCH-088-2015 Terminado Mantenimiento Periódico FDL CHAPINERO Arterial SD -</v>
          </cell>
          <cell r="AV1420" t="str">
            <v>sc</v>
          </cell>
        </row>
        <row r="1421">
          <cell r="AP1421">
            <v>524745</v>
          </cell>
          <cell r="AQ1421">
            <v>2001413</v>
          </cell>
          <cell r="AR1421">
            <v>2</v>
          </cell>
          <cell r="AS1421">
            <v>40988</v>
          </cell>
          <cell r="AT1421" t="str">
            <v>CONV-009-2011 Terminado Mantenimiento Periódico UAERMV Arterial  -</v>
          </cell>
          <cell r="AV1421" t="str">
            <v>sc</v>
          </cell>
        </row>
        <row r="1422">
          <cell r="AP1422">
            <v>524748</v>
          </cell>
          <cell r="AQ1422">
            <v>2002204</v>
          </cell>
          <cell r="AR1422">
            <v>2</v>
          </cell>
          <cell r="AS1422">
            <v>42760</v>
          </cell>
          <cell r="AT1422" t="str">
            <v>SD Terminado Parcheo UAERMV Arterial SD Reporte Ejecución diciembre de 2016-</v>
          </cell>
          <cell r="AV1422" t="str">
            <v>sc</v>
          </cell>
        </row>
        <row r="1423">
          <cell r="AP1423">
            <v>524753</v>
          </cell>
          <cell r="AQ1423">
            <v>2001504</v>
          </cell>
          <cell r="AR1423">
            <v>2</v>
          </cell>
          <cell r="AS1423">
            <v>42570</v>
          </cell>
          <cell r="AT1423" t="str">
            <v>FDLCH-088-2015 Terminado Mantenimiento Periódico FDL CHAPINERO Arterial SD -</v>
          </cell>
          <cell r="AV1423" t="str">
            <v>sc</v>
          </cell>
        </row>
        <row r="1424">
          <cell r="AP1424">
            <v>524758</v>
          </cell>
          <cell r="AQ1424">
            <v>2001491</v>
          </cell>
          <cell r="AR1424">
            <v>2</v>
          </cell>
          <cell r="AS1424">
            <v>42570</v>
          </cell>
          <cell r="AT1424" t="str">
            <v>FDLCH-088-2015 Terminado Mantenimiento Periódico FDL CHAPINERO Arterial SD -</v>
          </cell>
          <cell r="AV1424" t="str">
            <v>sc</v>
          </cell>
        </row>
        <row r="1425">
          <cell r="AP1425">
            <v>524760</v>
          </cell>
          <cell r="AQ1425">
            <v>2001491</v>
          </cell>
          <cell r="AR1425">
            <v>2</v>
          </cell>
          <cell r="AS1425">
            <v>40988</v>
          </cell>
          <cell r="AT1425" t="str">
            <v>CONV-009-2011 Terminado Mantenimiento Periódico UAERMV Arterial  -</v>
          </cell>
          <cell r="AV1425" t="str">
            <v>sc</v>
          </cell>
        </row>
        <row r="1426">
          <cell r="AP1426">
            <v>524763</v>
          </cell>
          <cell r="AQ1426">
            <v>2001446</v>
          </cell>
          <cell r="AR1426">
            <v>2</v>
          </cell>
          <cell r="AS1426">
            <v>42760</v>
          </cell>
          <cell r="AT1426" t="str">
            <v>SD Terminado Parcheo UAERMV Arterial SD Reporte Ejecución diciembre de 2016-</v>
          </cell>
          <cell r="AV1426" t="str">
            <v>sc</v>
          </cell>
        </row>
        <row r="1427">
          <cell r="AP1427">
            <v>524768</v>
          </cell>
          <cell r="AQ1427">
            <v>2001391</v>
          </cell>
          <cell r="AR1427">
            <v>2</v>
          </cell>
          <cell r="AS1427">
            <v>42570</v>
          </cell>
          <cell r="AT1427" t="str">
            <v>FDLCH-088-2015 Terminado Mantenimiento Periódico FDL CHAPINERO Arterial SD -</v>
          </cell>
          <cell r="AV1427" t="str">
            <v>sc</v>
          </cell>
        </row>
        <row r="1428">
          <cell r="AP1428">
            <v>524770</v>
          </cell>
          <cell r="AQ1428">
            <v>2001391</v>
          </cell>
          <cell r="AR1428">
            <v>2</v>
          </cell>
          <cell r="AS1428">
            <v>40988</v>
          </cell>
          <cell r="AT1428" t="str">
            <v>CONV-009-2011 Terminado Mantenimiento Periódico UAERMV Arterial  -</v>
          </cell>
          <cell r="AV1428" t="str">
            <v>sc</v>
          </cell>
        </row>
        <row r="1429">
          <cell r="AP1429">
            <v>524773</v>
          </cell>
          <cell r="AQ1429">
            <v>2001162</v>
          </cell>
          <cell r="AR1429">
            <v>2</v>
          </cell>
          <cell r="AS1429">
            <v>42570</v>
          </cell>
          <cell r="AT1429" t="str">
            <v>FDLCH-088-2015 Terminado Mantenimiento Periódico FDL CHAPINERO Arterial SD -</v>
          </cell>
          <cell r="AV1429" t="str">
            <v>sc</v>
          </cell>
        </row>
        <row r="1430">
          <cell r="AP1430">
            <v>524775</v>
          </cell>
          <cell r="AQ1430">
            <v>2001162</v>
          </cell>
          <cell r="AR1430">
            <v>2</v>
          </cell>
          <cell r="AS1430">
            <v>40988</v>
          </cell>
          <cell r="AT1430" t="str">
            <v>CONV-009-2011 Terminado Mantenimiento Periódico UAERMV Arterial  -</v>
          </cell>
          <cell r="AV1430" t="str">
            <v>sc</v>
          </cell>
        </row>
        <row r="1431">
          <cell r="AP1431">
            <v>524778</v>
          </cell>
          <cell r="AQ1431">
            <v>2001472</v>
          </cell>
          <cell r="AR1431">
            <v>2</v>
          </cell>
          <cell r="AS1431">
            <v>42760</v>
          </cell>
          <cell r="AT1431" t="str">
            <v>SD Terminado Parcheo UAERMV Arterial SD Reporte Ejecución diciembre de 2016-</v>
          </cell>
          <cell r="AV1431" t="str">
            <v>sc</v>
          </cell>
        </row>
        <row r="1432">
          <cell r="AP1432">
            <v>524783</v>
          </cell>
          <cell r="AQ1432">
            <v>2001298</v>
          </cell>
          <cell r="AR1432">
            <v>2</v>
          </cell>
          <cell r="AS1432">
            <v>42570</v>
          </cell>
          <cell r="AT1432" t="str">
            <v>FDLCH-088-2015 Terminado Mantenimiento Periódico FDL CHAPINERO Arterial SD -</v>
          </cell>
          <cell r="AV1432" t="str">
            <v>sc</v>
          </cell>
        </row>
        <row r="1433">
          <cell r="AP1433">
            <v>524785</v>
          </cell>
          <cell r="AQ1433">
            <v>2001298</v>
          </cell>
          <cell r="AR1433">
            <v>2</v>
          </cell>
          <cell r="AS1433">
            <v>42760</v>
          </cell>
          <cell r="AT1433" t="str">
            <v>SD Terminado Parcheo UAERMV Arterial SD Reporte Ejecución diciembre de 2016-</v>
          </cell>
          <cell r="AV1433" t="str">
            <v>sc</v>
          </cell>
        </row>
        <row r="1434">
          <cell r="AP1434">
            <v>524788</v>
          </cell>
          <cell r="AQ1434">
            <v>2001186</v>
          </cell>
          <cell r="AR1434">
            <v>2</v>
          </cell>
          <cell r="AS1434">
            <v>42760</v>
          </cell>
          <cell r="AT1434" t="str">
            <v>SD Terminado Parcheo UAERMV Arterial SD Reporte Ejecución diciembre de 2016-</v>
          </cell>
          <cell r="AV1434" t="str">
            <v>sc</v>
          </cell>
        </row>
        <row r="1435">
          <cell r="AP1435">
            <v>524793</v>
          </cell>
          <cell r="AQ1435">
            <v>2001205</v>
          </cell>
          <cell r="AR1435">
            <v>2</v>
          </cell>
          <cell r="AS1435">
            <v>42760</v>
          </cell>
          <cell r="AT1435" t="str">
            <v>SD Terminado Parcheo UAERMV Arterial SD Reporte Ejecución diciembre de 2016-</v>
          </cell>
          <cell r="AV1435" t="str">
            <v>sc</v>
          </cell>
        </row>
        <row r="1436">
          <cell r="AP1436">
            <v>524798</v>
          </cell>
          <cell r="AQ1436">
            <v>2001229</v>
          </cell>
          <cell r="AR1436">
            <v>2</v>
          </cell>
          <cell r="AS1436">
            <v>42760</v>
          </cell>
          <cell r="AT1436" t="str">
            <v>SD Terminado Parcheo UAERMV Arterial SD Reporte Ejecución diciembre de 2016-</v>
          </cell>
          <cell r="AV1436" t="str">
            <v>sc</v>
          </cell>
        </row>
        <row r="1437">
          <cell r="AP1437">
            <v>524800</v>
          </cell>
          <cell r="AQ1437">
            <v>2001229</v>
          </cell>
          <cell r="AR1437">
            <v>2</v>
          </cell>
          <cell r="AS1437">
            <v>42760</v>
          </cell>
          <cell r="AT1437" t="str">
            <v>SD Terminado Parcheo UAERMV Arterial SD Reporte Ejecución diciembre de 2016-</v>
          </cell>
          <cell r="AV1437" t="str">
            <v>sc</v>
          </cell>
        </row>
        <row r="1438">
          <cell r="AP1438">
            <v>524803</v>
          </cell>
          <cell r="AQ1438">
            <v>2001280</v>
          </cell>
          <cell r="AR1438">
            <v>2</v>
          </cell>
          <cell r="AS1438">
            <v>42313</v>
          </cell>
          <cell r="AT1438" t="str">
            <v>IDU-49-2012 Terminado Acciones de Movilidad IDU Arterial  -</v>
          </cell>
          <cell r="AV1438" t="str">
            <v>sc</v>
          </cell>
        </row>
        <row r="1439">
          <cell r="AP1439">
            <v>524805</v>
          </cell>
          <cell r="AQ1439">
            <v>2001280</v>
          </cell>
          <cell r="AR1439">
            <v>2</v>
          </cell>
          <cell r="AS1439">
            <v>40774</v>
          </cell>
          <cell r="AT1439" t="str">
            <v>CONV-016-2011 Terminado Mantenimiento Periódico UAERMV Arterial  -</v>
          </cell>
          <cell r="AV1439" t="str">
            <v>sc</v>
          </cell>
        </row>
        <row r="1440">
          <cell r="AP1440">
            <v>524813</v>
          </cell>
          <cell r="AQ1440">
            <v>2001271</v>
          </cell>
          <cell r="AR1440">
            <v>2</v>
          </cell>
          <cell r="AS1440">
            <v>42570</v>
          </cell>
          <cell r="AT1440" t="str">
            <v>FDLCH-088-2015 Terminado Mantenimiento Periódico FDL CHAPINERO Arterial SD -</v>
          </cell>
          <cell r="AV1440" t="str">
            <v>sc</v>
          </cell>
        </row>
        <row r="1441">
          <cell r="AP1441">
            <v>524858</v>
          </cell>
          <cell r="AQ1441">
            <v>2001020</v>
          </cell>
          <cell r="AR1441">
            <v>2</v>
          </cell>
          <cell r="AS1441">
            <v>42570</v>
          </cell>
          <cell r="AT1441" t="str">
            <v>FDLCH-088-2015 Terminado Mantenimiento Periódico FDL CHAPINERO Arterial SD -</v>
          </cell>
          <cell r="AV1441" t="str">
            <v>sc</v>
          </cell>
        </row>
        <row r="1442">
          <cell r="AP1442">
            <v>524860</v>
          </cell>
          <cell r="AQ1442">
            <v>2001020</v>
          </cell>
          <cell r="AR1442">
            <v>2</v>
          </cell>
          <cell r="AS1442">
            <v>42313</v>
          </cell>
          <cell r="AT1442" t="str">
            <v>IDU-70-2008 Terminado Acciones de Movilidad IDU Arterial  -</v>
          </cell>
          <cell r="AV1442" t="str">
            <v>sc</v>
          </cell>
        </row>
        <row r="1443">
          <cell r="AP1443">
            <v>524863</v>
          </cell>
          <cell r="AQ1443">
            <v>2001006</v>
          </cell>
          <cell r="AR1443">
            <v>2</v>
          </cell>
          <cell r="AS1443">
            <v>42570</v>
          </cell>
          <cell r="AT1443" t="str">
            <v>FDLCH-088-2015 Terminado Mantenimiento Periódico FDL CHAPINERO Arterial SD -</v>
          </cell>
          <cell r="AV1443" t="str">
            <v>sc</v>
          </cell>
        </row>
        <row r="1444">
          <cell r="AP1444">
            <v>524865</v>
          </cell>
          <cell r="AQ1444">
            <v>2001006</v>
          </cell>
          <cell r="AR1444">
            <v>2</v>
          </cell>
          <cell r="AS1444">
            <v>42760</v>
          </cell>
          <cell r="AT1444" t="str">
            <v>SD Terminado Parcheo UAERMV Arterial SD Reporte Ejecución diciembre de 2016-</v>
          </cell>
          <cell r="AV1444" t="str">
            <v>sc</v>
          </cell>
        </row>
        <row r="1445">
          <cell r="AP1445">
            <v>524868</v>
          </cell>
          <cell r="AQ1445">
            <v>2000993</v>
          </cell>
          <cell r="AR1445">
            <v>2</v>
          </cell>
          <cell r="AS1445">
            <v>42570</v>
          </cell>
          <cell r="AT1445" t="str">
            <v>FDLCH-088-2015 Terminado Mantenimiento Periódico FDL CHAPINERO Arterial SD -</v>
          </cell>
          <cell r="AV1445" t="str">
            <v>sc</v>
          </cell>
        </row>
        <row r="1446">
          <cell r="AP1446">
            <v>524870</v>
          </cell>
          <cell r="AQ1446">
            <v>2000993</v>
          </cell>
          <cell r="AR1446">
            <v>2</v>
          </cell>
          <cell r="AS1446">
            <v>42313</v>
          </cell>
          <cell r="AT1446" t="str">
            <v>IDU-70-2008 Terminado Acciones de Movilidad IDU Arterial  -</v>
          </cell>
          <cell r="AV1446" t="str">
            <v>sc</v>
          </cell>
        </row>
        <row r="1447">
          <cell r="AP1447">
            <v>524873</v>
          </cell>
          <cell r="AQ1447">
            <v>2000981</v>
          </cell>
          <cell r="AR1447">
            <v>2</v>
          </cell>
          <cell r="AS1447">
            <v>42570</v>
          </cell>
          <cell r="AT1447" t="str">
            <v>FDLCH-088-2015 Terminado Mantenimiento Periódico FDL CHAPINERO Arterial SD -</v>
          </cell>
          <cell r="AV1447" t="str">
            <v>sc</v>
          </cell>
        </row>
        <row r="1448">
          <cell r="AP1448">
            <v>524875</v>
          </cell>
          <cell r="AQ1448">
            <v>2000981</v>
          </cell>
          <cell r="AR1448">
            <v>2</v>
          </cell>
          <cell r="AS1448">
            <v>42313</v>
          </cell>
          <cell r="AT1448" t="str">
            <v>IDU-70-2008 Terminado Acciones de Movilidad IDU Arterial  -</v>
          </cell>
          <cell r="AV1448" t="str">
            <v>sc</v>
          </cell>
        </row>
        <row r="1449">
          <cell r="AP1449">
            <v>524878</v>
          </cell>
          <cell r="AQ1449">
            <v>2000964</v>
          </cell>
          <cell r="AR1449">
            <v>2</v>
          </cell>
          <cell r="AS1449">
            <v>42570</v>
          </cell>
          <cell r="AT1449" t="str">
            <v>FDLCH-088-2015 Terminado Mantenimiento Periódico FDL CHAPINERO Arterial SD -</v>
          </cell>
          <cell r="AV1449" t="str">
            <v>sc</v>
          </cell>
        </row>
        <row r="1450">
          <cell r="AP1450">
            <v>524880</v>
          </cell>
          <cell r="AQ1450">
            <v>2000964</v>
          </cell>
          <cell r="AR1450">
            <v>2</v>
          </cell>
          <cell r="AS1450">
            <v>42313</v>
          </cell>
          <cell r="AT1450" t="str">
            <v>IDU-70-2008 Terminado Acciones de Movilidad IDU Arterial  -</v>
          </cell>
          <cell r="AV1450" t="str">
            <v>sc</v>
          </cell>
        </row>
        <row r="1451">
          <cell r="AP1451">
            <v>524883</v>
          </cell>
          <cell r="AQ1451">
            <v>2000943</v>
          </cell>
          <cell r="AR1451">
            <v>2</v>
          </cell>
          <cell r="AS1451">
            <v>42570</v>
          </cell>
          <cell r="AT1451" t="str">
            <v>FDLCH-088-2015 Terminado Mantenimiento Periódico FDL CHAPINERO Arterial SD -</v>
          </cell>
          <cell r="AV1451" t="str">
            <v>sc</v>
          </cell>
        </row>
        <row r="1452">
          <cell r="AP1452">
            <v>524885</v>
          </cell>
          <cell r="AQ1452">
            <v>2000943</v>
          </cell>
          <cell r="AR1452">
            <v>2</v>
          </cell>
          <cell r="AS1452">
            <v>42313</v>
          </cell>
          <cell r="AT1452" t="str">
            <v>IDU-70-2008 Terminado Acciones de Movilidad IDU Arterial  -</v>
          </cell>
          <cell r="AV1452" t="str">
            <v>sc</v>
          </cell>
        </row>
        <row r="1453">
          <cell r="AP1453">
            <v>524888</v>
          </cell>
          <cell r="AQ1453">
            <v>2001064</v>
          </cell>
          <cell r="AR1453">
            <v>2</v>
          </cell>
          <cell r="AS1453">
            <v>42570</v>
          </cell>
          <cell r="AT1453" t="str">
            <v>FDLCH-088-2015 Terminado Mantenimiento Periódico FDL CHAPINERO Arterial SD -</v>
          </cell>
          <cell r="AV1453" t="str">
            <v>sc</v>
          </cell>
        </row>
        <row r="1454">
          <cell r="AP1454">
            <v>524890</v>
          </cell>
          <cell r="AQ1454">
            <v>2001064</v>
          </cell>
          <cell r="AR1454">
            <v>2</v>
          </cell>
          <cell r="AS1454">
            <v>42760</v>
          </cell>
          <cell r="AT1454" t="str">
            <v>SD Terminado Parcheo UAERMV Arterial SD Reporte Ejecución diciembre de 2016-</v>
          </cell>
          <cell r="AV1454" t="str">
            <v>sc</v>
          </cell>
        </row>
        <row r="1455">
          <cell r="AP1455">
            <v>524893</v>
          </cell>
          <cell r="AQ1455">
            <v>2000922</v>
          </cell>
          <cell r="AR1455">
            <v>2</v>
          </cell>
          <cell r="AS1455">
            <v>42570</v>
          </cell>
          <cell r="AT1455" t="str">
            <v>FDLCH-088-2015 Terminado Mantenimiento Periódico FDL CHAPINERO Arterial SD -</v>
          </cell>
          <cell r="AV1455" t="str">
            <v>sc</v>
          </cell>
        </row>
        <row r="1456">
          <cell r="AP1456">
            <v>524895</v>
          </cell>
          <cell r="AQ1456">
            <v>2000922</v>
          </cell>
          <cell r="AR1456">
            <v>2</v>
          </cell>
          <cell r="AS1456">
            <v>42313</v>
          </cell>
          <cell r="AT1456" t="str">
            <v>IDU-70-2008 Terminado Acciones de Movilidad IDU Arterial  -</v>
          </cell>
          <cell r="AV1456" t="str">
            <v>sc</v>
          </cell>
        </row>
        <row r="1457">
          <cell r="AP1457">
            <v>524898</v>
          </cell>
          <cell r="AQ1457">
            <v>2001031</v>
          </cell>
          <cell r="AR1457">
            <v>2</v>
          </cell>
          <cell r="AS1457">
            <v>42570</v>
          </cell>
          <cell r="AT1457" t="str">
            <v>FDLCH-088-2015 Terminado Mantenimiento Periódico FDL CHAPINERO Arterial SD -</v>
          </cell>
          <cell r="AV1457" t="str">
            <v>sc</v>
          </cell>
        </row>
        <row r="1458">
          <cell r="AP1458">
            <v>524900</v>
          </cell>
          <cell r="AQ1458">
            <v>2001031</v>
          </cell>
          <cell r="AR1458">
            <v>2</v>
          </cell>
          <cell r="AS1458">
            <v>42313</v>
          </cell>
          <cell r="AT1458" t="str">
            <v>IDU-70-2008 Terminado Acciones de Movilidad IDU Arterial  -</v>
          </cell>
          <cell r="AV1458" t="str">
            <v>sc</v>
          </cell>
        </row>
        <row r="1459">
          <cell r="AP1459">
            <v>524999</v>
          </cell>
          <cell r="AQ1459">
            <v>2000869</v>
          </cell>
          <cell r="AR1459">
            <v>2</v>
          </cell>
          <cell r="AS1459">
            <v>42570</v>
          </cell>
          <cell r="AT1459" t="str">
            <v>FDLCH-088-2015 Terminado Mantenimiento Periódico FDL CHAPINERO Arterial SD -</v>
          </cell>
          <cell r="AV1459" t="str">
            <v>sc</v>
          </cell>
        </row>
        <row r="1460">
          <cell r="AP1460">
            <v>525001</v>
          </cell>
          <cell r="AQ1460">
            <v>2000869</v>
          </cell>
          <cell r="AR1460">
            <v>2</v>
          </cell>
          <cell r="AS1460">
            <v>42313</v>
          </cell>
          <cell r="AT1460" t="str">
            <v>IDU-70-2008 Terminado Acciones de Movilidad IDU Arterial  -</v>
          </cell>
          <cell r="AV1460" t="str">
            <v>sc</v>
          </cell>
        </row>
        <row r="1461">
          <cell r="AP1461">
            <v>525004</v>
          </cell>
          <cell r="AQ1461">
            <v>2000759</v>
          </cell>
          <cell r="AR1461">
            <v>2</v>
          </cell>
          <cell r="AS1461">
            <v>42570</v>
          </cell>
          <cell r="AT1461" t="str">
            <v>FDLCH-088-2015 Terminado Mantenimiento Periódico FDL CHAPINERO Arterial SD -</v>
          </cell>
          <cell r="AV1461" t="str">
            <v>sc</v>
          </cell>
        </row>
        <row r="1462">
          <cell r="AP1462">
            <v>525006</v>
          </cell>
          <cell r="AQ1462">
            <v>2000759</v>
          </cell>
          <cell r="AR1462">
            <v>2</v>
          </cell>
          <cell r="AS1462">
            <v>42313</v>
          </cell>
          <cell r="AT1462" t="str">
            <v>IDU-70-2008 Terminado Acciones de Movilidad IDU Arterial  -</v>
          </cell>
          <cell r="AV1462" t="str">
            <v>sc</v>
          </cell>
        </row>
        <row r="1463">
          <cell r="AP1463">
            <v>525023</v>
          </cell>
          <cell r="AQ1463">
            <v>2002266</v>
          </cell>
          <cell r="AR1463">
            <v>2</v>
          </cell>
          <cell r="AS1463">
            <v>42570</v>
          </cell>
          <cell r="AT1463" t="str">
            <v>FDLCH-088-2015 Terminado Mantenimiento Periódico FDL CHAPINERO Arterial SD -</v>
          </cell>
          <cell r="AV1463" t="str">
            <v>sc</v>
          </cell>
        </row>
        <row r="1464">
          <cell r="AP1464">
            <v>525025</v>
          </cell>
          <cell r="AQ1464">
            <v>2002266</v>
          </cell>
          <cell r="AR1464">
            <v>2</v>
          </cell>
          <cell r="AS1464">
            <v>42313</v>
          </cell>
          <cell r="AT1464" t="str">
            <v>IDU-70-2008 Terminado Acciones de Movilidad IDU Arterial  -</v>
          </cell>
          <cell r="AV1464" t="str">
            <v>sc</v>
          </cell>
        </row>
        <row r="1465">
          <cell r="AP1465">
            <v>525028</v>
          </cell>
          <cell r="AQ1465">
            <v>2000854</v>
          </cell>
          <cell r="AR1465">
            <v>2</v>
          </cell>
          <cell r="AS1465">
            <v>42570</v>
          </cell>
          <cell r="AT1465" t="str">
            <v>FDLCH-088-2015 Terminado Mantenimiento Periódico FDL CHAPINERO Arterial SD -</v>
          </cell>
          <cell r="AV1465" t="str">
            <v>sc</v>
          </cell>
        </row>
        <row r="1466">
          <cell r="AP1466">
            <v>525030</v>
          </cell>
          <cell r="AQ1466">
            <v>2000854</v>
          </cell>
          <cell r="AR1466">
            <v>2</v>
          </cell>
          <cell r="AS1466">
            <v>42313</v>
          </cell>
          <cell r="AT1466" t="str">
            <v>IDU-70-2008 Terminado Acciones de Movilidad IDU Arterial  -</v>
          </cell>
          <cell r="AV1466" t="str">
            <v>sc</v>
          </cell>
        </row>
        <row r="1467">
          <cell r="AP1467">
            <v>525033</v>
          </cell>
          <cell r="AQ1467">
            <v>2000806</v>
          </cell>
          <cell r="AR1467">
            <v>2</v>
          </cell>
          <cell r="AS1467">
            <v>42570</v>
          </cell>
          <cell r="AT1467" t="str">
            <v>FDLCH-088-2015 Terminado Mantenimiento Periódico FDL CHAPINERO Arterial SD -</v>
          </cell>
          <cell r="AV1467" t="str">
            <v>sc</v>
          </cell>
        </row>
        <row r="1468">
          <cell r="AP1468">
            <v>525035</v>
          </cell>
          <cell r="AQ1468">
            <v>2000806</v>
          </cell>
          <cell r="AR1468">
            <v>2</v>
          </cell>
          <cell r="AS1468">
            <v>42313</v>
          </cell>
          <cell r="AT1468" t="str">
            <v>IDU-70-2008 Terminado Acciones de Movilidad IDU Arterial  -</v>
          </cell>
          <cell r="AV1468" t="str">
            <v>sc</v>
          </cell>
        </row>
        <row r="1469">
          <cell r="AP1469">
            <v>525038</v>
          </cell>
          <cell r="AQ1469">
            <v>2000836</v>
          </cell>
          <cell r="AR1469">
            <v>2</v>
          </cell>
          <cell r="AS1469">
            <v>42570</v>
          </cell>
          <cell r="AT1469" t="str">
            <v>FDLCH-088-2015 Terminado Mantenimiento Periódico FDL CHAPINERO Arterial SD -</v>
          </cell>
          <cell r="AV1469" t="str">
            <v>sc</v>
          </cell>
        </row>
        <row r="1470">
          <cell r="AP1470">
            <v>525040</v>
          </cell>
          <cell r="AQ1470">
            <v>2000836</v>
          </cell>
          <cell r="AR1470">
            <v>2</v>
          </cell>
          <cell r="AS1470">
            <v>42313</v>
          </cell>
          <cell r="AT1470" t="str">
            <v>IDU-70-2008 Terminado Acciones de Movilidad IDU Arterial  -</v>
          </cell>
          <cell r="AV1470" t="str">
            <v>sc</v>
          </cell>
        </row>
        <row r="1471">
          <cell r="AP1471">
            <v>525043</v>
          </cell>
          <cell r="AQ1471">
            <v>2000612</v>
          </cell>
          <cell r="AR1471">
            <v>2</v>
          </cell>
          <cell r="AS1471">
            <v>42570</v>
          </cell>
          <cell r="AT1471" t="str">
            <v>FDLCH-088-2015 Terminado Mantenimiento Periódico FDL CHAPINERO Arterial SD -</v>
          </cell>
          <cell r="AV1471" t="str">
            <v>sc</v>
          </cell>
        </row>
        <row r="1472">
          <cell r="AP1472">
            <v>525045</v>
          </cell>
          <cell r="AQ1472">
            <v>2000612</v>
          </cell>
          <cell r="AR1472">
            <v>2</v>
          </cell>
          <cell r="AS1472">
            <v>42313</v>
          </cell>
          <cell r="AT1472" t="str">
            <v>IDU-70-2008 Terminado Acciones de Movilidad IDU Arterial  -</v>
          </cell>
          <cell r="AV1472" t="str">
            <v>sc</v>
          </cell>
        </row>
        <row r="1473">
          <cell r="AP1473">
            <v>525221</v>
          </cell>
          <cell r="AQ1473">
            <v>2000041</v>
          </cell>
          <cell r="AR1473">
            <v>2</v>
          </cell>
          <cell r="AS1473">
            <v>42313</v>
          </cell>
          <cell r="AT1473" t="str">
            <v>IDU-1810-2013 Terminado Mantenimiento Periódico IDU Arterial  -</v>
          </cell>
          <cell r="AV1473" t="str">
            <v>sc</v>
          </cell>
        </row>
        <row r="1474">
          <cell r="AP1474">
            <v>525319</v>
          </cell>
          <cell r="AQ1474">
            <v>2000085</v>
          </cell>
          <cell r="AR1474">
            <v>2</v>
          </cell>
          <cell r="AS1474">
            <v>42342</v>
          </cell>
          <cell r="AT1474" t="str">
            <v>IDU-005-2012 En Ejecución Construcción IDU Arterial  -</v>
          </cell>
          <cell r="AV1474" t="str">
            <v>sc</v>
          </cell>
        </row>
        <row r="1475">
          <cell r="AP1475">
            <v>525396</v>
          </cell>
          <cell r="AQ1475">
            <v>2001705</v>
          </cell>
          <cell r="AR1475">
            <v>2</v>
          </cell>
          <cell r="AT1475" t="str">
            <v>SD Reservado Acciones de Movilidad UAERMV Circuito Movilidad Salvando Vidas -</v>
          </cell>
          <cell r="AV1475" t="str">
            <v>sc</v>
          </cell>
        </row>
        <row r="1476">
          <cell r="AP1476">
            <v>525401</v>
          </cell>
          <cell r="AQ1476">
            <v>2001720</v>
          </cell>
          <cell r="AR1476">
            <v>2</v>
          </cell>
          <cell r="AT1476" t="str">
            <v>SD Reservado Acciones de Movilidad UAERMV Circuito Movilidad Salvando Vidas -</v>
          </cell>
          <cell r="AV1476" t="str">
            <v>sc</v>
          </cell>
        </row>
        <row r="1477">
          <cell r="AP1477">
            <v>525590</v>
          </cell>
          <cell r="AQ1477">
            <v>2000112</v>
          </cell>
          <cell r="AR1477">
            <v>2</v>
          </cell>
          <cell r="AS1477">
            <v>42313</v>
          </cell>
          <cell r="AT1477" t="str">
            <v>IDU-083-2012 Terminado Mantenimiento Periódico IDU Arterial  -Puente16-POLIZA ESTABILIDAD ACTIVA</v>
          </cell>
          <cell r="AV1477" t="str">
            <v>sc</v>
          </cell>
        </row>
        <row r="1478">
          <cell r="AP1478">
            <v>525620</v>
          </cell>
          <cell r="AQ1478">
            <v>2002231</v>
          </cell>
          <cell r="AR1478">
            <v>2</v>
          </cell>
          <cell r="AS1478">
            <v>42313</v>
          </cell>
          <cell r="AT1478" t="str">
            <v>IDU-1686-2014 Terminado Mantenimiento Periódico IDU Arterial  -Calzada4-8-POLIZA ESTABILIDAD ACTIVA</v>
          </cell>
          <cell r="AV1478" t="str">
            <v>sc</v>
          </cell>
        </row>
        <row r="1479">
          <cell r="AP1479">
            <v>525636</v>
          </cell>
          <cell r="AQ1479">
            <v>2000873</v>
          </cell>
          <cell r="AR1479">
            <v>2</v>
          </cell>
          <cell r="AS1479">
            <v>42313</v>
          </cell>
          <cell r="AT1479" t="str">
            <v>IDU-1663-2014 Terminado Mantenimiento Periódico IDU Arterial  -</v>
          </cell>
          <cell r="AV1479" t="str">
            <v>sc</v>
          </cell>
        </row>
        <row r="1480">
          <cell r="AP1480">
            <v>525645</v>
          </cell>
          <cell r="AQ1480">
            <v>2000896</v>
          </cell>
          <cell r="AR1480">
            <v>2</v>
          </cell>
          <cell r="AS1480">
            <v>42313</v>
          </cell>
          <cell r="AT1480" t="str">
            <v>IDU-071-2012 Terminado Mantenimiento Periódico IDU Arterial  -</v>
          </cell>
          <cell r="AV1480" t="str">
            <v>sc</v>
          </cell>
        </row>
        <row r="1481">
          <cell r="AP1481">
            <v>525647</v>
          </cell>
          <cell r="AQ1481">
            <v>2000896</v>
          </cell>
          <cell r="AR1481">
            <v>2</v>
          </cell>
          <cell r="AS1481">
            <v>42313</v>
          </cell>
          <cell r="AT1481" t="str">
            <v>IDU-1663-2014 Terminado Mantenimiento Periódico IDU Arterial  -</v>
          </cell>
          <cell r="AV1481" t="str">
            <v>sc</v>
          </cell>
        </row>
        <row r="1482">
          <cell r="AP1482">
            <v>525652</v>
          </cell>
          <cell r="AQ1482">
            <v>2000942</v>
          </cell>
          <cell r="AR1482">
            <v>2</v>
          </cell>
          <cell r="AS1482">
            <v>42313</v>
          </cell>
          <cell r="AT1482" t="str">
            <v>IDU-1663-2014 Terminado Mantenimiento Periódico IDU Arterial  -</v>
          </cell>
          <cell r="AV1482" t="str">
            <v>sc</v>
          </cell>
        </row>
        <row r="1483">
          <cell r="AP1483">
            <v>525654</v>
          </cell>
          <cell r="AQ1483">
            <v>2000942</v>
          </cell>
          <cell r="AR1483">
            <v>2</v>
          </cell>
          <cell r="AS1483">
            <v>42667</v>
          </cell>
          <cell r="AT1483" t="str">
            <v>SD Terminado Mantenimiento Periódico UAERMV Arterial SD Intervenida 28/02/2012 Reporte depuración ejecución UMV-</v>
          </cell>
          <cell r="AV1483" t="str">
            <v>sc</v>
          </cell>
        </row>
        <row r="1484">
          <cell r="AP1484">
            <v>525656</v>
          </cell>
          <cell r="AQ1484">
            <v>2000942</v>
          </cell>
          <cell r="AR1484">
            <v>2</v>
          </cell>
          <cell r="AS1484">
            <v>42667</v>
          </cell>
          <cell r="AT1484" t="str">
            <v>SD Terminado Mantenimiento Periódico UAERMV Arterial SD Intervenida 28/02/2012 Reporte depuración ejecución UMV-</v>
          </cell>
          <cell r="AV1484" t="str">
            <v>sc</v>
          </cell>
        </row>
        <row r="1485">
          <cell r="AP1485">
            <v>525658</v>
          </cell>
          <cell r="AQ1485">
            <v>2000942</v>
          </cell>
          <cell r="AR1485">
            <v>2</v>
          </cell>
          <cell r="AS1485">
            <v>42313</v>
          </cell>
          <cell r="AT1485" t="str">
            <v>IDU-1663-2014 Terminado Mantenimiento Periódico IDU Arterial  -</v>
          </cell>
          <cell r="AV1485" t="str">
            <v>sc</v>
          </cell>
        </row>
        <row r="1486">
          <cell r="AP1486">
            <v>525661</v>
          </cell>
          <cell r="AQ1486">
            <v>2000979</v>
          </cell>
          <cell r="AR1486">
            <v>2</v>
          </cell>
          <cell r="AS1486">
            <v>42667</v>
          </cell>
          <cell r="AT1486" t="str">
            <v>SD Terminado Rehabilitación UAERMV Arterial SD Intervenida 05/01/2012 Reporte depuración ejecución UMV-</v>
          </cell>
          <cell r="AV1486" t="str">
            <v>sc</v>
          </cell>
        </row>
        <row r="1487">
          <cell r="AP1487">
            <v>525663</v>
          </cell>
          <cell r="AQ1487">
            <v>2000979</v>
          </cell>
          <cell r="AR1487">
            <v>2</v>
          </cell>
          <cell r="AS1487">
            <v>42313</v>
          </cell>
          <cell r="AT1487" t="str">
            <v>IDU-1663-2014 Terminado Mantenimiento Periódico IDU Arterial  -</v>
          </cell>
          <cell r="AV1487" t="str">
            <v>sc</v>
          </cell>
        </row>
        <row r="1488">
          <cell r="AP1488">
            <v>525665</v>
          </cell>
          <cell r="AQ1488">
            <v>2000979</v>
          </cell>
          <cell r="AR1488">
            <v>2</v>
          </cell>
          <cell r="AS1488">
            <v>42313</v>
          </cell>
          <cell r="AT1488" t="str">
            <v>IDU-1663-2014 Terminado Mantenimiento Periódico IDU Arterial  -</v>
          </cell>
          <cell r="AV1488" t="str">
            <v>sc</v>
          </cell>
        </row>
        <row r="1489">
          <cell r="AP1489">
            <v>525667</v>
          </cell>
          <cell r="AQ1489">
            <v>2000979</v>
          </cell>
          <cell r="AR1489">
            <v>2</v>
          </cell>
          <cell r="AS1489">
            <v>42313</v>
          </cell>
          <cell r="AT1489" t="str">
            <v>CONV-008-2011 Terminado Acciones de Movilidad IDU Arterial  -</v>
          </cell>
          <cell r="AV1489" t="str">
            <v>sc</v>
          </cell>
        </row>
        <row r="1490">
          <cell r="AP1490">
            <v>531287</v>
          </cell>
          <cell r="AQ1490">
            <v>2002251</v>
          </cell>
          <cell r="AR1490">
            <v>2</v>
          </cell>
          <cell r="AS1490">
            <v>42768</v>
          </cell>
          <cell r="AT1490" t="str">
            <v>SD Reservado Acciones de Movilidad UAERMV Circuito Movilidad Salvando Vidas -</v>
          </cell>
          <cell r="AV1490" t="str">
            <v>RESERVADO UMV</v>
          </cell>
        </row>
        <row r="1491">
          <cell r="AP1491">
            <v>531289</v>
          </cell>
          <cell r="AQ1491">
            <v>2002251</v>
          </cell>
          <cell r="AR1491">
            <v>2</v>
          </cell>
          <cell r="AS1491">
            <v>42768</v>
          </cell>
          <cell r="AT1491" t="str">
            <v>SD Reservado Acciones de Movilidad UAERMV Circuito Movilidad Salvando Vidas -</v>
          </cell>
          <cell r="AV1491" t="str">
            <v>sc</v>
          </cell>
        </row>
        <row r="1492">
          <cell r="AP1492">
            <v>601268</v>
          </cell>
          <cell r="AQ1492">
            <v>2000228</v>
          </cell>
          <cell r="AR1492">
            <v>2</v>
          </cell>
          <cell r="AS1492">
            <v>42488</v>
          </cell>
          <cell r="AT1492" t="str">
            <v>SD Terminado Parcheo UAERMV Arterial  -Anden 1-5-POLIZA ESTABILIDAD ACTIVA</v>
          </cell>
          <cell r="AV1492" t="str">
            <v>sc</v>
          </cell>
        </row>
        <row r="1493">
          <cell r="AP1493">
            <v>601270</v>
          </cell>
          <cell r="AQ1493">
            <v>2000228</v>
          </cell>
          <cell r="AR1493">
            <v>2</v>
          </cell>
          <cell r="AS1493">
            <v>42488</v>
          </cell>
          <cell r="AT1493" t="str">
            <v>SD Terminado Parcheo UAERMV Arterial  -Anden 1-5-POLIZA ESTABILIDAD ACTIVA</v>
          </cell>
          <cell r="AV1493" t="str">
            <v>sc</v>
          </cell>
        </row>
        <row r="1494">
          <cell r="AP1494">
            <v>601275</v>
          </cell>
          <cell r="AQ1494">
            <v>2000251</v>
          </cell>
          <cell r="AR1494">
            <v>2</v>
          </cell>
          <cell r="AS1494">
            <v>42488</v>
          </cell>
          <cell r="AT1494" t="str">
            <v>SD Terminado Parcheo UAERMV Arterial  -Anden 1-5-POLIZA ESTABILIDAD ACTIVA</v>
          </cell>
          <cell r="AV1494" t="str">
            <v>sc</v>
          </cell>
        </row>
        <row r="1495">
          <cell r="AP1495">
            <v>601277</v>
          </cell>
          <cell r="AQ1495">
            <v>2000251</v>
          </cell>
          <cell r="AR1495">
            <v>2</v>
          </cell>
          <cell r="AS1495">
            <v>42488</v>
          </cell>
          <cell r="AT1495" t="str">
            <v>SD Terminado Parcheo UAERMV Arterial  -Anden 1-5-POLIZA ESTABILIDAD ACTIVA</v>
          </cell>
          <cell r="AV1495" t="str">
            <v>sc</v>
          </cell>
        </row>
        <row r="1496">
          <cell r="AP1496">
            <v>601282</v>
          </cell>
          <cell r="AQ1496">
            <v>2000307</v>
          </cell>
          <cell r="AR1496">
            <v>2</v>
          </cell>
          <cell r="AS1496">
            <v>42488</v>
          </cell>
          <cell r="AT1496" t="str">
            <v>SD Terminado Parcheo UAERMV Arterial  -Anden 1-5-POLIZA ESTABILIDAD ACTIVA</v>
          </cell>
          <cell r="AV1496" t="str">
            <v>sc</v>
          </cell>
        </row>
        <row r="1497">
          <cell r="AP1497">
            <v>601284</v>
          </cell>
          <cell r="AQ1497">
            <v>2000307</v>
          </cell>
          <cell r="AR1497">
            <v>2</v>
          </cell>
          <cell r="AS1497">
            <v>42488</v>
          </cell>
          <cell r="AT1497" t="str">
            <v>SD Terminado Parcheo UAERMV Arterial  -Anden 1-5-POLIZA ESTABILIDAD ACTIVA</v>
          </cell>
          <cell r="AV1497" t="str">
            <v>sc</v>
          </cell>
        </row>
        <row r="1498">
          <cell r="AP1498">
            <v>601303</v>
          </cell>
          <cell r="AQ1498">
            <v>2000443</v>
          </cell>
          <cell r="AR1498">
            <v>2</v>
          </cell>
          <cell r="AS1498">
            <v>42488</v>
          </cell>
          <cell r="AT1498" t="str">
            <v>SD Terminado Parcheo UAERMV Arterial  -</v>
          </cell>
          <cell r="AV1498" t="str">
            <v>sc</v>
          </cell>
        </row>
        <row r="1499">
          <cell r="AP1499">
            <v>601305</v>
          </cell>
          <cell r="AQ1499">
            <v>2000443</v>
          </cell>
          <cell r="AR1499">
            <v>2</v>
          </cell>
          <cell r="AS1499">
            <v>42488</v>
          </cell>
          <cell r="AT1499" t="str">
            <v>SD Terminado Parcheo UAERMV Arterial  -</v>
          </cell>
          <cell r="AV1499" t="str">
            <v>sc</v>
          </cell>
        </row>
        <row r="1500">
          <cell r="AP1500">
            <v>601310</v>
          </cell>
          <cell r="AQ1500">
            <v>2000474</v>
          </cell>
          <cell r="AR1500">
            <v>2</v>
          </cell>
          <cell r="AS1500">
            <v>42488</v>
          </cell>
          <cell r="AT1500" t="str">
            <v>SD Terminado Parcheo UAERMV Arterial  -Anden 1-POLIZA ESTABILIDAD ACTIVA</v>
          </cell>
          <cell r="AV1500" t="str">
            <v>sc</v>
          </cell>
        </row>
        <row r="1501">
          <cell r="AP1501">
            <v>601312</v>
          </cell>
          <cell r="AQ1501">
            <v>2000474</v>
          </cell>
          <cell r="AR1501">
            <v>2</v>
          </cell>
          <cell r="AS1501">
            <v>42488</v>
          </cell>
          <cell r="AT1501" t="str">
            <v>SD Terminado Parcheo UAERMV Arterial  -Anden 1-POLIZA ESTABILIDAD ACTIVA</v>
          </cell>
          <cell r="AV1501" t="str">
            <v>sc</v>
          </cell>
        </row>
        <row r="1502">
          <cell r="AP1502">
            <v>601317</v>
          </cell>
          <cell r="AQ1502">
            <v>2000501</v>
          </cell>
          <cell r="AR1502">
            <v>2</v>
          </cell>
          <cell r="AS1502">
            <v>42488</v>
          </cell>
          <cell r="AT1502" t="str">
            <v>SD Terminado Parcheo UAERMV Arterial  -Anden 1-POLIZA ESTABILIDAD ACTIVA</v>
          </cell>
          <cell r="AV1502" t="str">
            <v>sc</v>
          </cell>
        </row>
        <row r="1503">
          <cell r="AP1503">
            <v>601319</v>
          </cell>
          <cell r="AQ1503">
            <v>2000501</v>
          </cell>
          <cell r="AR1503">
            <v>2</v>
          </cell>
          <cell r="AS1503">
            <v>42488</v>
          </cell>
          <cell r="AT1503" t="str">
            <v>SD Terminado Parcheo UAERMV Arterial  -Anden 1-POLIZA ESTABILIDAD ACTIVA</v>
          </cell>
          <cell r="AV1503" t="str">
            <v>sc</v>
          </cell>
        </row>
        <row r="1504">
          <cell r="AP1504">
            <v>601324</v>
          </cell>
          <cell r="AQ1504">
            <v>2000528</v>
          </cell>
          <cell r="AR1504">
            <v>2</v>
          </cell>
          <cell r="AS1504">
            <v>42488</v>
          </cell>
          <cell r="AT1504" t="str">
            <v>SD Terminado Parcheo UAERMV Arterial  -Anden 1-POLIZA ESTABILIDAD ACTIVA</v>
          </cell>
          <cell r="AV1504" t="str">
            <v>sc</v>
          </cell>
        </row>
        <row r="1505">
          <cell r="AP1505">
            <v>601326</v>
          </cell>
          <cell r="AQ1505">
            <v>2000528</v>
          </cell>
          <cell r="AR1505">
            <v>2</v>
          </cell>
          <cell r="AS1505">
            <v>42488</v>
          </cell>
          <cell r="AT1505" t="str">
            <v>SD Terminado Parcheo UAERMV Arterial  -Anden 1-POLIZA ESTABILIDAD ACTIVA</v>
          </cell>
          <cell r="AV1505" t="str">
            <v>sc</v>
          </cell>
        </row>
        <row r="1506">
          <cell r="AP1506">
            <v>601338</v>
          </cell>
          <cell r="AQ1506">
            <v>2000599</v>
          </cell>
          <cell r="AR1506">
            <v>2</v>
          </cell>
          <cell r="AS1506">
            <v>42488</v>
          </cell>
          <cell r="AT1506" t="str">
            <v>SD Terminado Parcheo UAERMV Arterial  -Anden 1-POLIZA ESTABILIDAD ACTIVA</v>
          </cell>
          <cell r="AV1506" t="str">
            <v>sc</v>
          </cell>
        </row>
        <row r="1507">
          <cell r="AP1507">
            <v>601340</v>
          </cell>
          <cell r="AQ1507">
            <v>2000599</v>
          </cell>
          <cell r="AR1507">
            <v>2</v>
          </cell>
          <cell r="AS1507">
            <v>42488</v>
          </cell>
          <cell r="AT1507" t="str">
            <v>SD Terminado Parcheo UAERMV Arterial  -Anden 1-POLIZA ESTABILIDAD ACTIVA</v>
          </cell>
          <cell r="AV1507" t="str">
            <v>sc</v>
          </cell>
        </row>
        <row r="1508">
          <cell r="AP1508">
            <v>601345</v>
          </cell>
          <cell r="AQ1508">
            <v>2000618</v>
          </cell>
          <cell r="AR1508">
            <v>2</v>
          </cell>
          <cell r="AS1508">
            <v>42488</v>
          </cell>
          <cell r="AT1508" t="str">
            <v>SD Terminado Acciones de Movilidad UAERMV Arterial  -Anden 1-POLIZA ESTABILIDAD ACTIVA</v>
          </cell>
          <cell r="AV1508" t="str">
            <v>sc</v>
          </cell>
        </row>
        <row r="1509">
          <cell r="AP1509">
            <v>601347</v>
          </cell>
          <cell r="AQ1509">
            <v>2000618</v>
          </cell>
          <cell r="AR1509">
            <v>2</v>
          </cell>
          <cell r="AS1509">
            <v>42488</v>
          </cell>
          <cell r="AT1509" t="str">
            <v>SD Terminado Acciones de Movilidad UAERMV Arterial  -Anden 1-POLIZA ESTABILIDAD ACTIVA</v>
          </cell>
          <cell r="AV1509" t="str">
            <v>sc</v>
          </cell>
        </row>
        <row r="1510">
          <cell r="AP1510">
            <v>601359</v>
          </cell>
          <cell r="AQ1510">
            <v>2002191</v>
          </cell>
          <cell r="AR1510">
            <v>2</v>
          </cell>
          <cell r="AS1510">
            <v>42760</v>
          </cell>
          <cell r="AT1510" t="str">
            <v>SD Terminado Parcheo UAERMV Arterial SD Reporte Ejecución diciembre de 2016-Anden 1-POLIZA ESTABILIDAD ACTIVA</v>
          </cell>
          <cell r="AV1510" t="str">
            <v>sc</v>
          </cell>
        </row>
        <row r="1511">
          <cell r="AP1511">
            <v>601366</v>
          </cell>
          <cell r="AQ1511">
            <v>2002192</v>
          </cell>
          <cell r="AR1511">
            <v>2</v>
          </cell>
          <cell r="AS1511">
            <v>42488</v>
          </cell>
          <cell r="AT1511" t="str">
            <v>SD Terminado Parcheo UAERMV Arterial  -Anden 1-POLIZA ESTABILIDAD ACTIVA</v>
          </cell>
          <cell r="AV1511" t="str">
            <v>sc</v>
          </cell>
        </row>
        <row r="1512">
          <cell r="AP1512">
            <v>601368</v>
          </cell>
          <cell r="AQ1512">
            <v>2002192</v>
          </cell>
          <cell r="AR1512">
            <v>2</v>
          </cell>
          <cell r="AS1512">
            <v>42488</v>
          </cell>
          <cell r="AT1512" t="str">
            <v>SD Terminado Parcheo UAERMV Arterial  -Anden 1-POLIZA ESTABILIDAD ACTIVA</v>
          </cell>
          <cell r="AV1512" t="str">
            <v>sc</v>
          </cell>
        </row>
        <row r="1513">
          <cell r="AP1513">
            <v>601473</v>
          </cell>
          <cell r="AQ1513">
            <v>2000662</v>
          </cell>
          <cell r="AR1513">
            <v>2</v>
          </cell>
          <cell r="AS1513">
            <v>42488</v>
          </cell>
          <cell r="AT1513" t="str">
            <v>SD Terminado Parcheo UAERMV Arterial  -Anden 1-POLIZA ESTABILIDAD ACTIVA</v>
          </cell>
          <cell r="AV1513" t="str">
            <v>sc</v>
          </cell>
        </row>
        <row r="1514">
          <cell r="AP1514">
            <v>601475</v>
          </cell>
          <cell r="AQ1514">
            <v>2000662</v>
          </cell>
          <cell r="AR1514">
            <v>2</v>
          </cell>
          <cell r="AS1514">
            <v>42488</v>
          </cell>
          <cell r="AT1514" t="str">
            <v>SD Terminado Parcheo UAERMV Arterial  -Anden 1-POLIZA ESTABILIDAD ACTIVA</v>
          </cell>
          <cell r="AV1514" t="str">
            <v>sc</v>
          </cell>
        </row>
        <row r="1515">
          <cell r="AP1515">
            <v>601480</v>
          </cell>
          <cell r="AQ1515">
            <v>2000699</v>
          </cell>
          <cell r="AR1515">
            <v>2</v>
          </cell>
          <cell r="AS1515">
            <v>42488</v>
          </cell>
          <cell r="AT1515" t="str">
            <v>SD Terminado Parcheo UAERMV Arterial  -Anden 1-POLIZA ESTABILIDAD ACTIVA</v>
          </cell>
          <cell r="AV1515" t="str">
            <v>sc</v>
          </cell>
        </row>
        <row r="1516">
          <cell r="AP1516">
            <v>601482</v>
          </cell>
          <cell r="AQ1516">
            <v>2000699</v>
          </cell>
          <cell r="AR1516">
            <v>2</v>
          </cell>
          <cell r="AS1516">
            <v>42488</v>
          </cell>
          <cell r="AT1516" t="str">
            <v>SD Terminado Parcheo UAERMV Arterial  -Anden 1-POLIZA ESTABILIDAD ACTIVA</v>
          </cell>
          <cell r="AV1516" t="str">
            <v>sc</v>
          </cell>
        </row>
        <row r="1517">
          <cell r="AP1517">
            <v>601825</v>
          </cell>
          <cell r="AQ1517">
            <v>2000141</v>
          </cell>
          <cell r="AR1517">
            <v>2</v>
          </cell>
          <cell r="AS1517">
            <v>42313</v>
          </cell>
          <cell r="AT1517" t="str">
            <v>IDU-70-2008 Terminado Acciones de Movilidad IDU Arterial  -</v>
          </cell>
          <cell r="AV1517" t="str">
            <v>sc</v>
          </cell>
        </row>
        <row r="1518">
          <cell r="AP1518">
            <v>601832</v>
          </cell>
          <cell r="AQ1518">
            <v>2000743</v>
          </cell>
          <cell r="AR1518">
            <v>2</v>
          </cell>
          <cell r="AS1518">
            <v>42488</v>
          </cell>
          <cell r="AT1518" t="str">
            <v>SD Terminado Parcheo UAERMV Arterial  -</v>
          </cell>
          <cell r="AV1518" t="str">
            <v>sc</v>
          </cell>
        </row>
        <row r="1519">
          <cell r="AP1519">
            <v>601834</v>
          </cell>
          <cell r="AQ1519">
            <v>2000743</v>
          </cell>
          <cell r="AR1519">
            <v>2</v>
          </cell>
          <cell r="AS1519">
            <v>42488</v>
          </cell>
          <cell r="AT1519" t="str">
            <v>SD Terminado Parcheo UAERMV Arterial  -</v>
          </cell>
          <cell r="AV1519" t="str">
            <v>sc</v>
          </cell>
        </row>
        <row r="1520">
          <cell r="AP1520">
            <v>605824</v>
          </cell>
          <cell r="AQ1520">
            <v>2000016</v>
          </cell>
          <cell r="AR1520">
            <v>2</v>
          </cell>
          <cell r="AS1520">
            <v>42342</v>
          </cell>
          <cell r="AT1520" t="str">
            <v>IDU-005-2012 En Ejecución Construcción IDU Arterial  -</v>
          </cell>
          <cell r="AV1520" t="str">
            <v>sc</v>
          </cell>
        </row>
        <row r="1521">
          <cell r="AP1521">
            <v>605831</v>
          </cell>
          <cell r="AQ1521">
            <v>2000034</v>
          </cell>
          <cell r="AR1521">
            <v>2</v>
          </cell>
          <cell r="AS1521">
            <v>42342</v>
          </cell>
          <cell r="AT1521" t="str">
            <v>IDU-005-2012 En Ejecución Construcción IDU Arterial  -</v>
          </cell>
          <cell r="AV1521" t="str">
            <v>sc</v>
          </cell>
        </row>
        <row r="1522">
          <cell r="AP1522">
            <v>605835</v>
          </cell>
          <cell r="AQ1522">
            <v>2000034</v>
          </cell>
          <cell r="AR1522">
            <v>2</v>
          </cell>
          <cell r="AS1522">
            <v>41772</v>
          </cell>
          <cell r="AT1522" t="str">
            <v>SD Terminado Mantenimiento Periódico UAERMV Arterial  -</v>
          </cell>
          <cell r="AV1522" t="str">
            <v>sc</v>
          </cell>
        </row>
        <row r="1523">
          <cell r="AP1523">
            <v>605838</v>
          </cell>
          <cell r="AQ1523">
            <v>2000086</v>
          </cell>
          <cell r="AR1523">
            <v>2</v>
          </cell>
          <cell r="AS1523">
            <v>42342</v>
          </cell>
          <cell r="AT1523" t="str">
            <v>IDU-005-2012 En Ejecución Construcción IDU Arterial  -</v>
          </cell>
          <cell r="AV1523" t="str">
            <v>sc</v>
          </cell>
        </row>
        <row r="1524">
          <cell r="AP1524">
            <v>903463</v>
          </cell>
          <cell r="AQ1524">
            <v>2002445</v>
          </cell>
          <cell r="AR1524">
            <v>2</v>
          </cell>
          <cell r="AS1524">
            <v>42760</v>
          </cell>
          <cell r="AT1524" t="str">
            <v>SD Terminado Parcheo UAERMV Arterial SD Reporte Ejecución diciembre de 2016-</v>
          </cell>
          <cell r="AV1524" t="str">
            <v>sc</v>
          </cell>
        </row>
        <row r="1525">
          <cell r="AP1525">
            <v>2501719</v>
          </cell>
          <cell r="AQ1525">
            <v>2000030</v>
          </cell>
          <cell r="AR1525">
            <v>2</v>
          </cell>
          <cell r="AS1525">
            <v>42723</v>
          </cell>
          <cell r="AT1525" t="str">
            <v>SD Terminado Mantenimiento Periódico UAERMV Arterial SD -</v>
          </cell>
          <cell r="AV1525" t="str">
            <v>sc</v>
          </cell>
        </row>
        <row r="1526">
          <cell r="AP1526">
            <v>24119773</v>
          </cell>
          <cell r="AQ1526">
            <v>2000112</v>
          </cell>
          <cell r="AR1526">
            <v>2</v>
          </cell>
          <cell r="AS1526">
            <v>42313</v>
          </cell>
          <cell r="AT1526" t="str">
            <v>IDU-083-2012 Terminado Construcción IDU Arterial  -Puente16-POLIZA ESTABILIDAD ACTIVA</v>
          </cell>
          <cell r="AV1526" t="str">
            <v>sc</v>
          </cell>
        </row>
        <row r="1527">
          <cell r="AP1527">
            <v>24119797</v>
          </cell>
          <cell r="AQ1527">
            <v>2000942</v>
          </cell>
          <cell r="AR1527">
            <v>2</v>
          </cell>
          <cell r="AS1527">
            <v>42667</v>
          </cell>
          <cell r="AT1527" t="str">
            <v>SD Terminado Mantenimiento Periódico UAERMV Arterial SD Intervenida 28/02/2012 Reporte depuración ejecución UMV-</v>
          </cell>
          <cell r="AV1527" t="str">
            <v>sc</v>
          </cell>
        </row>
        <row r="1528">
          <cell r="AP1528">
            <v>24119804</v>
          </cell>
          <cell r="AQ1528">
            <v>2001162</v>
          </cell>
          <cell r="AR1528">
            <v>2</v>
          </cell>
          <cell r="AS1528">
            <v>40988</v>
          </cell>
          <cell r="AT1528" t="str">
            <v>CONV-009-2011 Terminado Mantenimiento Periódico UAERMV Arterial  -</v>
          </cell>
          <cell r="AV1528" t="str">
            <v>sc</v>
          </cell>
        </row>
        <row r="1529">
          <cell r="AP1529">
            <v>24119820</v>
          </cell>
          <cell r="AQ1529">
            <v>2001665</v>
          </cell>
          <cell r="AR1529">
            <v>2</v>
          </cell>
          <cell r="AS1529">
            <v>40988</v>
          </cell>
          <cell r="AT1529" t="str">
            <v>CONV-009-2011 Terminado Mantenimiento Periódico UAERMV Arterial  -</v>
          </cell>
          <cell r="AV1529" t="str">
            <v>sc</v>
          </cell>
        </row>
        <row r="1530">
          <cell r="AP1530">
            <v>24119821</v>
          </cell>
          <cell r="AQ1530">
            <v>2001665</v>
          </cell>
          <cell r="AR1530">
            <v>2</v>
          </cell>
          <cell r="AS1530">
            <v>42570</v>
          </cell>
          <cell r="AT1530" t="str">
            <v>FDLCH-088-2015 Terminado Mantenimiento Periódico FDL CHAPINERO Arterial SD -</v>
          </cell>
          <cell r="AV1530" t="str">
            <v>sc</v>
          </cell>
        </row>
        <row r="1531">
          <cell r="AP1531">
            <v>24119831</v>
          </cell>
          <cell r="AQ1531">
            <v>2002214</v>
          </cell>
          <cell r="AR1531">
            <v>2</v>
          </cell>
          <cell r="AS1531">
            <v>42570</v>
          </cell>
          <cell r="AT1531" t="str">
            <v>FDLCH-088-2015 Terminado Mantenimiento Periódico FDL CHAPINERO Arterial SD -</v>
          </cell>
          <cell r="AV1531" t="str">
            <v>sc</v>
          </cell>
        </row>
        <row r="1532">
          <cell r="AP1532">
            <v>24119832</v>
          </cell>
          <cell r="AQ1532">
            <v>2002214</v>
          </cell>
          <cell r="AR1532">
            <v>2</v>
          </cell>
          <cell r="AS1532">
            <v>42570</v>
          </cell>
          <cell r="AT1532" t="str">
            <v>FDLCH-088-2015 Terminado Mantenimiento Periódico FDL CHAPINERO Arterial SD -</v>
          </cell>
          <cell r="AV1532" t="str">
            <v>sc</v>
          </cell>
        </row>
        <row r="1533">
          <cell r="AP1533">
            <v>24121599</v>
          </cell>
          <cell r="AQ1533">
            <v>30001079</v>
          </cell>
          <cell r="AR1533">
            <v>2</v>
          </cell>
          <cell r="AS1533">
            <v>42313</v>
          </cell>
          <cell r="AT1533" t="str">
            <v>IDU-69-2008 Terminado Acciones de Movilidad IDU Arterial  -</v>
          </cell>
          <cell r="AV1533" t="str">
            <v>sc</v>
          </cell>
        </row>
        <row r="1534">
          <cell r="AP1534">
            <v>24122153</v>
          </cell>
          <cell r="AQ1534">
            <v>50006363</v>
          </cell>
          <cell r="AR1534">
            <v>2</v>
          </cell>
          <cell r="AS1534">
            <v>42570</v>
          </cell>
          <cell r="AT1534" t="str">
            <v>FDLCH-088-2015 Terminado Mantenimiento Periódico FDL CHAPINERO Arterial SD -</v>
          </cell>
          <cell r="AV1534" t="str">
            <v>sc</v>
          </cell>
        </row>
        <row r="1535">
          <cell r="AP1535">
            <v>24122154</v>
          </cell>
          <cell r="AQ1535">
            <v>50006364</v>
          </cell>
          <cell r="AR1535">
            <v>2</v>
          </cell>
          <cell r="AS1535">
            <v>42313</v>
          </cell>
          <cell r="AT1535" t="str">
            <v>IDU-1810-2013 Terminado Mantenimiento Periódico IDU Arterial  -</v>
          </cell>
          <cell r="AV1535" t="str">
            <v>sc</v>
          </cell>
        </row>
        <row r="1536">
          <cell r="AP1536">
            <v>24122155</v>
          </cell>
          <cell r="AQ1536">
            <v>50006364</v>
          </cell>
          <cell r="AR1536">
            <v>2</v>
          </cell>
          <cell r="AS1536">
            <v>42570</v>
          </cell>
          <cell r="AT1536" t="str">
            <v>FDLCH-088-2015 Terminado Mantenimiento Periódico FDL CHAPINERO Arterial SD -</v>
          </cell>
          <cell r="AV1536" t="str">
            <v>sc</v>
          </cell>
        </row>
        <row r="1537">
          <cell r="AP1537">
            <v>24122156</v>
          </cell>
          <cell r="AQ1537">
            <v>50006367</v>
          </cell>
          <cell r="AR1537">
            <v>2</v>
          </cell>
          <cell r="AS1537">
            <v>42760</v>
          </cell>
          <cell r="AT1537" t="str">
            <v>SD Terminado Parcheo UAERMV Arterial SD Reporte Ejecución diciembre de 2016-</v>
          </cell>
          <cell r="AV1537" t="str">
            <v>sc</v>
          </cell>
        </row>
        <row r="1538">
          <cell r="AP1538">
            <v>24122163</v>
          </cell>
          <cell r="AQ1538">
            <v>50006371</v>
          </cell>
          <cell r="AR1538">
            <v>2</v>
          </cell>
          <cell r="AS1538">
            <v>42608</v>
          </cell>
          <cell r="AT1538" t="str">
            <v>SD Terminado Mantenimiento Periódico UAERMV Arterial SD Reporte Ejecución Julio 2016-</v>
          </cell>
          <cell r="AV1538" t="str">
            <v>sc</v>
          </cell>
        </row>
        <row r="1539">
          <cell r="AP1539">
            <v>24122562</v>
          </cell>
          <cell r="AQ1539">
            <v>50006883</v>
          </cell>
          <cell r="AR1539">
            <v>2</v>
          </cell>
          <cell r="AS1539">
            <v>42313</v>
          </cell>
          <cell r="AT1539" t="str">
            <v>IDU-1686-2014 Terminado Mantenimiento Periódico IDU Arterial  -</v>
          </cell>
          <cell r="AV1539" t="str">
            <v>sc</v>
          </cell>
        </row>
        <row r="1540">
          <cell r="AP1540">
            <v>24122631</v>
          </cell>
          <cell r="AQ1540">
            <v>50006912</v>
          </cell>
          <cell r="AR1540">
            <v>2</v>
          </cell>
          <cell r="AS1540">
            <v>41047</v>
          </cell>
          <cell r="AT1540" t="str">
            <v>CONV-011-2011 Terminado Mantenimiento Periódico UAERMV Arterial  -</v>
          </cell>
          <cell r="AV1540" t="str">
            <v>sc</v>
          </cell>
        </row>
        <row r="1541">
          <cell r="AP1541">
            <v>24122632</v>
          </cell>
          <cell r="AQ1541">
            <v>50006912</v>
          </cell>
          <cell r="AR1541">
            <v>2</v>
          </cell>
          <cell r="AS1541">
            <v>41047</v>
          </cell>
          <cell r="AT1541" t="str">
            <v>CONV-011-2011 Terminado Mantenimiento Periódico UAERMV Arterial  -</v>
          </cell>
          <cell r="AV1541" t="str">
            <v>sc</v>
          </cell>
        </row>
        <row r="1542">
          <cell r="AP1542">
            <v>24122635</v>
          </cell>
          <cell r="AQ1542">
            <v>50006912</v>
          </cell>
          <cell r="AR1542">
            <v>2</v>
          </cell>
          <cell r="AS1542">
            <v>41047</v>
          </cell>
          <cell r="AT1542" t="str">
            <v>CONV-011-2011 Terminado Mantenimiento Periódico UAERMV Arterial  -</v>
          </cell>
          <cell r="AV1542" t="str">
            <v>sc</v>
          </cell>
        </row>
        <row r="1543">
          <cell r="AP1543">
            <v>24122639</v>
          </cell>
          <cell r="AQ1543">
            <v>50006912</v>
          </cell>
          <cell r="AR1543">
            <v>2</v>
          </cell>
          <cell r="AS1543">
            <v>41047</v>
          </cell>
          <cell r="AT1543" t="str">
            <v>CONV-011-2011 Terminado Mantenimiento Periódico UAERMV Arterial  -</v>
          </cell>
          <cell r="AV1543" t="str">
            <v>sc</v>
          </cell>
        </row>
        <row r="1544">
          <cell r="AP1544">
            <v>24122640</v>
          </cell>
          <cell r="AQ1544">
            <v>50006912</v>
          </cell>
          <cell r="AR1544">
            <v>2</v>
          </cell>
          <cell r="AS1544">
            <v>42313</v>
          </cell>
          <cell r="AT1544" t="str">
            <v>IDU-1663-2014 Terminado Mantenimiento Periódico IDU Arterial  -</v>
          </cell>
          <cell r="AV1544" t="str">
            <v>sc</v>
          </cell>
        </row>
        <row r="1545">
          <cell r="AP1545">
            <v>24122642</v>
          </cell>
          <cell r="AQ1545">
            <v>50006912</v>
          </cell>
          <cell r="AR1545">
            <v>2</v>
          </cell>
          <cell r="AS1545">
            <v>41047</v>
          </cell>
          <cell r="AT1545" t="str">
            <v>CONV-011-2011 Terminado Mantenimiento Periódico UAERMV Arterial  -</v>
          </cell>
          <cell r="AV1545" t="str">
            <v>sc</v>
          </cell>
        </row>
        <row r="1546">
          <cell r="AP1546">
            <v>24122643</v>
          </cell>
          <cell r="AQ1546">
            <v>50006912</v>
          </cell>
          <cell r="AR1546">
            <v>2</v>
          </cell>
          <cell r="AS1546">
            <v>41047</v>
          </cell>
          <cell r="AT1546" t="str">
            <v>CONV-011-2011 Terminado Mantenimiento Periódico UAERMV Arterial  -</v>
          </cell>
          <cell r="AV1546" t="str">
            <v>sc</v>
          </cell>
        </row>
        <row r="1547">
          <cell r="AP1547">
            <v>24122645</v>
          </cell>
          <cell r="AQ1547">
            <v>50006912</v>
          </cell>
          <cell r="AR1547">
            <v>2</v>
          </cell>
          <cell r="AS1547">
            <v>41047</v>
          </cell>
          <cell r="AT1547" t="str">
            <v>CONV-011-2011 Terminado Mantenimiento Periódico UAERMV Arterial  -</v>
          </cell>
          <cell r="AV1547" t="str">
            <v>sc</v>
          </cell>
        </row>
        <row r="1548">
          <cell r="AP1548">
            <v>24122652</v>
          </cell>
          <cell r="AQ1548">
            <v>50006914</v>
          </cell>
          <cell r="AR1548">
            <v>2</v>
          </cell>
          <cell r="AS1548">
            <v>41029</v>
          </cell>
          <cell r="AT1548" t="str">
            <v>CONV-008-2011 Terminado Mantenimiento Periódico UAERMV Arterial  -Calzada6-8-POLIZA ESTABILIDAD ACTIVA</v>
          </cell>
          <cell r="AV1548" t="str">
            <v>sc</v>
          </cell>
        </row>
        <row r="1549">
          <cell r="AP1549">
            <v>24122653</v>
          </cell>
          <cell r="AQ1549">
            <v>50006914</v>
          </cell>
          <cell r="AR1549">
            <v>2</v>
          </cell>
          <cell r="AS1549">
            <v>42313</v>
          </cell>
          <cell r="AT1549" t="str">
            <v>IDU-1686-2014 Terminado Rehabilitación IDU Arterial  -Calzada6-8-POLIZA ESTABILIDAD ACTIVA</v>
          </cell>
          <cell r="AV1549" t="str">
            <v>sc</v>
          </cell>
        </row>
        <row r="1550">
          <cell r="AP1550">
            <v>24122654</v>
          </cell>
          <cell r="AQ1550">
            <v>50006914</v>
          </cell>
          <cell r="AR1550">
            <v>2</v>
          </cell>
          <cell r="AS1550">
            <v>41029</v>
          </cell>
          <cell r="AT1550" t="str">
            <v>CONV-008-2011 Terminado Mantenimiento Periódico UAERMV Arterial  -Calzada6-8-POLIZA ESTABILIDAD ACTIVA</v>
          </cell>
          <cell r="AV1550" t="str">
            <v>sc</v>
          </cell>
        </row>
        <row r="1551">
          <cell r="AP1551">
            <v>24122655</v>
          </cell>
          <cell r="AQ1551">
            <v>50006914</v>
          </cell>
          <cell r="AR1551">
            <v>2</v>
          </cell>
          <cell r="AS1551">
            <v>41029</v>
          </cell>
          <cell r="AT1551" t="str">
            <v>CONV-008-2011 Terminado Mantenimiento Periódico UAERMV Arterial  -Calzada6-8-POLIZA ESTABILIDAD ACTIVA</v>
          </cell>
          <cell r="AV1551" t="str">
            <v>sc</v>
          </cell>
        </row>
        <row r="1552">
          <cell r="AP1552">
            <v>24122656</v>
          </cell>
          <cell r="AQ1552">
            <v>50006914</v>
          </cell>
          <cell r="AR1552">
            <v>2</v>
          </cell>
          <cell r="AS1552">
            <v>41029</v>
          </cell>
          <cell r="AT1552" t="str">
            <v>CONV-008-2011 Terminado Mantenimiento Periódico UAERMV Arterial  -Calzada6-8-POLIZA ESTABILIDAD ACTIVA</v>
          </cell>
          <cell r="AV1552" t="str">
            <v>sc</v>
          </cell>
        </row>
        <row r="1553">
          <cell r="AP1553">
            <v>24122657</v>
          </cell>
          <cell r="AQ1553">
            <v>50006914</v>
          </cell>
          <cell r="AR1553">
            <v>2</v>
          </cell>
          <cell r="AS1553">
            <v>41029</v>
          </cell>
          <cell r="AT1553" t="str">
            <v>CONV-008-2011 Terminado Mantenimiento Periódico UAERMV Arterial  -Calzada6-8-POLIZA ESTABILIDAD ACTIVA</v>
          </cell>
          <cell r="AV1553" t="str">
            <v>sc</v>
          </cell>
        </row>
        <row r="1554">
          <cell r="AP1554">
            <v>24122658</v>
          </cell>
          <cell r="AQ1554">
            <v>50006914</v>
          </cell>
          <cell r="AR1554">
            <v>2</v>
          </cell>
          <cell r="AS1554">
            <v>41029</v>
          </cell>
          <cell r="AT1554" t="str">
            <v>CONV-008-2011 Terminado Mantenimiento Periódico UAERMV Arterial  -Calzada6-8-POLIZA ESTABILIDAD ACTIVA</v>
          </cell>
          <cell r="AV1554" t="str">
            <v>sc</v>
          </cell>
        </row>
        <row r="1555">
          <cell r="AP1555">
            <v>24122680</v>
          </cell>
          <cell r="AQ1555">
            <v>50006929</v>
          </cell>
          <cell r="AR1555">
            <v>2</v>
          </cell>
          <cell r="AS1555">
            <v>42313</v>
          </cell>
          <cell r="AT1555" t="str">
            <v>CONV-008-2011 Terminado Acciones de Movilidad IDU Arterial  -</v>
          </cell>
          <cell r="AV1555" t="str">
            <v>sc</v>
          </cell>
        </row>
        <row r="1556">
          <cell r="AP1556">
            <v>91011621</v>
          </cell>
          <cell r="AQ1556">
            <v>2001817</v>
          </cell>
          <cell r="AR1556">
            <v>2</v>
          </cell>
          <cell r="AS1556">
            <v>42768</v>
          </cell>
          <cell r="AT1556" t="str">
            <v>SD Reservado Acciones de Movilidad UAERMV Circuito Movilidad Salvando Vidas -</v>
          </cell>
          <cell r="AV1556" t="str">
            <v>sc</v>
          </cell>
        </row>
        <row r="1557">
          <cell r="AP1557">
            <v>91011622</v>
          </cell>
          <cell r="AQ1557">
            <v>50006382</v>
          </cell>
          <cell r="AR1557">
            <v>2</v>
          </cell>
          <cell r="AS1557">
            <v>42779</v>
          </cell>
          <cell r="AT1557" t="str">
            <v>SD Terminado Acciones de Movilidad UAERMV Circuito Movilidad Salvando Vidas -</v>
          </cell>
          <cell r="AV1557" t="str">
            <v>sc</v>
          </cell>
        </row>
        <row r="1558">
          <cell r="AP1558">
            <v>91012020</v>
          </cell>
          <cell r="AQ1558">
            <v>50006377</v>
          </cell>
          <cell r="AR1558">
            <v>2</v>
          </cell>
          <cell r="AS1558">
            <v>42101</v>
          </cell>
          <cell r="AT1558" t="str">
            <v>UMV-638-2013 Terminado Acciones de Movilidad UAERMV Circuito Movilidad  -</v>
          </cell>
          <cell r="AV1558" t="str">
            <v>sc</v>
          </cell>
        </row>
        <row r="1559">
          <cell r="AP1559">
            <v>91012114</v>
          </cell>
          <cell r="AQ1559">
            <v>2002163</v>
          </cell>
          <cell r="AR1559">
            <v>2</v>
          </cell>
          <cell r="AS1559">
            <v>42570</v>
          </cell>
          <cell r="AT1559" t="str">
            <v>FDLCH-088-2015 Terminado Mantenimiento Periódico FDL CHAPINERO Arterial SD -</v>
          </cell>
          <cell r="AV1559" t="str">
            <v>sc</v>
          </cell>
        </row>
        <row r="1560">
          <cell r="AP1560">
            <v>91012115</v>
          </cell>
          <cell r="AQ1560">
            <v>2002163</v>
          </cell>
          <cell r="AR1560">
            <v>2</v>
          </cell>
          <cell r="AS1560">
            <v>42313</v>
          </cell>
          <cell r="AT1560" t="str">
            <v>IDU-1810-2013 Terminado Mantenimiento Periódico IDU Arterial  -</v>
          </cell>
          <cell r="AV1560" t="str">
            <v>sc</v>
          </cell>
        </row>
        <row r="1561">
          <cell r="AP1561">
            <v>91012140</v>
          </cell>
          <cell r="AQ1561">
            <v>50008252</v>
          </cell>
          <cell r="AR1561">
            <v>2</v>
          </cell>
          <cell r="AS1561">
            <v>41481</v>
          </cell>
          <cell r="AT1561" t="str">
            <v>SD Terminado Mantenimiento Periódico UAERMV Local  -</v>
          </cell>
          <cell r="AV1561" t="str">
            <v>sc</v>
          </cell>
        </row>
        <row r="1562">
          <cell r="AP1562">
            <v>91012148</v>
          </cell>
          <cell r="AQ1562">
            <v>2000268</v>
          </cell>
          <cell r="AR1562">
            <v>2</v>
          </cell>
          <cell r="AS1562">
            <v>42570</v>
          </cell>
          <cell r="AT1562" t="str">
            <v>FDLCH-088-2015 Terminado Mantenimiento Periódico FDL CHAPINERO Arterial SD -</v>
          </cell>
          <cell r="AV1562" t="str">
            <v>sc</v>
          </cell>
        </row>
        <row r="1563">
          <cell r="AP1563">
            <v>91012332</v>
          </cell>
          <cell r="AQ1563">
            <v>50006912</v>
          </cell>
          <cell r="AR1563">
            <v>2</v>
          </cell>
          <cell r="AS1563">
            <v>41047</v>
          </cell>
          <cell r="AT1563" t="str">
            <v>CONV-011-2011 Terminado Mantenimiento Periódico UAERMV Arterial  -</v>
          </cell>
          <cell r="AV1563" t="str">
            <v>sc</v>
          </cell>
        </row>
        <row r="1564">
          <cell r="AP1564">
            <v>91012336</v>
          </cell>
          <cell r="AQ1564">
            <v>50006377</v>
          </cell>
          <cell r="AR1564">
            <v>2</v>
          </cell>
          <cell r="AS1564">
            <v>42101</v>
          </cell>
          <cell r="AT1564" t="str">
            <v>UMV-638-2013 Terminado Acciones de Movilidad UAERMV Circuito Movilidad  -</v>
          </cell>
          <cell r="AV1564" t="str">
            <v>sc</v>
          </cell>
        </row>
        <row r="1565">
          <cell r="AP1565">
            <v>91012341</v>
          </cell>
          <cell r="AQ1565">
            <v>2000259</v>
          </cell>
          <cell r="AR1565">
            <v>2</v>
          </cell>
          <cell r="AS1565">
            <v>42101</v>
          </cell>
          <cell r="AT1565" t="str">
            <v>UMV-638-2013 Terminado Acciones de Movilidad UAERMV Circuito Movilidad  -</v>
          </cell>
          <cell r="AV1565" t="str">
            <v>sc</v>
          </cell>
        </row>
        <row r="1566">
          <cell r="AP1566">
            <v>91012356</v>
          </cell>
          <cell r="AQ1566">
            <v>2000056</v>
          </cell>
          <cell r="AR1566">
            <v>2</v>
          </cell>
          <cell r="AS1566">
            <v>42667</v>
          </cell>
          <cell r="AT1566" t="str">
            <v>SD Terminado Mantenimiento Periódico UAERMV Arterial SD Intervenida 29/10/2012 Reporte depuración ejecución UMV-Calzada 4-POLIZA ESTABILIDAD ACTIVA</v>
          </cell>
          <cell r="AV1566" t="str">
            <v>sc</v>
          </cell>
        </row>
        <row r="1567">
          <cell r="AP1567">
            <v>91012359</v>
          </cell>
          <cell r="AQ1567">
            <v>2000810</v>
          </cell>
          <cell r="AR1567">
            <v>2</v>
          </cell>
          <cell r="AS1567">
            <v>42101</v>
          </cell>
          <cell r="AT1567" t="str">
            <v>UMV-638-2013 Terminado Acciones de Movilidad UAERMV Circuito Movilidad  -</v>
          </cell>
          <cell r="AV1567" t="str">
            <v>sc</v>
          </cell>
        </row>
        <row r="1568">
          <cell r="AP1568">
            <v>91012396</v>
          </cell>
          <cell r="AQ1568">
            <v>2000849</v>
          </cell>
          <cell r="AR1568">
            <v>2</v>
          </cell>
          <cell r="AS1568">
            <v>41029</v>
          </cell>
          <cell r="AT1568" t="str">
            <v>CONV-008-2011 Terminado Mantenimiento Periódico UAERMV Arterial  -</v>
          </cell>
          <cell r="AV1568" t="str">
            <v>sc</v>
          </cell>
        </row>
        <row r="1569">
          <cell r="AP1569">
            <v>91024272</v>
          </cell>
          <cell r="AQ1569">
            <v>2001927</v>
          </cell>
          <cell r="AR1569">
            <v>2</v>
          </cell>
          <cell r="AS1569">
            <v>42779</v>
          </cell>
          <cell r="AT1569" t="str">
            <v>SD Terminado Acciones de Movilidad UAERMV Local Salvando Vidas -</v>
          </cell>
          <cell r="AV1569" t="str">
            <v>sc</v>
          </cell>
        </row>
        <row r="1570">
          <cell r="AP1570">
            <v>143603</v>
          </cell>
          <cell r="AQ1570">
            <v>3001452</v>
          </cell>
          <cell r="AR1570">
            <v>3</v>
          </cell>
          <cell r="AS1570">
            <v>42313</v>
          </cell>
          <cell r="AT1570" t="str">
            <v>CONV-011-2011 Terminado Acciones de Movilidad IDU Arterial  -</v>
          </cell>
          <cell r="AU1570"/>
          <cell r="AV1570" t="str">
            <v>sc</v>
          </cell>
        </row>
        <row r="1571">
          <cell r="AP1571">
            <v>143612</v>
          </cell>
          <cell r="AQ1571">
            <v>3001311</v>
          </cell>
          <cell r="AR1571">
            <v>3</v>
          </cell>
          <cell r="AS1571">
            <v>42731</v>
          </cell>
          <cell r="AT1571" t="str">
            <v>SD Reservado Mantenimiento Rutinario IDU Circuito Movilidad EJECUCION SITP 2016 -</v>
          </cell>
          <cell r="AU1571"/>
          <cell r="AV1571" t="str">
            <v>RESERVADO IDU</v>
          </cell>
        </row>
        <row r="1572">
          <cell r="AP1572">
            <v>143614</v>
          </cell>
          <cell r="AQ1572">
            <v>3001146</v>
          </cell>
          <cell r="AR1572">
            <v>3</v>
          </cell>
          <cell r="AS1572">
            <v>42731</v>
          </cell>
          <cell r="AT1572" t="str">
            <v>SD Reservado Mantenimiento Periódico IDU Circuito Movilidad EJECUCION SITP 2016 -</v>
          </cell>
          <cell r="AU1572"/>
          <cell r="AV1572" t="str">
            <v>RESERVADO IDU</v>
          </cell>
        </row>
        <row r="1573">
          <cell r="AP1573">
            <v>143633</v>
          </cell>
          <cell r="AQ1573">
            <v>3001719</v>
          </cell>
          <cell r="AR1573">
            <v>3</v>
          </cell>
          <cell r="AS1573">
            <v>42731</v>
          </cell>
          <cell r="AT1573" t="str">
            <v>SD Reservado Mantenimiento Rutinario IDU Circuito Movilidad EJECUCION SITP 2016 -</v>
          </cell>
          <cell r="AU1573"/>
          <cell r="AV1573" t="str">
            <v>sc</v>
          </cell>
        </row>
        <row r="1574">
          <cell r="AP1574">
            <v>143634</v>
          </cell>
          <cell r="AQ1574">
            <v>3001687</v>
          </cell>
          <cell r="AR1574">
            <v>3</v>
          </cell>
          <cell r="AS1574">
            <v>42731</v>
          </cell>
          <cell r="AT1574" t="str">
            <v>SD Reservado Mantenimiento Periódico IDU Circuito Movilidad EJECUCION SITP 2016 -</v>
          </cell>
          <cell r="AU1574"/>
          <cell r="AV1574" t="str">
            <v>RESERVADO IDU</v>
          </cell>
        </row>
        <row r="1575">
          <cell r="AP1575">
            <v>143635</v>
          </cell>
          <cell r="AQ1575">
            <v>3001639</v>
          </cell>
          <cell r="AR1575">
            <v>3</v>
          </cell>
          <cell r="AS1575">
            <v>42731</v>
          </cell>
          <cell r="AT1575" t="str">
            <v>SD Reservado Mantenimiento Periódico IDU Circuito Movilidad EJECUCION SITP 2016 -</v>
          </cell>
          <cell r="AU1575"/>
          <cell r="AV1575" t="str">
            <v>RESERVADO IDU</v>
          </cell>
        </row>
        <row r="1576">
          <cell r="AP1576">
            <v>143636</v>
          </cell>
          <cell r="AQ1576">
            <v>3001603</v>
          </cell>
          <cell r="AR1576">
            <v>3</v>
          </cell>
          <cell r="AS1576">
            <v>42731</v>
          </cell>
          <cell r="AT1576" t="str">
            <v>SD Reservado Mantenimiento Periódico IDU Circuito Movilidad EJECUCION SITP 2016 -</v>
          </cell>
          <cell r="AU1576"/>
          <cell r="AV1576" t="str">
            <v>RESERVADO IDU</v>
          </cell>
        </row>
        <row r="1577">
          <cell r="AP1577">
            <v>143637</v>
          </cell>
          <cell r="AQ1577">
            <v>3001526</v>
          </cell>
          <cell r="AR1577">
            <v>3</v>
          </cell>
          <cell r="AS1577">
            <v>42731</v>
          </cell>
          <cell r="AT1577" t="str">
            <v>SD Reservado Mantenimiento Periódico IDU Circuito Movilidad EJECUCION SITP 2016 -</v>
          </cell>
          <cell r="AU1577"/>
          <cell r="AV1577" t="str">
            <v>RESERVADO IDU</v>
          </cell>
        </row>
        <row r="1578">
          <cell r="AP1578">
            <v>143638</v>
          </cell>
          <cell r="AQ1578">
            <v>3002247</v>
          </cell>
          <cell r="AR1578">
            <v>3</v>
          </cell>
          <cell r="AS1578">
            <v>42731</v>
          </cell>
          <cell r="AT1578" t="str">
            <v>SD Reservado Mantenimiento Periódico IDU Circuito Movilidad EJECUCION SITP 2016 -</v>
          </cell>
          <cell r="AU1578"/>
          <cell r="AV1578" t="str">
            <v>RESERVADO IDU</v>
          </cell>
        </row>
        <row r="1579">
          <cell r="AP1579">
            <v>143639</v>
          </cell>
          <cell r="AQ1579">
            <v>3001448</v>
          </cell>
          <cell r="AR1579">
            <v>3</v>
          </cell>
          <cell r="AS1579">
            <v>42731</v>
          </cell>
          <cell r="AT1579" t="str">
            <v>SD Reservado Mantenimiento Rutinario IDU Circuito Movilidad EJECUCION SITP 2016 -</v>
          </cell>
          <cell r="AU1579"/>
          <cell r="AV1579" t="str">
            <v>RESERVADO IDU</v>
          </cell>
        </row>
        <row r="1580">
          <cell r="AP1580">
            <v>143640</v>
          </cell>
          <cell r="AQ1580">
            <v>3001412</v>
          </cell>
          <cell r="AR1580">
            <v>3</v>
          </cell>
          <cell r="AS1580">
            <v>42731</v>
          </cell>
          <cell r="AT1580" t="str">
            <v>SD Reservado Mantenimiento Rutinario IDU Circuito Movilidad EJECUCION SITP 2016 -</v>
          </cell>
          <cell r="AU1580"/>
          <cell r="AV1580" t="str">
            <v>RESERVADO IDU</v>
          </cell>
        </row>
        <row r="1581">
          <cell r="AP1581">
            <v>143641</v>
          </cell>
          <cell r="AQ1581">
            <v>3001379</v>
          </cell>
          <cell r="AR1581">
            <v>3</v>
          </cell>
          <cell r="AS1581">
            <v>42731</v>
          </cell>
          <cell r="AT1581" t="str">
            <v>SD Reservado Mantenimiento Rutinario IDU Circuito Movilidad EJECUCION SITP 2016 -</v>
          </cell>
          <cell r="AU1581"/>
          <cell r="AV1581" t="str">
            <v>RESERVADO IDU</v>
          </cell>
        </row>
        <row r="1582">
          <cell r="AP1582">
            <v>143647</v>
          </cell>
          <cell r="AQ1582">
            <v>3001239</v>
          </cell>
          <cell r="AR1582">
            <v>3</v>
          </cell>
          <cell r="AS1582">
            <v>42731</v>
          </cell>
          <cell r="AT1582" t="str">
            <v>SD Reservado Mantenimiento Rutinario IDU Local EJECUCION SITP 2016 -</v>
          </cell>
          <cell r="AU1582"/>
          <cell r="AV1582" t="str">
            <v>RESERVADO IDU</v>
          </cell>
        </row>
        <row r="1583">
          <cell r="AP1583">
            <v>143648</v>
          </cell>
          <cell r="AQ1583">
            <v>3001228</v>
          </cell>
          <cell r="AR1583">
            <v>3</v>
          </cell>
          <cell r="AS1583">
            <v>42731</v>
          </cell>
          <cell r="AT1583" t="str">
            <v>SD Reservado Mantenimiento Periódico IDU Local EJECUCION SITP 2016 -</v>
          </cell>
          <cell r="AU1583"/>
          <cell r="AV1583" t="str">
            <v>RESERVADO IDU</v>
          </cell>
        </row>
        <row r="1584">
          <cell r="AP1584">
            <v>143649</v>
          </cell>
          <cell r="AQ1584">
            <v>3001180</v>
          </cell>
          <cell r="AR1584">
            <v>3</v>
          </cell>
          <cell r="AS1584">
            <v>42731</v>
          </cell>
          <cell r="AT1584" t="str">
            <v>SD Reservado Mantenimiento Rutinario IDU Circuito Movilidad EJECUCION SITP 2016 -</v>
          </cell>
          <cell r="AU1584"/>
          <cell r="AV1584" t="str">
            <v>RESERVADO IDU</v>
          </cell>
        </row>
        <row r="1585">
          <cell r="AP1585">
            <v>143654</v>
          </cell>
          <cell r="AQ1585">
            <v>3000544</v>
          </cell>
          <cell r="AR1585">
            <v>3</v>
          </cell>
          <cell r="AS1585">
            <v>42342</v>
          </cell>
          <cell r="AT1585" t="str">
            <v>IDU-136-2007 Terminado Construcción IDU Arterial  --POLIZA ESTABILIDAD ACTIVA</v>
          </cell>
          <cell r="AU1585">
            <v>43499</v>
          </cell>
          <cell r="AV1585" t="str">
            <v>sc</v>
          </cell>
        </row>
        <row r="1586">
          <cell r="AP1586">
            <v>143665</v>
          </cell>
          <cell r="AQ1586">
            <v>3000678</v>
          </cell>
          <cell r="AR1586">
            <v>3</v>
          </cell>
          <cell r="AS1586">
            <v>42342</v>
          </cell>
          <cell r="AT1586" t="str">
            <v>IDU-136-2007 Terminado Construcción IDU Arterial  --POLIZA ESTABILIDAD ACTIVA</v>
          </cell>
          <cell r="AU1586">
            <v>43499</v>
          </cell>
          <cell r="AV1586" t="str">
            <v>sc</v>
          </cell>
        </row>
        <row r="1587">
          <cell r="AP1587">
            <v>143667</v>
          </cell>
          <cell r="AQ1587">
            <v>3000643</v>
          </cell>
          <cell r="AR1587">
            <v>3</v>
          </cell>
          <cell r="AS1587">
            <v>42342</v>
          </cell>
          <cell r="AT1587" t="str">
            <v>IDU-136-2007 Terminado Construcción IDU Arterial  --POLIZA ESTABILIDAD ACTIVA</v>
          </cell>
          <cell r="AU1587">
            <v>43499</v>
          </cell>
          <cell r="AV1587" t="str">
            <v>sc</v>
          </cell>
        </row>
        <row r="1588">
          <cell r="AP1588">
            <v>143669</v>
          </cell>
          <cell r="AQ1588">
            <v>3000616</v>
          </cell>
          <cell r="AR1588">
            <v>3</v>
          </cell>
          <cell r="AS1588">
            <v>42342</v>
          </cell>
          <cell r="AT1588" t="str">
            <v>IDU-136-2007 Terminado Construcción IDU Arterial  --POLIZA ESTABILIDAD ACTIVA</v>
          </cell>
          <cell r="AU1588">
            <v>43499</v>
          </cell>
          <cell r="AV1588" t="str">
            <v>sc</v>
          </cell>
        </row>
        <row r="1589">
          <cell r="AP1589">
            <v>143671</v>
          </cell>
          <cell r="AQ1589">
            <v>3000591</v>
          </cell>
          <cell r="AR1589">
            <v>3</v>
          </cell>
          <cell r="AS1589">
            <v>42342</v>
          </cell>
          <cell r="AT1589" t="str">
            <v>IDU-136-2007 Terminado Construcción IDU Arterial  --POLIZA ESTABILIDAD ACTIVA</v>
          </cell>
          <cell r="AU1589">
            <v>43499</v>
          </cell>
          <cell r="AV1589" t="str">
            <v>ARTERIAL INTERVENCION IDU Construcción Fecha Reporte 3/12/2015</v>
          </cell>
        </row>
        <row r="1590">
          <cell r="AP1590">
            <v>143672</v>
          </cell>
          <cell r="AQ1590">
            <v>3000576</v>
          </cell>
          <cell r="AR1590">
            <v>3</v>
          </cell>
          <cell r="AS1590">
            <v>42342</v>
          </cell>
          <cell r="AT1590" t="str">
            <v>IDU-136-2007 Terminado Construcción IDU Arterial  --POLIZA ESTABILIDAD ACTIVA</v>
          </cell>
          <cell r="AU1590">
            <v>43499</v>
          </cell>
          <cell r="AV1590" t="str">
            <v>ARTERIAL INTERVENCION IDU Construcción Fecha Reporte 3/12/2015</v>
          </cell>
        </row>
        <row r="1591">
          <cell r="AP1591">
            <v>143687</v>
          </cell>
          <cell r="AQ1591">
            <v>3000504</v>
          </cell>
          <cell r="AR1591">
            <v>3</v>
          </cell>
          <cell r="AS1591">
            <v>42342</v>
          </cell>
          <cell r="AT1591" t="str">
            <v>IDU-136-2007 Terminado Construcción IDU Local  --POLIZA ESTABILIDAD ACTIVA</v>
          </cell>
          <cell r="AU1591">
            <v>43499</v>
          </cell>
          <cell r="AV1591" t="str">
            <v>sc</v>
          </cell>
        </row>
        <row r="1592">
          <cell r="AP1592">
            <v>143701</v>
          </cell>
          <cell r="AQ1592">
            <v>3001149</v>
          </cell>
          <cell r="AR1592">
            <v>3</v>
          </cell>
          <cell r="AS1592">
            <v>42731</v>
          </cell>
          <cell r="AT1592" t="str">
            <v>SD Reservado Mantenimiento Periódico IDU Circuito Movilidad EJECUCION SITP 2016 -</v>
          </cell>
          <cell r="AU1592"/>
          <cell r="AV1592" t="str">
            <v>VIABLE</v>
          </cell>
        </row>
        <row r="1593">
          <cell r="AP1593">
            <v>143702</v>
          </cell>
          <cell r="AQ1593">
            <v>3001114</v>
          </cell>
          <cell r="AR1593">
            <v>3</v>
          </cell>
          <cell r="AS1593">
            <v>42731</v>
          </cell>
          <cell r="AT1593" t="str">
            <v>SD Reservado Mantenimiento Periódico IDU Circuito Movilidad EJECUCION SITP 2016 -</v>
          </cell>
          <cell r="AU1593"/>
          <cell r="AV1593" t="str">
            <v>RESERVADO IDU</v>
          </cell>
        </row>
        <row r="1594">
          <cell r="AP1594">
            <v>143703</v>
          </cell>
          <cell r="AQ1594">
            <v>3001106</v>
          </cell>
          <cell r="AR1594">
            <v>3</v>
          </cell>
          <cell r="AS1594">
            <v>42731</v>
          </cell>
          <cell r="AT1594" t="str">
            <v>SD Reservado Mantenimiento Rutinario IDU Circuito Movilidad EJECUCION SITP 2016 -</v>
          </cell>
          <cell r="AU1594"/>
          <cell r="AV1594" t="str">
            <v>RESERVADO IDU</v>
          </cell>
        </row>
        <row r="1595">
          <cell r="AP1595">
            <v>143707</v>
          </cell>
          <cell r="AQ1595">
            <v>3001020</v>
          </cell>
          <cell r="AR1595">
            <v>3</v>
          </cell>
          <cell r="AS1595">
            <v>41411</v>
          </cell>
          <cell r="AT1595" t="str">
            <v>SD Terminado Mantenimiento Periódico UAERMV Circuito Movilidad  -</v>
          </cell>
          <cell r="AU1595"/>
          <cell r="AV1595" t="str">
            <v>VIABLE</v>
          </cell>
        </row>
        <row r="1596">
          <cell r="AP1596">
            <v>143708</v>
          </cell>
          <cell r="AQ1596">
            <v>3000749</v>
          </cell>
          <cell r="AR1596">
            <v>3</v>
          </cell>
          <cell r="AS1596">
            <v>42313</v>
          </cell>
          <cell r="AT1596" t="str">
            <v>CONV-011-2011 Terminado Acciones de Movilidad IDU Circuito Movilidad  -</v>
          </cell>
          <cell r="AU1596"/>
          <cell r="AV1596" t="str">
            <v>sc</v>
          </cell>
        </row>
        <row r="1597">
          <cell r="AP1597">
            <v>143709</v>
          </cell>
          <cell r="AQ1597">
            <v>3000724</v>
          </cell>
          <cell r="AR1597">
            <v>3</v>
          </cell>
          <cell r="AS1597">
            <v>42313</v>
          </cell>
          <cell r="AT1597" t="str">
            <v>CONV-011-2011 Terminado Acciones de Movilidad IDU Circuito Movilidad  -</v>
          </cell>
          <cell r="AU1597"/>
          <cell r="AV1597" t="str">
            <v>VIABLE</v>
          </cell>
        </row>
        <row r="1598">
          <cell r="AP1598">
            <v>143710</v>
          </cell>
          <cell r="AQ1598">
            <v>3000688</v>
          </cell>
          <cell r="AR1598">
            <v>3</v>
          </cell>
          <cell r="AS1598">
            <v>42313</v>
          </cell>
          <cell r="AT1598" t="str">
            <v>CONV-011-2011 Terminado Acciones de Movilidad IDU Circuito Movilidad  -</v>
          </cell>
          <cell r="AU1598"/>
          <cell r="AV1598" t="str">
            <v>VIABLE</v>
          </cell>
        </row>
        <row r="1599">
          <cell r="AP1599">
            <v>143720</v>
          </cell>
          <cell r="AQ1599">
            <v>3000355</v>
          </cell>
          <cell r="AR1599">
            <v>3</v>
          </cell>
          <cell r="AS1599">
            <v>42313</v>
          </cell>
          <cell r="AT1599" t="str">
            <v>CONV-011-2011 Terminado Acciones de Movilidad IDU Local  -</v>
          </cell>
          <cell r="AU1599"/>
          <cell r="AV1599" t="str">
            <v>VIABLE</v>
          </cell>
        </row>
        <row r="1600">
          <cell r="AP1600">
            <v>143721</v>
          </cell>
          <cell r="AQ1600">
            <v>3000342</v>
          </cell>
          <cell r="AR1600">
            <v>3</v>
          </cell>
          <cell r="AS1600">
            <v>42313</v>
          </cell>
          <cell r="AT1600" t="str">
            <v>CONV-011-2011 Terminado Acciones de Movilidad IDU Local  -</v>
          </cell>
          <cell r="AU1600"/>
          <cell r="AV1600" t="str">
            <v>VIABLE</v>
          </cell>
        </row>
        <row r="1601">
          <cell r="AP1601">
            <v>143771</v>
          </cell>
          <cell r="AQ1601">
            <v>3000293</v>
          </cell>
          <cell r="AR1601">
            <v>3</v>
          </cell>
          <cell r="AS1601">
            <v>42781</v>
          </cell>
          <cell r="AT1601" t="str">
            <v>SD Reservado Acciones de Movilidad UAERMV Circuito Movilidad SD -</v>
          </cell>
          <cell r="AU1601"/>
          <cell r="AV1601" t="str">
            <v>VIABLE</v>
          </cell>
        </row>
        <row r="1602">
          <cell r="AP1602">
            <v>143772</v>
          </cell>
          <cell r="AQ1602">
            <v>3000279</v>
          </cell>
          <cell r="AR1602">
            <v>3</v>
          </cell>
          <cell r="AS1602">
            <v>42781</v>
          </cell>
          <cell r="AT1602" t="str">
            <v>SD Reservado Acciones de Movilidad UAERMV Circuito Movilidad SD -</v>
          </cell>
          <cell r="AU1602"/>
          <cell r="AV1602" t="str">
            <v>VIABLE</v>
          </cell>
        </row>
        <row r="1603">
          <cell r="AP1603">
            <v>143773</v>
          </cell>
          <cell r="AQ1603">
            <v>3000266</v>
          </cell>
          <cell r="AR1603">
            <v>3</v>
          </cell>
          <cell r="AS1603">
            <v>42781</v>
          </cell>
          <cell r="AT1603" t="str">
            <v>SD Reservado Acciones de Movilidad UAERMV Circuito Movilidad SD -</v>
          </cell>
          <cell r="AU1603"/>
          <cell r="AV1603" t="str">
            <v>VIABLE</v>
          </cell>
        </row>
        <row r="1604">
          <cell r="AP1604">
            <v>143774</v>
          </cell>
          <cell r="AQ1604">
            <v>3000207</v>
          </cell>
          <cell r="AR1604">
            <v>3</v>
          </cell>
          <cell r="AS1604">
            <v>42313</v>
          </cell>
          <cell r="AT1604" t="str">
            <v>SD Terminado Mantenimiento Periódico UAERMV Circuito Movilidad  -</v>
          </cell>
          <cell r="AU1604"/>
          <cell r="AV1604" t="str">
            <v>VIABLE</v>
          </cell>
        </row>
        <row r="1605">
          <cell r="AP1605">
            <v>143775</v>
          </cell>
          <cell r="AQ1605">
            <v>3000196</v>
          </cell>
          <cell r="AR1605">
            <v>3</v>
          </cell>
          <cell r="AS1605">
            <v>42313</v>
          </cell>
          <cell r="AT1605" t="str">
            <v>SD Terminado Mantenimiento Periódico UAERMV Circuito Movilidad  -</v>
          </cell>
          <cell r="AU1605"/>
          <cell r="AV1605" t="str">
            <v>VIABLE</v>
          </cell>
        </row>
        <row r="1606">
          <cell r="AP1606">
            <v>143776</v>
          </cell>
          <cell r="AQ1606">
            <v>3002241</v>
          </cell>
          <cell r="AR1606">
            <v>3</v>
          </cell>
          <cell r="AS1606">
            <v>42781</v>
          </cell>
          <cell r="AT1606" t="str">
            <v>SD Reservado Acciones de Movilidad UAERMV Circuito Movilidad SD -</v>
          </cell>
          <cell r="AU1606"/>
          <cell r="AV1606" t="str">
            <v>VIABLE</v>
          </cell>
        </row>
        <row r="1607">
          <cell r="AP1607">
            <v>143777</v>
          </cell>
          <cell r="AQ1607">
            <v>3000235</v>
          </cell>
          <cell r="AR1607">
            <v>3</v>
          </cell>
          <cell r="AS1607">
            <v>42313</v>
          </cell>
          <cell r="AT1607" t="str">
            <v>SD Terminado Mantenimiento Periódico UAERMV Circuito Movilidad  -</v>
          </cell>
          <cell r="AU1607"/>
          <cell r="AV1607" t="str">
            <v>VIABLE</v>
          </cell>
        </row>
        <row r="1608">
          <cell r="AP1608">
            <v>143778</v>
          </cell>
          <cell r="AQ1608">
            <v>3000164</v>
          </cell>
          <cell r="AR1608">
            <v>3</v>
          </cell>
          <cell r="AS1608">
            <v>42313</v>
          </cell>
          <cell r="AT1608" t="str">
            <v>SD Terminado Mantenimiento Periódico UAERMV Circuito Movilidad  -</v>
          </cell>
          <cell r="AU1608"/>
          <cell r="AV1608" t="str">
            <v>INTERVENCION UAERMV Mantenimiento Periódico Fecha Reporte 4/11/2015</v>
          </cell>
        </row>
        <row r="1609">
          <cell r="AP1609">
            <v>143807</v>
          </cell>
          <cell r="AQ1609">
            <v>3000641</v>
          </cell>
          <cell r="AR1609">
            <v>3</v>
          </cell>
          <cell r="AS1609">
            <v>41298</v>
          </cell>
          <cell r="AT1609" t="str">
            <v>SD Terminado Mantenimiento Periódico UAERMV Local  --POLIZA ESTABILIDAD ACTIVA</v>
          </cell>
          <cell r="AU1609">
            <v>44462</v>
          </cell>
          <cell r="AV1609" t="str">
            <v>POLIZA ESTABILIDAD ACTIVA Vencimiento 22/9/2021 Contrato IDU 1206/14</v>
          </cell>
        </row>
        <row r="1610">
          <cell r="AP1610">
            <v>143808</v>
          </cell>
          <cell r="AQ1610">
            <v>3000608</v>
          </cell>
          <cell r="AR1610">
            <v>3</v>
          </cell>
          <cell r="AS1610">
            <v>42723</v>
          </cell>
          <cell r="AT1610" t="str">
            <v>SD Terminado Mantenimiento Rutinario UAERMV Local SD --POLIZA ESTABILIDAD ACTIVA</v>
          </cell>
          <cell r="AU1610">
            <v>44462</v>
          </cell>
          <cell r="AV1610" t="str">
            <v>POLIZA ESTABILIDAD ACTIVA Vencimiento 22/9/2021 Contrato IDU 1206/14</v>
          </cell>
        </row>
        <row r="1611">
          <cell r="AP1611">
            <v>143844</v>
          </cell>
          <cell r="AQ1611">
            <v>3001004</v>
          </cell>
          <cell r="AR1611">
            <v>3</v>
          </cell>
          <cell r="AS1611">
            <v>41411</v>
          </cell>
          <cell r="AT1611" t="str">
            <v>SD Terminado Mantenimiento Periódico UAERMV Circuito Movilidad  -</v>
          </cell>
          <cell r="AU1611"/>
          <cell r="AV1611" t="str">
            <v>VIABLE</v>
          </cell>
        </row>
        <row r="1612">
          <cell r="AP1612">
            <v>143858</v>
          </cell>
          <cell r="AQ1612">
            <v>3001153</v>
          </cell>
          <cell r="AR1612">
            <v>3</v>
          </cell>
          <cell r="AS1612">
            <v>42313</v>
          </cell>
          <cell r="AT1612" t="str">
            <v>CONV-011-2011 Terminado Acciones de Movilidad IDU Circuito Movilidad  -</v>
          </cell>
          <cell r="AU1612"/>
          <cell r="AV1612" t="str">
            <v>VIABLE</v>
          </cell>
        </row>
        <row r="1613">
          <cell r="AP1613">
            <v>143859</v>
          </cell>
          <cell r="AQ1613">
            <v>3001116</v>
          </cell>
          <cell r="AR1613">
            <v>3</v>
          </cell>
          <cell r="AS1613">
            <v>42313</v>
          </cell>
          <cell r="AT1613" t="str">
            <v>CONV-011-2011 Terminado Acciones de Movilidad IDU Circuito Movilidad  -</v>
          </cell>
          <cell r="AU1613"/>
          <cell r="AV1613" t="str">
            <v>VIABLE</v>
          </cell>
        </row>
        <row r="1614">
          <cell r="AP1614">
            <v>143860</v>
          </cell>
          <cell r="AQ1614">
            <v>3001062</v>
          </cell>
          <cell r="AR1614">
            <v>3</v>
          </cell>
          <cell r="AS1614">
            <v>41464</v>
          </cell>
          <cell r="AT1614" t="str">
            <v>SD Terminado Acciones de Movilidad UAERMV Local  -</v>
          </cell>
          <cell r="AU1614"/>
          <cell r="AV1614" t="str">
            <v>RESERVADO FDL</v>
          </cell>
        </row>
        <row r="1615">
          <cell r="AP1615">
            <v>143881</v>
          </cell>
          <cell r="AQ1615">
            <v>3000666</v>
          </cell>
          <cell r="AR1615">
            <v>3</v>
          </cell>
          <cell r="AS1615">
            <v>42342</v>
          </cell>
          <cell r="AT1615" t="str">
            <v>IDU-136-2007 Terminado Construcción IDU Arterial  --POLIZA ESTABILIDAD ACTIVA</v>
          </cell>
          <cell r="AU1615">
            <v>43499</v>
          </cell>
          <cell r="AV1615" t="str">
            <v>sc</v>
          </cell>
        </row>
        <row r="1616">
          <cell r="AP1616">
            <v>143883</v>
          </cell>
          <cell r="AQ1616">
            <v>3000637</v>
          </cell>
          <cell r="AR1616">
            <v>3</v>
          </cell>
          <cell r="AS1616">
            <v>42342</v>
          </cell>
          <cell r="AT1616" t="str">
            <v>IDU-136-2007 Terminado Construcción IDU Arterial  --POLIZA ESTABILIDAD ACTIVA</v>
          </cell>
          <cell r="AU1616">
            <v>43499</v>
          </cell>
          <cell r="AV1616" t="str">
            <v>sc</v>
          </cell>
        </row>
        <row r="1617">
          <cell r="AP1617">
            <v>143885</v>
          </cell>
          <cell r="AQ1617">
            <v>3000603</v>
          </cell>
          <cell r="AR1617">
            <v>3</v>
          </cell>
          <cell r="AS1617">
            <v>42342</v>
          </cell>
          <cell r="AT1617" t="str">
            <v>IDU-136-2007 Terminado Construcción IDU Arterial  --POLIZA ESTABILIDAD ACTIVA</v>
          </cell>
          <cell r="AU1617">
            <v>43499</v>
          </cell>
          <cell r="AV1617" t="str">
            <v>sc</v>
          </cell>
        </row>
        <row r="1618">
          <cell r="AP1618">
            <v>143887</v>
          </cell>
          <cell r="AQ1618">
            <v>3000569</v>
          </cell>
          <cell r="AR1618">
            <v>3</v>
          </cell>
          <cell r="AS1618">
            <v>42342</v>
          </cell>
          <cell r="AT1618" t="str">
            <v>IDU-136-2007 Terminado Construcción IDU Arterial  --POLIZA ESTABILIDAD ACTIVA</v>
          </cell>
          <cell r="AU1618">
            <v>43499</v>
          </cell>
          <cell r="AV1618" t="str">
            <v>sc</v>
          </cell>
        </row>
        <row r="1619">
          <cell r="AP1619">
            <v>143889</v>
          </cell>
          <cell r="AQ1619">
            <v>3000698</v>
          </cell>
          <cell r="AR1619">
            <v>3</v>
          </cell>
          <cell r="AS1619">
            <v>42342</v>
          </cell>
          <cell r="AT1619" t="str">
            <v>IDU-136-2007 Terminado Construcción IDU Arterial  --POLIZA ESTABILIDAD ACTIVA</v>
          </cell>
          <cell r="AU1619">
            <v>43499</v>
          </cell>
          <cell r="AV1619" t="str">
            <v>sc</v>
          </cell>
        </row>
        <row r="1620">
          <cell r="AP1620">
            <v>143891</v>
          </cell>
          <cell r="AQ1620">
            <v>3000711</v>
          </cell>
          <cell r="AR1620">
            <v>3</v>
          </cell>
          <cell r="AS1620">
            <v>42342</v>
          </cell>
          <cell r="AT1620" t="str">
            <v>IDU-136-2007 Terminado Construcción IDU Arterial  --POLIZA ESTABILIDAD ACTIVA</v>
          </cell>
          <cell r="AU1620">
            <v>43499</v>
          </cell>
          <cell r="AV1620" t="str">
            <v>sc</v>
          </cell>
        </row>
        <row r="1621">
          <cell r="AP1621">
            <v>143893</v>
          </cell>
          <cell r="AQ1621">
            <v>3000501</v>
          </cell>
          <cell r="AR1621">
            <v>3</v>
          </cell>
          <cell r="AS1621">
            <v>42342</v>
          </cell>
          <cell r="AT1621" t="str">
            <v>IDU-136-2007 Terminado Construcción IDU Arterial  --POLIZA ESTABILIDAD ACTIVA</v>
          </cell>
          <cell r="AU1621">
            <v>43499</v>
          </cell>
          <cell r="AV1621" t="str">
            <v>sc</v>
          </cell>
        </row>
        <row r="1622">
          <cell r="AP1622">
            <v>143895</v>
          </cell>
          <cell r="AQ1622">
            <v>3000483</v>
          </cell>
          <cell r="AR1622">
            <v>3</v>
          </cell>
          <cell r="AS1622">
            <v>42342</v>
          </cell>
          <cell r="AT1622" t="str">
            <v>IDU-136-2007 Terminado Construcción IDU Arterial  --POLIZA ESTABILIDAD ACTIVA</v>
          </cell>
          <cell r="AU1622">
            <v>43499</v>
          </cell>
          <cell r="AV1622" t="str">
            <v>sc</v>
          </cell>
        </row>
        <row r="1623">
          <cell r="AP1623">
            <v>143897</v>
          </cell>
          <cell r="AQ1623">
            <v>3000470</v>
          </cell>
          <cell r="AR1623">
            <v>3</v>
          </cell>
          <cell r="AS1623">
            <v>42342</v>
          </cell>
          <cell r="AT1623" t="str">
            <v>IDU-136-2007 Terminado Construcción IDU Arterial  --POLIZA ESTABILIDAD ACTIVA</v>
          </cell>
          <cell r="AU1623">
            <v>43499</v>
          </cell>
          <cell r="AV1623" t="str">
            <v>sc</v>
          </cell>
        </row>
        <row r="1624">
          <cell r="AP1624">
            <v>143899</v>
          </cell>
          <cell r="AQ1624">
            <v>3000443</v>
          </cell>
          <cell r="AR1624">
            <v>3</v>
          </cell>
          <cell r="AS1624">
            <v>42342</v>
          </cell>
          <cell r="AT1624" t="str">
            <v>IDU-136-2007 Terminado Construcción IDU Arterial  --POLIZA ESTABILIDAD ACTIVA</v>
          </cell>
          <cell r="AU1624">
            <v>43499</v>
          </cell>
          <cell r="AV1624" t="str">
            <v>sc</v>
          </cell>
        </row>
        <row r="1625">
          <cell r="AP1625">
            <v>143901</v>
          </cell>
          <cell r="AQ1625">
            <v>3000414</v>
          </cell>
          <cell r="AR1625">
            <v>3</v>
          </cell>
          <cell r="AS1625">
            <v>42342</v>
          </cell>
          <cell r="AT1625" t="str">
            <v>IDU-136-2007 Terminado Construcción IDU Arterial  --POLIZA ESTABILIDAD ACTIVA</v>
          </cell>
          <cell r="AU1625">
            <v>43499</v>
          </cell>
          <cell r="AV1625" t="str">
            <v>sc</v>
          </cell>
        </row>
        <row r="1626">
          <cell r="AP1626">
            <v>144117</v>
          </cell>
          <cell r="AQ1626">
            <v>3000946</v>
          </cell>
          <cell r="AR1626">
            <v>3</v>
          </cell>
          <cell r="AS1626">
            <v>42731</v>
          </cell>
          <cell r="AT1626" t="str">
            <v>SD Reservado Mantenimiento Rutinario IDU Circuito Movilidad EJECUCION SITP 2016 -</v>
          </cell>
          <cell r="AU1626"/>
          <cell r="AV1626" t="str">
            <v>RESERVADO IDU</v>
          </cell>
        </row>
        <row r="1627">
          <cell r="AP1627">
            <v>144118</v>
          </cell>
          <cell r="AQ1627">
            <v>3000931</v>
          </cell>
          <cell r="AR1627">
            <v>3</v>
          </cell>
          <cell r="AS1627">
            <v>42731</v>
          </cell>
          <cell r="AT1627" t="str">
            <v>SD Reservado Mantenimiento Rutinario IDU Circuito Movilidad EJECUCION SITP 2016 -</v>
          </cell>
          <cell r="AU1627"/>
          <cell r="AV1627" t="str">
            <v>RESERVADO IDU</v>
          </cell>
        </row>
        <row r="1628">
          <cell r="AP1628">
            <v>144119</v>
          </cell>
          <cell r="AQ1628">
            <v>3000917</v>
          </cell>
          <cell r="AR1628">
            <v>3</v>
          </cell>
          <cell r="AS1628">
            <v>42731</v>
          </cell>
          <cell r="AT1628" t="str">
            <v>SD Reservado Mantenimiento Rutinario IDU Circuito Movilidad EJECUCION SITP 2016 -</v>
          </cell>
          <cell r="AU1628"/>
          <cell r="AV1628" t="str">
            <v>RESERVADO IDU</v>
          </cell>
        </row>
        <row r="1629">
          <cell r="AP1629">
            <v>144120</v>
          </cell>
          <cell r="AQ1629">
            <v>3000905</v>
          </cell>
          <cell r="AR1629">
            <v>3</v>
          </cell>
          <cell r="AS1629">
            <v>42731</v>
          </cell>
          <cell r="AT1629" t="str">
            <v>SD Reservado Mantenimiento Rutinario IDU Circuito Movilidad EJECUCION SITP 2016 -</v>
          </cell>
          <cell r="AU1629"/>
          <cell r="AV1629" t="str">
            <v>RESERVADO IDU</v>
          </cell>
        </row>
        <row r="1630">
          <cell r="AP1630">
            <v>144121</v>
          </cell>
          <cell r="AQ1630">
            <v>3000889</v>
          </cell>
          <cell r="AR1630">
            <v>3</v>
          </cell>
          <cell r="AS1630">
            <v>42313</v>
          </cell>
          <cell r="AT1630" t="str">
            <v>CONV-011-2011 Terminado Acciones de Movilidad IDU Circuito Movilidad  -</v>
          </cell>
          <cell r="AU1630"/>
          <cell r="AV1630" t="str">
            <v>RESERVADO FDL</v>
          </cell>
        </row>
        <row r="1631">
          <cell r="AP1631">
            <v>144122</v>
          </cell>
          <cell r="AQ1631">
            <v>3000880</v>
          </cell>
          <cell r="AR1631">
            <v>3</v>
          </cell>
          <cell r="AS1631">
            <v>42313</v>
          </cell>
          <cell r="AT1631" t="str">
            <v>CONV-011-2011 Terminado Acciones de Movilidad IDU Circuito Movilidad  -</v>
          </cell>
          <cell r="AU1631"/>
          <cell r="AV1631" t="str">
            <v>RESERVADO FDL</v>
          </cell>
        </row>
        <row r="1632">
          <cell r="AP1632">
            <v>144132</v>
          </cell>
          <cell r="AQ1632">
            <v>3001320</v>
          </cell>
          <cell r="AR1632">
            <v>3</v>
          </cell>
          <cell r="AS1632">
            <v>40737</v>
          </cell>
          <cell r="AT1632" t="str">
            <v>UMV-78-2010 Terminado Rehabilitación UAERMV Circuito Movilidad  -</v>
          </cell>
          <cell r="AU1632"/>
          <cell r="AV1632" t="str">
            <v>sc</v>
          </cell>
        </row>
        <row r="1633">
          <cell r="AP1633">
            <v>144258</v>
          </cell>
          <cell r="AQ1633">
            <v>3000725</v>
          </cell>
          <cell r="AR1633">
            <v>3</v>
          </cell>
          <cell r="AS1633">
            <v>41411</v>
          </cell>
          <cell r="AT1633" t="str">
            <v>SD Terminado Mantenimiento Periódico UAERMV Circuito Movilidad  -</v>
          </cell>
          <cell r="AU1633"/>
          <cell r="AV1633" t="str">
            <v>VIABLE</v>
          </cell>
        </row>
        <row r="1634">
          <cell r="AP1634">
            <v>144260</v>
          </cell>
          <cell r="AQ1634">
            <v>3000661</v>
          </cell>
          <cell r="AR1634">
            <v>3</v>
          </cell>
          <cell r="AS1634">
            <v>42342</v>
          </cell>
          <cell r="AT1634" t="str">
            <v>IDU-420-2015 Contratado Construcción IDU Circuito Movilidad  -</v>
          </cell>
          <cell r="AU1634"/>
          <cell r="AV1634" t="str">
            <v>VIABLE</v>
          </cell>
        </row>
        <row r="1635">
          <cell r="AP1635">
            <v>144328</v>
          </cell>
          <cell r="AQ1635">
            <v>3000533</v>
          </cell>
          <cell r="AR1635">
            <v>3</v>
          </cell>
          <cell r="AS1635">
            <v>42342</v>
          </cell>
          <cell r="AT1635" t="str">
            <v>IDU-136-2007 Terminado Construcción IDU Local  --POLIZA ESTABILIDAD ACTIVA</v>
          </cell>
          <cell r="AU1635">
            <v>43499</v>
          </cell>
          <cell r="AV1635" t="str">
            <v>ARTERIAL INTERVENCION IDU Construcción Fecha Reporte 3/12/2015</v>
          </cell>
        </row>
        <row r="1636">
          <cell r="AP1636">
            <v>144334</v>
          </cell>
          <cell r="AQ1636">
            <v>3000440</v>
          </cell>
          <cell r="AR1636">
            <v>3</v>
          </cell>
          <cell r="AS1636">
            <v>42342</v>
          </cell>
          <cell r="AT1636" t="str">
            <v>IDU-420-2015 Contratado Construcción IDU Circuito Movilidad  -</v>
          </cell>
          <cell r="AU1636"/>
          <cell r="AV1636" t="str">
            <v>VIABLE</v>
          </cell>
        </row>
        <row r="1637">
          <cell r="AP1637">
            <v>144410</v>
          </cell>
          <cell r="AQ1637">
            <v>3000244</v>
          </cell>
          <cell r="AR1637">
            <v>3</v>
          </cell>
          <cell r="AS1637">
            <v>42313</v>
          </cell>
          <cell r="AT1637" t="str">
            <v>CONV-011-2011 Terminado Acciones de Movilidad IDU Circuito Movilidad  -</v>
          </cell>
          <cell r="AU1637"/>
          <cell r="AV1637" t="str">
            <v>sc</v>
          </cell>
        </row>
        <row r="1638">
          <cell r="AP1638">
            <v>144411</v>
          </cell>
          <cell r="AQ1638">
            <v>3000239</v>
          </cell>
          <cell r="AR1638">
            <v>3</v>
          </cell>
          <cell r="AS1638">
            <v>42313</v>
          </cell>
          <cell r="AT1638" t="str">
            <v>CONV-011-2011 Terminado Acciones de Movilidad IDU Circuito Movilidad  -</v>
          </cell>
          <cell r="AU1638"/>
          <cell r="AV1638" t="str">
            <v>sc</v>
          </cell>
        </row>
        <row r="1639">
          <cell r="AP1639">
            <v>144412</v>
          </cell>
          <cell r="AQ1639">
            <v>3000234</v>
          </cell>
          <cell r="AR1639">
            <v>3</v>
          </cell>
          <cell r="AS1639">
            <v>42313</v>
          </cell>
          <cell r="AT1639" t="str">
            <v>CONV-011-2011 Terminado Acciones de Movilidad IDU Circuito Movilidad  -</v>
          </cell>
          <cell r="AU1639"/>
          <cell r="AV1639" t="str">
            <v>sc</v>
          </cell>
        </row>
        <row r="1640">
          <cell r="AP1640">
            <v>144413</v>
          </cell>
          <cell r="AQ1640">
            <v>3000232</v>
          </cell>
          <cell r="AR1640">
            <v>3</v>
          </cell>
          <cell r="AS1640">
            <v>42278</v>
          </cell>
          <cell r="AT1640" t="str">
            <v>CONV-1292-2012 Terminado Mantenimiento Periódico UAERMV Circuito Movilidad  -</v>
          </cell>
          <cell r="AU1640"/>
          <cell r="AV1640" t="str">
            <v>sc</v>
          </cell>
        </row>
        <row r="1641">
          <cell r="AP1641">
            <v>144414</v>
          </cell>
          <cell r="AQ1641">
            <v>3000227</v>
          </cell>
          <cell r="AR1641">
            <v>3</v>
          </cell>
          <cell r="AS1641">
            <v>42278</v>
          </cell>
          <cell r="AT1641" t="str">
            <v>CONV-1292-2012 Terminado Mantenimiento Periódico UAERMV Circuito Movilidad  -</v>
          </cell>
          <cell r="AU1641"/>
          <cell r="AV1641" t="str">
            <v>sc</v>
          </cell>
        </row>
        <row r="1642">
          <cell r="AP1642">
            <v>144415</v>
          </cell>
          <cell r="AQ1642">
            <v>3000222</v>
          </cell>
          <cell r="AR1642">
            <v>3</v>
          </cell>
          <cell r="AS1642">
            <v>42278</v>
          </cell>
          <cell r="AT1642" t="str">
            <v>CONV-1292-2012 Terminado Mantenimiento Periódico UAERMV Circuito Movilidad  -</v>
          </cell>
          <cell r="AU1642"/>
          <cell r="AV1642" t="str">
            <v>sc</v>
          </cell>
        </row>
        <row r="1643">
          <cell r="AP1643">
            <v>144416</v>
          </cell>
          <cell r="AQ1643">
            <v>3000219</v>
          </cell>
          <cell r="AR1643">
            <v>3</v>
          </cell>
          <cell r="AS1643">
            <v>42278</v>
          </cell>
          <cell r="AT1643" t="str">
            <v>CONV-1292-2012 Terminado Mantenimiento Periódico UAERMV Circuito Movilidad  -</v>
          </cell>
          <cell r="AU1643"/>
          <cell r="AV1643" t="str">
            <v>sc</v>
          </cell>
        </row>
        <row r="1644">
          <cell r="AP1644">
            <v>144417</v>
          </cell>
          <cell r="AQ1644">
            <v>3000211</v>
          </cell>
          <cell r="AR1644">
            <v>3</v>
          </cell>
          <cell r="AS1644">
            <v>42278</v>
          </cell>
          <cell r="AT1644" t="str">
            <v>CONV-1292-2012 Terminado Mantenimiento Periódico UAERMV Circuito Movilidad  -</v>
          </cell>
          <cell r="AU1644"/>
          <cell r="AV1644" t="str">
            <v>sc</v>
          </cell>
        </row>
        <row r="1645">
          <cell r="AP1645">
            <v>144427</v>
          </cell>
          <cell r="AQ1645">
            <v>3000082</v>
          </cell>
          <cell r="AR1645">
            <v>3</v>
          </cell>
          <cell r="AS1645">
            <v>42768</v>
          </cell>
          <cell r="AT1645" t="str">
            <v>SD Reservado Acciones de Movilidad UAERMV Circuito Movilidad Salvando Vidas -</v>
          </cell>
          <cell r="AU1645"/>
          <cell r="AV1645" t="str">
            <v>RESERVADO UMV</v>
          </cell>
        </row>
        <row r="1646">
          <cell r="AP1646">
            <v>144429</v>
          </cell>
          <cell r="AQ1646">
            <v>3000079</v>
          </cell>
          <cell r="AR1646">
            <v>3</v>
          </cell>
          <cell r="AS1646">
            <v>42768</v>
          </cell>
          <cell r="AT1646" t="str">
            <v>SD Reservado Acciones de Movilidad UAERMV Circuito Movilidad Salvando Vidas -</v>
          </cell>
          <cell r="AU1646"/>
          <cell r="AV1646" t="str">
            <v>RESERVADO UMV</v>
          </cell>
        </row>
        <row r="1647">
          <cell r="AP1647">
            <v>144447</v>
          </cell>
          <cell r="AQ1647">
            <v>3000167</v>
          </cell>
          <cell r="AR1647">
            <v>3</v>
          </cell>
          <cell r="AS1647">
            <v>42768</v>
          </cell>
          <cell r="AT1647" t="str">
            <v>SD Reservado Acciones de Movilidad UAERMV Circuito Movilidad Salvando Vidas -</v>
          </cell>
          <cell r="AU1647"/>
          <cell r="AV1647" t="str">
            <v>sc</v>
          </cell>
        </row>
        <row r="1648">
          <cell r="AP1648">
            <v>144490</v>
          </cell>
          <cell r="AQ1648">
            <v>3000092</v>
          </cell>
          <cell r="AR1648">
            <v>3</v>
          </cell>
          <cell r="AS1648">
            <v>40799</v>
          </cell>
          <cell r="AT1648" t="str">
            <v>UMV-188-2009 Terminado Mantenimiento Periódico UAERMV Local  -</v>
          </cell>
          <cell r="AU1648"/>
          <cell r="AV1648" t="str">
            <v>sc</v>
          </cell>
        </row>
        <row r="1649">
          <cell r="AP1649">
            <v>144498</v>
          </cell>
          <cell r="AQ1649">
            <v>3000055</v>
          </cell>
          <cell r="AR1649">
            <v>3</v>
          </cell>
          <cell r="AS1649">
            <v>41149</v>
          </cell>
          <cell r="AT1649" t="str">
            <v>SD Terminado Mantenimiento Periódico UAERMV Arterial  --POLIZA ESTABILIDAD ACTIVA</v>
          </cell>
          <cell r="AU1649">
            <v>44462</v>
          </cell>
          <cell r="AV1649" t="str">
            <v>ARTERIAL Avenida Teusaquillo</v>
          </cell>
        </row>
        <row r="1650">
          <cell r="AP1650">
            <v>144618</v>
          </cell>
          <cell r="AQ1650">
            <v>3001964</v>
          </cell>
          <cell r="AR1650">
            <v>3</v>
          </cell>
          <cell r="AS1650">
            <v>42278</v>
          </cell>
          <cell r="AT1650" t="str">
            <v>SD Terminado Rehabilitación UAERMV Circuito Movilidad  -</v>
          </cell>
          <cell r="AU1650"/>
          <cell r="AV1650" t="str">
            <v>INTERVENCION UAERMV Rehabilitación Intervenida REPORTE 30/9/2015</v>
          </cell>
        </row>
        <row r="1651">
          <cell r="AP1651">
            <v>144802</v>
          </cell>
          <cell r="AQ1651">
            <v>3002193</v>
          </cell>
          <cell r="AR1651">
            <v>3</v>
          </cell>
          <cell r="AS1651">
            <v>42313</v>
          </cell>
          <cell r="AT1651" t="str">
            <v>CONV-011-2011 Terminado Acciones de Movilidad IDU Arterial  -</v>
          </cell>
          <cell r="AU1651"/>
          <cell r="AV1651" t="str">
            <v>sc</v>
          </cell>
        </row>
        <row r="1652">
          <cell r="AP1652">
            <v>144804</v>
          </cell>
          <cell r="AQ1652">
            <v>3002195</v>
          </cell>
          <cell r="AR1652">
            <v>3</v>
          </cell>
          <cell r="AS1652">
            <v>42313</v>
          </cell>
          <cell r="AT1652" t="str">
            <v>CONV-011-2011 Terminado Acciones de Movilidad IDU Arterial  -</v>
          </cell>
          <cell r="AU1652"/>
          <cell r="AV1652" t="str">
            <v>sc</v>
          </cell>
        </row>
        <row r="1653">
          <cell r="AP1653">
            <v>144806</v>
          </cell>
          <cell r="AQ1653">
            <v>3001823</v>
          </cell>
          <cell r="AR1653">
            <v>3</v>
          </cell>
          <cell r="AS1653">
            <v>42313</v>
          </cell>
          <cell r="AT1653" t="str">
            <v>CONV-011-2011 Terminado Acciones de Movilidad IDU Arterial  -</v>
          </cell>
          <cell r="AU1653"/>
          <cell r="AV1653" t="str">
            <v>sc</v>
          </cell>
        </row>
        <row r="1654">
          <cell r="AP1654">
            <v>144828</v>
          </cell>
          <cell r="AQ1654">
            <v>3001197</v>
          </cell>
          <cell r="AR1654">
            <v>3</v>
          </cell>
          <cell r="AS1654">
            <v>42313</v>
          </cell>
          <cell r="AT1654" t="str">
            <v>CONV-011-2011 Terminado Acciones de Movilidad IDU Arterial  -</v>
          </cell>
          <cell r="AU1654"/>
          <cell r="AV1654" t="str">
            <v>sc</v>
          </cell>
        </row>
        <row r="1655">
          <cell r="AP1655">
            <v>144968</v>
          </cell>
          <cell r="AQ1655">
            <v>3000947</v>
          </cell>
          <cell r="AR1655">
            <v>3</v>
          </cell>
          <cell r="AS1655">
            <v>42313</v>
          </cell>
          <cell r="AT1655" t="str">
            <v>IDU-2053-2015 Terminado Mantenimiento Periódico IDU Circuito Movilidad  -</v>
          </cell>
          <cell r="AU1655"/>
          <cell r="AV1655" t="str">
            <v>RESERVADO FDL</v>
          </cell>
        </row>
        <row r="1656">
          <cell r="AP1656">
            <v>145451</v>
          </cell>
          <cell r="AQ1656">
            <v>3001104</v>
          </cell>
          <cell r="AR1656">
            <v>3</v>
          </cell>
          <cell r="AS1656">
            <v>41481</v>
          </cell>
          <cell r="AT1656" t="str">
            <v>SD Terminado Mantenimiento Periódico UAERMV Circuito Movilidad  -</v>
          </cell>
          <cell r="AU1656"/>
          <cell r="AV1656" t="str">
            <v>RESERVADO FDL</v>
          </cell>
        </row>
        <row r="1657">
          <cell r="AP1657">
            <v>180892</v>
          </cell>
          <cell r="AQ1657">
            <v>13002198</v>
          </cell>
          <cell r="AR1657">
            <v>3</v>
          </cell>
          <cell r="AS1657">
            <v>40840</v>
          </cell>
          <cell r="AT1657" t="str">
            <v>SD Terminado Mantenimiento Periódico UAERMV Local  -</v>
          </cell>
          <cell r="AU1657"/>
          <cell r="AV1657" t="str">
            <v>sc</v>
          </cell>
        </row>
        <row r="1658">
          <cell r="AP1658">
            <v>189852</v>
          </cell>
          <cell r="AQ1658">
            <v>17000428</v>
          </cell>
          <cell r="AR1658">
            <v>3</v>
          </cell>
          <cell r="AS1658">
            <v>42342</v>
          </cell>
          <cell r="AT1658" t="str">
            <v>IDU-1746-2014 En Ejecución Construcción IDU Arterial  -</v>
          </cell>
          <cell r="AU1658"/>
          <cell r="AV1658" t="str">
            <v>sc</v>
          </cell>
        </row>
        <row r="1659">
          <cell r="AP1659">
            <v>189853</v>
          </cell>
          <cell r="AQ1659">
            <v>17000418</v>
          </cell>
          <cell r="AR1659">
            <v>3</v>
          </cell>
          <cell r="AS1659">
            <v>42342</v>
          </cell>
          <cell r="AT1659" t="str">
            <v>IDU-1746-2014 En Ejecución Construcción IDU Arterial  -</v>
          </cell>
          <cell r="AU1659"/>
          <cell r="AV1659" t="str">
            <v>sc</v>
          </cell>
        </row>
        <row r="1660">
          <cell r="AP1660">
            <v>189854</v>
          </cell>
          <cell r="AQ1660">
            <v>17000403</v>
          </cell>
          <cell r="AR1660">
            <v>3</v>
          </cell>
          <cell r="AS1660">
            <v>42342</v>
          </cell>
          <cell r="AT1660" t="str">
            <v>IDU-1746-2014 En Ejecución Construcción IDU Arterial  -</v>
          </cell>
          <cell r="AU1660"/>
          <cell r="AV1660" t="str">
            <v>sc</v>
          </cell>
        </row>
        <row r="1661">
          <cell r="AP1661">
            <v>189855</v>
          </cell>
          <cell r="AQ1661">
            <v>17000386</v>
          </cell>
          <cell r="AR1661">
            <v>3</v>
          </cell>
          <cell r="AS1661">
            <v>42342</v>
          </cell>
          <cell r="AT1661" t="str">
            <v>IDU-1746-2014 En Ejecución Construcción IDU Arterial  -</v>
          </cell>
          <cell r="AU1661"/>
          <cell r="AV1661" t="str">
            <v>sc</v>
          </cell>
        </row>
        <row r="1662">
          <cell r="AP1662">
            <v>189857</v>
          </cell>
          <cell r="AQ1662">
            <v>17000364</v>
          </cell>
          <cell r="AR1662">
            <v>3</v>
          </cell>
          <cell r="AS1662">
            <v>42342</v>
          </cell>
          <cell r="AT1662" t="str">
            <v>IDU-1746-2014 En Ejecución Construcción IDU Arterial  -</v>
          </cell>
          <cell r="AU1662"/>
          <cell r="AV1662" t="str">
            <v>sc</v>
          </cell>
        </row>
        <row r="1663">
          <cell r="AP1663">
            <v>200733</v>
          </cell>
          <cell r="AQ1663">
            <v>4000262</v>
          </cell>
          <cell r="AR1663">
            <v>3</v>
          </cell>
          <cell r="AS1663">
            <v>42313</v>
          </cell>
          <cell r="AT1663" t="str">
            <v>CONV-011-2011 Terminado Acciones de Movilidad IDU Arterial  -</v>
          </cell>
          <cell r="AU1663"/>
          <cell r="AV1663" t="str">
            <v>sc</v>
          </cell>
        </row>
        <row r="1664">
          <cell r="AP1664">
            <v>200908</v>
          </cell>
          <cell r="AQ1664">
            <v>4000324</v>
          </cell>
          <cell r="AR1664">
            <v>3</v>
          </cell>
          <cell r="AS1664">
            <v>42313</v>
          </cell>
          <cell r="AT1664" t="str">
            <v>CONV-011-2011 Terminado Acciones de Movilidad IDU Arterial  -</v>
          </cell>
          <cell r="AU1664"/>
          <cell r="AV1664" t="str">
            <v>sc</v>
          </cell>
        </row>
        <row r="1665">
          <cell r="AP1665">
            <v>201039</v>
          </cell>
          <cell r="AQ1665">
            <v>4000369</v>
          </cell>
          <cell r="AR1665">
            <v>3</v>
          </cell>
          <cell r="AS1665">
            <v>42313</v>
          </cell>
          <cell r="AT1665" t="str">
            <v>CONV-011-2011 Terminado Acciones de Movilidad IDU Arterial  -</v>
          </cell>
          <cell r="AU1665"/>
          <cell r="AV1665" t="str">
            <v>sc</v>
          </cell>
        </row>
        <row r="1666">
          <cell r="AP1666">
            <v>471162</v>
          </cell>
          <cell r="AQ1666">
            <v>3002278</v>
          </cell>
          <cell r="AR1666">
            <v>3</v>
          </cell>
          <cell r="AS1666">
            <v>42731</v>
          </cell>
          <cell r="AT1666" t="str">
            <v>SD Reservado Mantenimiento Rutinario IDU Circuito Movilidad EJECUCION SITP 2016 -</v>
          </cell>
          <cell r="AU1666"/>
          <cell r="AV1666" t="str">
            <v>RESERVADO IDU</v>
          </cell>
        </row>
        <row r="1667">
          <cell r="AP1667">
            <v>471165</v>
          </cell>
          <cell r="AQ1667">
            <v>3002282</v>
          </cell>
          <cell r="AR1667">
            <v>3</v>
          </cell>
          <cell r="AS1667">
            <v>42731</v>
          </cell>
          <cell r="AT1667" t="str">
            <v>SD Reservado Mantenimiento Rutinario IDU Circuito Movilidad EJECUCION SITP 2016 -</v>
          </cell>
          <cell r="AU1667"/>
          <cell r="AV1667" t="str">
            <v>RESERVADO IDU</v>
          </cell>
        </row>
        <row r="1668">
          <cell r="AP1668">
            <v>471172</v>
          </cell>
          <cell r="AQ1668">
            <v>3002291</v>
          </cell>
          <cell r="AR1668">
            <v>3</v>
          </cell>
          <cell r="AS1668">
            <v>42768</v>
          </cell>
          <cell r="AT1668" t="str">
            <v>SD Reservado Acciones de Movilidad UAERMV Circuito Movilidad Salvando Vidas -</v>
          </cell>
          <cell r="AU1668"/>
          <cell r="AV1668" t="str">
            <v>RESERVADO UMV</v>
          </cell>
        </row>
        <row r="1669">
          <cell r="AP1669">
            <v>471239</v>
          </cell>
          <cell r="AQ1669">
            <v>4007407</v>
          </cell>
          <cell r="AR1669">
            <v>3</v>
          </cell>
          <cell r="AS1669">
            <v>42313</v>
          </cell>
          <cell r="AT1669" t="str">
            <v>CONV-011-2011 Terminado Acciones de Movilidad IDU Arterial  -</v>
          </cell>
          <cell r="AU1669"/>
          <cell r="AV1669" t="str">
            <v>sc</v>
          </cell>
        </row>
        <row r="1670">
          <cell r="AP1670">
            <v>471263</v>
          </cell>
          <cell r="AQ1670">
            <v>4007433</v>
          </cell>
          <cell r="AR1670">
            <v>3</v>
          </cell>
          <cell r="AS1670">
            <v>42313</v>
          </cell>
          <cell r="AT1670" t="str">
            <v>CONV-011-2011 Terminado Acciones de Movilidad IDU Arterial  -</v>
          </cell>
          <cell r="AU1670"/>
          <cell r="AV1670" t="str">
            <v>sc</v>
          </cell>
        </row>
        <row r="1671">
          <cell r="AP1671">
            <v>472746</v>
          </cell>
          <cell r="AQ1671">
            <v>17000443</v>
          </cell>
          <cell r="AR1671">
            <v>3</v>
          </cell>
          <cell r="AS1671">
            <v>40799</v>
          </cell>
          <cell r="AT1671" t="str">
            <v>UMV-189-2009 Terminado Mantenimiento Periódico UAERMV Circuito Movilidad  -</v>
          </cell>
          <cell r="AU1671"/>
          <cell r="AV1671" t="str">
            <v>VIABLE</v>
          </cell>
        </row>
        <row r="1672">
          <cell r="AP1672">
            <v>503657</v>
          </cell>
          <cell r="AQ1672">
            <v>3000070</v>
          </cell>
          <cell r="AR1672">
            <v>3</v>
          </cell>
          <cell r="AS1672">
            <v>42313</v>
          </cell>
          <cell r="AT1672" t="str">
            <v>IDU-2053-2015 Terminado Mantenimiento Periódico IDU Circuito Movilidad  -</v>
          </cell>
          <cell r="AU1672"/>
          <cell r="AV1672" t="str">
            <v>INTERVENCION IDU IDU-2053-2015 Mantenimiento Periódico Fecha Reporte 4/11/2015</v>
          </cell>
        </row>
        <row r="1673">
          <cell r="AP1673">
            <v>503672</v>
          </cell>
          <cell r="AQ1673">
            <v>3000181</v>
          </cell>
          <cell r="AR1673">
            <v>3</v>
          </cell>
          <cell r="AS1673">
            <v>42342</v>
          </cell>
          <cell r="AT1673" t="str">
            <v>IDU-136-2007 Terminado Construcción IDU Circuito Movilidad  --POLIZA ESTABILIDAD ACTIVA</v>
          </cell>
          <cell r="AU1673">
            <v>43499</v>
          </cell>
          <cell r="AV1673" t="str">
            <v xml:space="preserve">POLIZA ESTABILIDAD ACTIVA IDU 136/07 Vencimiento 2/2/2019 </v>
          </cell>
        </row>
        <row r="1674">
          <cell r="AP1674">
            <v>503678</v>
          </cell>
          <cell r="AQ1674">
            <v>3000048</v>
          </cell>
          <cell r="AR1674">
            <v>3</v>
          </cell>
          <cell r="AS1674">
            <v>42313</v>
          </cell>
          <cell r="AT1674" t="str">
            <v>IDU-2053-2015 Terminado Mantenimiento Periódico IDU Circuito Movilidad  -</v>
          </cell>
          <cell r="AU1674"/>
          <cell r="AV1674" t="str">
            <v xml:space="preserve">POLIZA ESTABILIDAD ACTIVA IDU 136/07 Vencimiento 2/2/2019 </v>
          </cell>
        </row>
        <row r="1675">
          <cell r="AP1675">
            <v>503686</v>
          </cell>
          <cell r="AQ1675">
            <v>3000037</v>
          </cell>
          <cell r="AR1675">
            <v>3</v>
          </cell>
          <cell r="AS1675">
            <v>42768</v>
          </cell>
          <cell r="AT1675" t="str">
            <v>SD Reservado Acciones de Movilidad UAERMV Circuito Movilidad Salvando Vidas -</v>
          </cell>
          <cell r="AU1675"/>
          <cell r="AV1675" t="str">
            <v>RESERVADO UMV</v>
          </cell>
        </row>
        <row r="1676">
          <cell r="AP1676">
            <v>503704</v>
          </cell>
          <cell r="AQ1676">
            <v>3000052</v>
          </cell>
          <cell r="AR1676">
            <v>3</v>
          </cell>
          <cell r="AS1676">
            <v>42313</v>
          </cell>
          <cell r="AT1676" t="str">
            <v>IDU-2053-2015 Terminado Mantenimiento Periódico IDU Circuito Movilidad  -</v>
          </cell>
          <cell r="AU1676"/>
          <cell r="AV1676" t="str">
            <v>VIABLE</v>
          </cell>
        </row>
        <row r="1677">
          <cell r="AP1677">
            <v>503739</v>
          </cell>
          <cell r="AQ1677">
            <v>3000013</v>
          </cell>
          <cell r="AR1677">
            <v>3</v>
          </cell>
          <cell r="AS1677">
            <v>42768</v>
          </cell>
          <cell r="AT1677" t="str">
            <v>SD Reservado Acciones de Movilidad UAERMV Circuito Movilidad Salvando Vidas -</v>
          </cell>
          <cell r="AU1677"/>
          <cell r="AV1677" t="str">
            <v>RESERVADO UMV</v>
          </cell>
        </row>
        <row r="1678">
          <cell r="AP1678">
            <v>503744</v>
          </cell>
          <cell r="AQ1678">
            <v>3000021</v>
          </cell>
          <cell r="AR1678">
            <v>3</v>
          </cell>
          <cell r="AS1678">
            <v>42768</v>
          </cell>
          <cell r="AT1678" t="str">
            <v>SD Reservado Acciones de Movilidad UAERMV Circuito Movilidad Salvando Vidas -</v>
          </cell>
          <cell r="AU1678"/>
          <cell r="AV1678" t="str">
            <v>RESERVADO UMV</v>
          </cell>
        </row>
        <row r="1679">
          <cell r="AP1679">
            <v>503749</v>
          </cell>
          <cell r="AQ1679">
            <v>3000030</v>
          </cell>
          <cell r="AR1679">
            <v>3</v>
          </cell>
          <cell r="AS1679">
            <v>42768</v>
          </cell>
          <cell r="AT1679" t="str">
            <v>SD Reservado Acciones de Movilidad UAERMV Circuito Movilidad Salvando Vidas -</v>
          </cell>
          <cell r="AU1679"/>
          <cell r="AV1679" t="str">
            <v>RESERVADO UMV</v>
          </cell>
        </row>
        <row r="1680">
          <cell r="AP1680">
            <v>504633</v>
          </cell>
          <cell r="AQ1680">
            <v>3002299</v>
          </cell>
          <cell r="AR1680">
            <v>3</v>
          </cell>
          <cell r="AS1680">
            <v>42313</v>
          </cell>
          <cell r="AT1680" t="str">
            <v>IDU-1699-2014 Terminado Mantenimiento Periódico IDU Arterial  -</v>
          </cell>
          <cell r="AU1680"/>
          <cell r="AV1680" t="str">
            <v>sc</v>
          </cell>
        </row>
        <row r="1681">
          <cell r="AP1681">
            <v>506753</v>
          </cell>
          <cell r="AQ1681">
            <v>3000629</v>
          </cell>
          <cell r="AR1681">
            <v>3</v>
          </cell>
          <cell r="AS1681">
            <v>42412</v>
          </cell>
          <cell r="AT1681" t="str">
            <v>IDU-1806-2015 Contratado Mantenimiento Periódico IDU Arterial BRIGADA DE REACCIÓN VIAL --POLIZA ESTABILIDAD ACTIVA</v>
          </cell>
          <cell r="AU1681">
            <v>44462</v>
          </cell>
          <cell r="AV1681" t="str">
            <v>sc</v>
          </cell>
        </row>
        <row r="1682">
          <cell r="AP1682">
            <v>506755</v>
          </cell>
          <cell r="AQ1682">
            <v>3000629</v>
          </cell>
          <cell r="AR1682">
            <v>3</v>
          </cell>
          <cell r="AS1682">
            <v>42412</v>
          </cell>
          <cell r="AT1682" t="str">
            <v>IDU-1806-2015 Contratado Mantenimiento Periódico IDU Arterial BRIGADA DE REACCIÓN VIAL --POLIZA ESTABILIDAD ACTIVA</v>
          </cell>
          <cell r="AU1682">
            <v>44462</v>
          </cell>
          <cell r="AV1682" t="str">
            <v>sc</v>
          </cell>
        </row>
        <row r="1683">
          <cell r="AP1683">
            <v>506758</v>
          </cell>
          <cell r="AQ1683">
            <v>3000679</v>
          </cell>
          <cell r="AR1683">
            <v>3</v>
          </cell>
          <cell r="AS1683">
            <v>42412</v>
          </cell>
          <cell r="AT1683" t="str">
            <v>IDU-1806-2015 Contratado Mantenimiento Periódico IDU Arterial BRIGADA DE REACCIÓN VIAL --POLIZA ESTABILIDAD ACTIVA</v>
          </cell>
          <cell r="AU1683">
            <v>44462</v>
          </cell>
          <cell r="AV1683" t="str">
            <v>sc</v>
          </cell>
        </row>
        <row r="1684">
          <cell r="AP1684">
            <v>506760</v>
          </cell>
          <cell r="AQ1684">
            <v>3000679</v>
          </cell>
          <cell r="AR1684">
            <v>3</v>
          </cell>
          <cell r="AS1684">
            <v>42412</v>
          </cell>
          <cell r="AT1684" t="str">
            <v>IDU-1806-2015 Contratado Mantenimiento Periódico IDU Arterial BRIGADA DE REACCIÓN VIAL --POLIZA ESTABILIDAD ACTIVA</v>
          </cell>
          <cell r="AU1684">
            <v>44462</v>
          </cell>
          <cell r="AV1684" t="str">
            <v>sc</v>
          </cell>
        </row>
        <row r="1685">
          <cell r="AP1685">
            <v>506772</v>
          </cell>
          <cell r="AQ1685">
            <v>3000701</v>
          </cell>
          <cell r="AR1685">
            <v>3</v>
          </cell>
          <cell r="AS1685">
            <v>41298</v>
          </cell>
          <cell r="AT1685" t="str">
            <v>SD Terminado Mantenimiento Periódico UAERMV Arterial  --POLIZA ESTABILIDAD ACTIVA</v>
          </cell>
          <cell r="AU1685">
            <v>44462</v>
          </cell>
          <cell r="AV1685" t="str">
            <v>sc</v>
          </cell>
        </row>
        <row r="1686">
          <cell r="AP1686">
            <v>506774</v>
          </cell>
          <cell r="AQ1686">
            <v>3000701</v>
          </cell>
          <cell r="AR1686">
            <v>3</v>
          </cell>
          <cell r="AS1686">
            <v>41298</v>
          </cell>
          <cell r="AT1686" t="str">
            <v>SD Terminado Mantenimiento Periódico UAERMV Arterial  --POLIZA ESTABILIDAD ACTIVA</v>
          </cell>
          <cell r="AU1686">
            <v>44462</v>
          </cell>
          <cell r="AV1686" t="str">
            <v>sc</v>
          </cell>
        </row>
        <row r="1687">
          <cell r="AP1687">
            <v>506780</v>
          </cell>
          <cell r="AQ1687">
            <v>3000659</v>
          </cell>
          <cell r="AR1687">
            <v>3</v>
          </cell>
          <cell r="AS1687">
            <v>42412</v>
          </cell>
          <cell r="AT1687" t="str">
            <v>IDU-1806-2015 Contratado Mantenimiento Periódico IDU Arterial BRIGADA DE REACCIÓN VIAL --POLIZA ESTABILIDAD ACTIVA</v>
          </cell>
          <cell r="AU1687">
            <v>44462</v>
          </cell>
          <cell r="AV1687" t="str">
            <v>sc</v>
          </cell>
        </row>
        <row r="1688">
          <cell r="AP1688">
            <v>506782</v>
          </cell>
          <cell r="AQ1688">
            <v>3000659</v>
          </cell>
          <cell r="AR1688">
            <v>3</v>
          </cell>
          <cell r="AS1688">
            <v>42412</v>
          </cell>
          <cell r="AT1688" t="str">
            <v>IDU-1806-2015 Contratado Mantenimiento Periódico IDU Arterial BRIGADA DE REACCIÓN VIAL --POLIZA ESTABILIDAD ACTIVA</v>
          </cell>
          <cell r="AU1688">
            <v>44462</v>
          </cell>
          <cell r="AV1688" t="str">
            <v>sc</v>
          </cell>
        </row>
        <row r="1689">
          <cell r="AP1689">
            <v>506785</v>
          </cell>
          <cell r="AQ1689">
            <v>3000582</v>
          </cell>
          <cell r="AR1689">
            <v>3</v>
          </cell>
          <cell r="AS1689">
            <v>42412</v>
          </cell>
          <cell r="AT1689" t="str">
            <v>IDU-1806-2015 Contratado Mantenimiento Periódico IDU Arterial BRIGADA DE REACCIÓN VIAL --POLIZA ESTABILIDAD ACTIVA</v>
          </cell>
          <cell r="AU1689">
            <v>44462</v>
          </cell>
          <cell r="AV1689" t="str">
            <v>sc</v>
          </cell>
        </row>
        <row r="1690">
          <cell r="AP1690">
            <v>506787</v>
          </cell>
          <cell r="AQ1690">
            <v>3000582</v>
          </cell>
          <cell r="AR1690">
            <v>3</v>
          </cell>
          <cell r="AS1690">
            <v>42412</v>
          </cell>
          <cell r="AT1690" t="str">
            <v>IDU-1806-2015 Contratado Mantenimiento Periódico IDU Arterial BRIGADA DE REACCIÓN VIAL --POLIZA ESTABILIDAD ACTIVA</v>
          </cell>
          <cell r="AU1690">
            <v>44462</v>
          </cell>
          <cell r="AV1690" t="str">
            <v>sc</v>
          </cell>
        </row>
        <row r="1691">
          <cell r="AP1691">
            <v>506790</v>
          </cell>
          <cell r="AQ1691">
            <v>3000558</v>
          </cell>
          <cell r="AR1691">
            <v>3</v>
          </cell>
          <cell r="AS1691">
            <v>42412</v>
          </cell>
          <cell r="AT1691" t="str">
            <v>IDU-1806-2015 Contratado Mantenimiento Periódico IDU Arterial BRIGADA DE REACCIÓN VIAL --POLIZA ESTABILIDAD ACTIVA</v>
          </cell>
          <cell r="AU1691">
            <v>44462</v>
          </cell>
          <cell r="AV1691" t="str">
            <v>sc</v>
          </cell>
        </row>
        <row r="1692">
          <cell r="AP1692">
            <v>506792</v>
          </cell>
          <cell r="AQ1692">
            <v>3000558</v>
          </cell>
          <cell r="AR1692">
            <v>3</v>
          </cell>
          <cell r="AS1692">
            <v>42412</v>
          </cell>
          <cell r="AT1692" t="str">
            <v>IDU-1806-2015 Contratado Mantenimiento Periódico IDU Arterial BRIGADA DE REACCIÓN VIAL --POLIZA ESTABILIDAD ACTIVA</v>
          </cell>
          <cell r="AU1692">
            <v>44462</v>
          </cell>
          <cell r="AV1692" t="str">
            <v>sc</v>
          </cell>
        </row>
        <row r="1693">
          <cell r="AP1693">
            <v>506795</v>
          </cell>
          <cell r="AQ1693">
            <v>3000539</v>
          </cell>
          <cell r="AR1693">
            <v>3</v>
          </cell>
          <cell r="AS1693">
            <v>42412</v>
          </cell>
          <cell r="AT1693" t="str">
            <v>IDU-1806-2015 Contratado Mantenimiento Periódico IDU Arterial BRIGADA DE REACCIÓN VIAL --POLIZA ESTABILIDAD ACTIVA</v>
          </cell>
          <cell r="AU1693">
            <v>44462</v>
          </cell>
          <cell r="AV1693" t="str">
            <v>sc</v>
          </cell>
        </row>
        <row r="1694">
          <cell r="AP1694">
            <v>506797</v>
          </cell>
          <cell r="AQ1694">
            <v>3000539</v>
          </cell>
          <cell r="AR1694">
            <v>3</v>
          </cell>
          <cell r="AS1694">
            <v>42412</v>
          </cell>
          <cell r="AT1694" t="str">
            <v>IDU-1806-2015 Contratado Mantenimiento Periódico IDU Arterial BRIGADA DE REACCIÓN VIAL --POLIZA ESTABILIDAD ACTIVA</v>
          </cell>
          <cell r="AU1694">
            <v>44462</v>
          </cell>
          <cell r="AV1694" t="str">
            <v>sc</v>
          </cell>
        </row>
        <row r="1695">
          <cell r="AP1695">
            <v>506800</v>
          </cell>
          <cell r="AQ1695">
            <v>3000519</v>
          </cell>
          <cell r="AR1695">
            <v>3</v>
          </cell>
          <cell r="AS1695">
            <v>42412</v>
          </cell>
          <cell r="AT1695" t="str">
            <v>IDU-1806-2015 Contratado Mantenimiento Periódico IDU Arterial BRIGADA DE REACCIÓN VIAL --POLIZA ESTABILIDAD ACTIVA</v>
          </cell>
          <cell r="AU1695">
            <v>44462</v>
          </cell>
          <cell r="AV1695" t="str">
            <v>sc</v>
          </cell>
        </row>
        <row r="1696">
          <cell r="AP1696">
            <v>506802</v>
          </cell>
          <cell r="AQ1696">
            <v>3000519</v>
          </cell>
          <cell r="AR1696">
            <v>3</v>
          </cell>
          <cell r="AS1696">
            <v>42412</v>
          </cell>
          <cell r="AT1696" t="str">
            <v>IDU-1806-2015 Contratado Mantenimiento Periódico IDU Arterial BRIGADA DE REACCIÓN VIAL --POLIZA ESTABILIDAD ACTIVA</v>
          </cell>
          <cell r="AU1696">
            <v>44462</v>
          </cell>
          <cell r="AV1696" t="str">
            <v>sc</v>
          </cell>
        </row>
        <row r="1697">
          <cell r="AP1697">
            <v>506805</v>
          </cell>
          <cell r="AQ1697">
            <v>3000498</v>
          </cell>
          <cell r="AR1697">
            <v>3</v>
          </cell>
          <cell r="AS1697">
            <v>42412</v>
          </cell>
          <cell r="AT1697" t="str">
            <v>IDU-1806-2015 Contratado Mantenimiento Periódico IDU Arterial BRIGADA DE REACCIÓN VIAL --POLIZA ESTABILIDAD ACTIVA</v>
          </cell>
          <cell r="AU1697">
            <v>44462</v>
          </cell>
          <cell r="AV1697" t="str">
            <v>sc</v>
          </cell>
        </row>
        <row r="1698">
          <cell r="AP1698">
            <v>506807</v>
          </cell>
          <cell r="AQ1698">
            <v>3000498</v>
          </cell>
          <cell r="AR1698">
            <v>3</v>
          </cell>
          <cell r="AS1698">
            <v>42412</v>
          </cell>
          <cell r="AT1698" t="str">
            <v>IDU-1806-2015 Contratado Mantenimiento Periódico IDU Arterial BRIGADA DE REACCIÓN VIAL --POLIZA ESTABILIDAD ACTIVA</v>
          </cell>
          <cell r="AU1698">
            <v>44462</v>
          </cell>
          <cell r="AV1698" t="str">
            <v>sc</v>
          </cell>
        </row>
        <row r="1699">
          <cell r="AP1699">
            <v>506815</v>
          </cell>
          <cell r="AQ1699">
            <v>3000598</v>
          </cell>
          <cell r="AR1699">
            <v>3</v>
          </cell>
          <cell r="AS1699">
            <v>42412</v>
          </cell>
          <cell r="AT1699" t="str">
            <v>IDU-1806-2015 Contratado Mantenimiento Periódico IDU Arterial BRIGADA DE REACCIÓN VIAL --POLIZA ESTABILIDAD ACTIVA</v>
          </cell>
          <cell r="AU1699">
            <v>44462</v>
          </cell>
          <cell r="AV1699" t="str">
            <v>sc</v>
          </cell>
        </row>
        <row r="1700">
          <cell r="AP1700">
            <v>506817</v>
          </cell>
          <cell r="AQ1700">
            <v>3000598</v>
          </cell>
          <cell r="AR1700">
            <v>3</v>
          </cell>
          <cell r="AS1700">
            <v>42412</v>
          </cell>
          <cell r="AT1700" t="str">
            <v>IDU-1806-2015 Contratado Mantenimiento Periódico IDU Arterial BRIGADA DE REACCIÓN VIAL --POLIZA ESTABILIDAD ACTIVA</v>
          </cell>
          <cell r="AU1700">
            <v>44462</v>
          </cell>
          <cell r="AV1700" t="str">
            <v>sc</v>
          </cell>
        </row>
        <row r="1701">
          <cell r="AP1701">
            <v>507173</v>
          </cell>
          <cell r="AQ1701">
            <v>3000485</v>
          </cell>
          <cell r="AR1701">
            <v>3</v>
          </cell>
          <cell r="AS1701">
            <v>42412</v>
          </cell>
          <cell r="AT1701" t="str">
            <v>IDU-1806-2015 Contratado Mantenimiento Periódico IDU Arterial BRIGADA DE REACCIÓN VIAL --POLIZA ESTABILIDAD ACTIVA</v>
          </cell>
          <cell r="AU1701">
            <v>44462</v>
          </cell>
          <cell r="AV1701" t="str">
            <v>sc</v>
          </cell>
        </row>
        <row r="1702">
          <cell r="AP1702">
            <v>507175</v>
          </cell>
          <cell r="AQ1702">
            <v>3000485</v>
          </cell>
          <cell r="AR1702">
            <v>3</v>
          </cell>
          <cell r="AS1702">
            <v>42412</v>
          </cell>
          <cell r="AT1702" t="str">
            <v>IDU-1806-2015 Contratado Mantenimiento Periódico IDU Arterial BRIGADA DE REACCIÓN VIAL --POLIZA ESTABILIDAD ACTIVA</v>
          </cell>
          <cell r="AU1702">
            <v>44462</v>
          </cell>
          <cell r="AV1702" t="str">
            <v>sc</v>
          </cell>
        </row>
        <row r="1703">
          <cell r="AP1703">
            <v>511200</v>
          </cell>
          <cell r="AQ1703">
            <v>3000811</v>
          </cell>
          <cell r="AR1703">
            <v>3</v>
          </cell>
          <cell r="AS1703">
            <v>42342</v>
          </cell>
          <cell r="AT1703" t="str">
            <v>IDU-135-2007 Terminado Construcción IDU Arterial  -Anden1-9 Calzada2-4-6-8 Sep3-5-7-POLIZA ESTABILIDAD ACTIVA</v>
          </cell>
          <cell r="AV1703" t="str">
            <v>sc</v>
          </cell>
        </row>
        <row r="1704">
          <cell r="AP1704">
            <v>512179</v>
          </cell>
          <cell r="AQ1704">
            <v>3000914</v>
          </cell>
          <cell r="AR1704">
            <v>3</v>
          </cell>
          <cell r="AS1704">
            <v>42342</v>
          </cell>
          <cell r="AT1704" t="str">
            <v>IDU-135-2007 Terminado Construcción IDU Arterial  -Anden1-11-9 Calzada2-4-6-8 Ciclo10 Sep3-5-7-POLIZA ESTABILIDAD ACTIVA</v>
          </cell>
          <cell r="AV1704" t="str">
            <v>sc</v>
          </cell>
        </row>
        <row r="1705">
          <cell r="AP1705">
            <v>512203</v>
          </cell>
          <cell r="AQ1705">
            <v>3001099</v>
          </cell>
          <cell r="AR1705">
            <v>3</v>
          </cell>
          <cell r="AS1705">
            <v>42342</v>
          </cell>
          <cell r="AT1705" t="str">
            <v>IDU-135-2007 Terminado Construcción IDU Arterial  -Anden1-11-9 Calzada2-4-6-8 Ciclo10 Sep3-5-7-POLIZA ESTABILIDAD ACTIVA</v>
          </cell>
          <cell r="AV1705" t="str">
            <v>sc</v>
          </cell>
        </row>
        <row r="1706">
          <cell r="AP1706">
            <v>512208</v>
          </cell>
          <cell r="AQ1706">
            <v>3001021</v>
          </cell>
          <cell r="AR1706">
            <v>3</v>
          </cell>
          <cell r="AS1706">
            <v>42342</v>
          </cell>
          <cell r="AT1706" t="str">
            <v>IDU-135-2007 Terminado Construcción IDU Arterial  -Anden1-11-9 Calzada2-4-6-8 Ciclo10 Sep3-5-7-POLIZA ESTABILIDAD ACTIVA</v>
          </cell>
          <cell r="AV1706" t="str">
            <v>sc</v>
          </cell>
        </row>
        <row r="1707">
          <cell r="AP1707">
            <v>512213</v>
          </cell>
          <cell r="AQ1707">
            <v>3000970</v>
          </cell>
          <cell r="AR1707">
            <v>3</v>
          </cell>
          <cell r="AS1707">
            <v>42342</v>
          </cell>
          <cell r="AT1707" t="str">
            <v>IDU-135-2007 Terminado Construcción IDU Arterial  -Anden1-11-9 Calzada2-4-6-8 Ciclo10 Sep3-5-7-POLIZA ESTABILIDAD ACTIVA</v>
          </cell>
          <cell r="AV1707" t="str">
            <v>sc</v>
          </cell>
        </row>
        <row r="1708">
          <cell r="AP1708">
            <v>512218</v>
          </cell>
          <cell r="AQ1708">
            <v>3000938</v>
          </cell>
          <cell r="AR1708">
            <v>3</v>
          </cell>
          <cell r="AS1708">
            <v>42342</v>
          </cell>
          <cell r="AT1708" t="str">
            <v>IDU-135-2007 Terminado Construcción IDU Arterial  -Anden1-11-9 Calzada2-4-6-8 Ciclo10 Sep3-5-7-POLIZA ESTABILIDAD ACTIVA</v>
          </cell>
          <cell r="AV1708" t="str">
            <v>sc</v>
          </cell>
        </row>
        <row r="1709">
          <cell r="AP1709">
            <v>512223</v>
          </cell>
          <cell r="AQ1709">
            <v>3000890</v>
          </cell>
          <cell r="AR1709">
            <v>3</v>
          </cell>
          <cell r="AS1709">
            <v>42342</v>
          </cell>
          <cell r="AT1709" t="str">
            <v>IDU-135-2007 Terminado Construcción IDU Arterial  -Anden1-11-9 Calzada2-4-6-8 Ciclo10 Sep3-5-7-POLIZA ESTABILIDAD ACTIVA</v>
          </cell>
          <cell r="AV1709" t="str">
            <v>sc</v>
          </cell>
        </row>
        <row r="1710">
          <cell r="AP1710">
            <v>512228</v>
          </cell>
          <cell r="AQ1710">
            <v>3000873</v>
          </cell>
          <cell r="AR1710">
            <v>3</v>
          </cell>
          <cell r="AS1710">
            <v>42342</v>
          </cell>
          <cell r="AT1710" t="str">
            <v>IDU-135-2007 Terminado Construcción IDU Arterial  -Anden1-11-9 Calzada2-4-6-8 Ciclo10 Sep3-5-7-POLIZA ESTABILIDAD ACTIVA</v>
          </cell>
          <cell r="AV1710" t="str">
            <v>sc</v>
          </cell>
        </row>
        <row r="1711">
          <cell r="AP1711">
            <v>512240</v>
          </cell>
          <cell r="AQ1711">
            <v>3000820</v>
          </cell>
          <cell r="AR1711">
            <v>3</v>
          </cell>
          <cell r="AS1711">
            <v>42342</v>
          </cell>
          <cell r="AT1711" t="str">
            <v>IDU-136-2007 Terminado Construcción IDU Arterial  --POLIZA ESTABILIDAD ACTIVA</v>
          </cell>
          <cell r="AV1711" t="str">
            <v>sc</v>
          </cell>
        </row>
        <row r="1712">
          <cell r="AP1712">
            <v>512253</v>
          </cell>
          <cell r="AQ1712">
            <v>3000780</v>
          </cell>
          <cell r="AR1712">
            <v>3</v>
          </cell>
          <cell r="AS1712">
            <v>42342</v>
          </cell>
          <cell r="AT1712" t="str">
            <v>IDU-136-2007 Terminado Construcción IDU Arterial  --POLIZA ESTABILIDAD ACTIVA</v>
          </cell>
          <cell r="AV1712" t="str">
            <v>sc</v>
          </cell>
        </row>
        <row r="1713">
          <cell r="AP1713">
            <v>512258</v>
          </cell>
          <cell r="AQ1713">
            <v>3000769</v>
          </cell>
          <cell r="AR1713">
            <v>3</v>
          </cell>
          <cell r="AS1713">
            <v>42342</v>
          </cell>
          <cell r="AT1713" t="str">
            <v>IDU-136-2007 Terminado Construcción IDU Arterial  --POLIZA ESTABILIDAD ACTIVA</v>
          </cell>
          <cell r="AV1713" t="str">
            <v>sc</v>
          </cell>
        </row>
        <row r="1714">
          <cell r="AP1714">
            <v>512268</v>
          </cell>
          <cell r="AQ1714">
            <v>3000538</v>
          </cell>
          <cell r="AR1714">
            <v>3</v>
          </cell>
          <cell r="AS1714">
            <v>42342</v>
          </cell>
          <cell r="AT1714" t="str">
            <v>IDU-136-2007 Terminado Construcción IDU Arterial  --POLIZA ESTABILIDAD ACTIVA</v>
          </cell>
          <cell r="AV1714" t="str">
            <v>sc</v>
          </cell>
        </row>
        <row r="1715">
          <cell r="AP1715">
            <v>512273</v>
          </cell>
          <cell r="AQ1715">
            <v>3000728</v>
          </cell>
          <cell r="AR1715">
            <v>3</v>
          </cell>
          <cell r="AS1715">
            <v>42342</v>
          </cell>
          <cell r="AT1715" t="str">
            <v>IDU-136-2007 Terminado Construcción IDU Arterial  --POLIZA ESTABILIDAD ACTIVA</v>
          </cell>
          <cell r="AV1715" t="str">
            <v>sc</v>
          </cell>
        </row>
        <row r="1716">
          <cell r="AP1716">
            <v>516075</v>
          </cell>
          <cell r="AQ1716">
            <v>3002346</v>
          </cell>
          <cell r="AR1716">
            <v>3</v>
          </cell>
          <cell r="AS1716">
            <v>42342</v>
          </cell>
          <cell r="AT1716" t="str">
            <v>IDU-136-2007 Terminado Construcción IDU Local  --POLIZA ESTABILIDAD ACTIVA</v>
          </cell>
          <cell r="AV1716" t="str">
            <v>sc</v>
          </cell>
        </row>
        <row r="1717">
          <cell r="AP1717">
            <v>516078</v>
          </cell>
          <cell r="AQ1717">
            <v>3000427</v>
          </cell>
          <cell r="AR1717">
            <v>3</v>
          </cell>
          <cell r="AS1717">
            <v>42342</v>
          </cell>
          <cell r="AT1717" t="str">
            <v>IDU-136-2007 Terminado Construcción IDU Arterial  --POLIZA ESTABILIDAD ACTIVA</v>
          </cell>
          <cell r="AV1717" t="str">
            <v>sc</v>
          </cell>
        </row>
        <row r="1718">
          <cell r="AP1718">
            <v>516083</v>
          </cell>
          <cell r="AQ1718">
            <v>3000473</v>
          </cell>
          <cell r="AR1718">
            <v>3</v>
          </cell>
          <cell r="AS1718">
            <v>42342</v>
          </cell>
          <cell r="AT1718" t="str">
            <v>IDU-136-2007 Terminado Construcción IDU Arterial  --POLIZA ESTABILIDAD ACTIVA</v>
          </cell>
          <cell r="AV1718" t="str">
            <v>sc</v>
          </cell>
        </row>
        <row r="1719">
          <cell r="AP1719">
            <v>516088</v>
          </cell>
          <cell r="AQ1719">
            <v>3000503</v>
          </cell>
          <cell r="AR1719">
            <v>3</v>
          </cell>
          <cell r="AS1719">
            <v>42342</v>
          </cell>
          <cell r="AT1719" t="str">
            <v>IDU-136-2007 Terminado Construcción IDU Arterial  --POLIZA ESTABILIDAD ACTIVA</v>
          </cell>
          <cell r="AV1719" t="str">
            <v>sc</v>
          </cell>
        </row>
        <row r="1720">
          <cell r="AP1720">
            <v>516093</v>
          </cell>
          <cell r="AQ1720">
            <v>3002337</v>
          </cell>
          <cell r="AR1720">
            <v>3</v>
          </cell>
          <cell r="AS1720">
            <v>42342</v>
          </cell>
          <cell r="AT1720" t="str">
            <v>IDU-136-2007 Terminado Construcción IDU Arterial  --POLIZA ESTABILIDAD ACTIVA</v>
          </cell>
          <cell r="AV1720" t="str">
            <v>sc</v>
          </cell>
        </row>
        <row r="1721">
          <cell r="AP1721">
            <v>516114</v>
          </cell>
          <cell r="AQ1721">
            <v>3000381</v>
          </cell>
          <cell r="AR1721">
            <v>3</v>
          </cell>
          <cell r="AS1721">
            <v>42342</v>
          </cell>
          <cell r="AT1721" t="str">
            <v>IDU-136-2007 Terminado Construcción IDU Arterial  --POLIZA ESTABILIDAD ACTIVA</v>
          </cell>
          <cell r="AV1721" t="str">
            <v>sc</v>
          </cell>
        </row>
        <row r="1722">
          <cell r="AP1722">
            <v>516456</v>
          </cell>
          <cell r="AQ1722">
            <v>3002322</v>
          </cell>
          <cell r="AR1722">
            <v>3</v>
          </cell>
          <cell r="AS1722">
            <v>42338</v>
          </cell>
          <cell r="AT1722" t="str">
            <v>SD Terminado Rehabilitación UAERMV Arterial  -Muro 4-POLIZA ESTABILIDAD ACTIVA</v>
          </cell>
          <cell r="AV1722" t="str">
            <v>sc</v>
          </cell>
        </row>
        <row r="1723">
          <cell r="AP1723">
            <v>516515</v>
          </cell>
          <cell r="AQ1723">
            <v>13002377</v>
          </cell>
          <cell r="AR1723">
            <v>3</v>
          </cell>
          <cell r="AS1723">
            <v>42342</v>
          </cell>
          <cell r="AT1723" t="str">
            <v>IDU-136-2007 Terminado Construcción IDU Arterial  --POLIZA ESTABILIDAD ACTIVA</v>
          </cell>
          <cell r="AV1723" t="str">
            <v>sc</v>
          </cell>
        </row>
        <row r="1724">
          <cell r="AP1724">
            <v>516520</v>
          </cell>
          <cell r="AQ1724">
            <v>3002329</v>
          </cell>
          <cell r="AR1724">
            <v>3</v>
          </cell>
          <cell r="AS1724">
            <v>42342</v>
          </cell>
          <cell r="AT1724" t="str">
            <v>IDU-136-2007 Terminado Construcción IDU Arterial  --POLIZA ESTABILIDAD ACTIVA</v>
          </cell>
          <cell r="AV1724" t="str">
            <v>sc</v>
          </cell>
        </row>
        <row r="1725">
          <cell r="AP1725">
            <v>516621</v>
          </cell>
          <cell r="AQ1725">
            <v>17000464</v>
          </cell>
          <cell r="AR1725">
            <v>3</v>
          </cell>
          <cell r="AS1725">
            <v>42313</v>
          </cell>
          <cell r="AT1725" t="str">
            <v>CONV-011-2011 Terminado Acciones de Movilidad IDU Arterial  -</v>
          </cell>
          <cell r="AV1725" t="str">
            <v>sc</v>
          </cell>
        </row>
        <row r="1726">
          <cell r="AP1726">
            <v>516623</v>
          </cell>
          <cell r="AQ1726">
            <v>17000464</v>
          </cell>
          <cell r="AR1726">
            <v>3</v>
          </cell>
          <cell r="AS1726">
            <v>41912</v>
          </cell>
          <cell r="AT1726" t="str">
            <v>CONV-IDU-011-2011 Terminado Mantenimiento Periódico UAERMV Arterial  -</v>
          </cell>
          <cell r="AV1726" t="str">
            <v>sc</v>
          </cell>
        </row>
        <row r="1727">
          <cell r="AP1727">
            <v>516626</v>
          </cell>
          <cell r="AQ1727">
            <v>3000586</v>
          </cell>
          <cell r="AR1727">
            <v>3</v>
          </cell>
          <cell r="AS1727">
            <v>42667</v>
          </cell>
          <cell r="AT1727" t="str">
            <v>SD Terminado Mantenimiento Periódico UAERMV Arterial SD -Muro 6-POLIZA ESTABILIDAD ACTIVA</v>
          </cell>
          <cell r="AV1727" t="str">
            <v>sc</v>
          </cell>
        </row>
        <row r="1728">
          <cell r="AP1728">
            <v>516636</v>
          </cell>
          <cell r="AQ1728">
            <v>3000535</v>
          </cell>
          <cell r="AR1728">
            <v>3</v>
          </cell>
          <cell r="AS1728">
            <v>42488</v>
          </cell>
          <cell r="AT1728" t="str">
            <v>SD Terminado Acciones de Movilidad UAERMV Arterial  --POLIZA ESTABILIDAD ACTIVA</v>
          </cell>
          <cell r="AV1728" t="str">
            <v>sc</v>
          </cell>
        </row>
        <row r="1729">
          <cell r="AP1729">
            <v>516638</v>
          </cell>
          <cell r="AQ1729">
            <v>3000535</v>
          </cell>
          <cell r="AR1729">
            <v>3</v>
          </cell>
          <cell r="AS1729">
            <v>42488</v>
          </cell>
          <cell r="AT1729" t="str">
            <v>SD Terminado Acciones de Movilidad UAERMV Arterial  --POLIZA ESTABILIDAD ACTIVA</v>
          </cell>
          <cell r="AV1729" t="str">
            <v>sc</v>
          </cell>
        </row>
        <row r="1730">
          <cell r="AP1730">
            <v>518211</v>
          </cell>
          <cell r="AQ1730">
            <v>3002356</v>
          </cell>
          <cell r="AR1730">
            <v>3</v>
          </cell>
          <cell r="AS1730">
            <v>42342</v>
          </cell>
          <cell r="AT1730" t="str">
            <v>IDU-136-2007 Terminado Construcción IDU Arterial  --POLIZA ESTABILIDAD ACTIVA</v>
          </cell>
          <cell r="AV1730" t="str">
            <v>sc</v>
          </cell>
        </row>
        <row r="1731">
          <cell r="AP1731">
            <v>518224</v>
          </cell>
          <cell r="AQ1731">
            <v>50008233</v>
          </cell>
          <cell r="AR1731">
            <v>3</v>
          </cell>
          <cell r="AS1731">
            <v>42342</v>
          </cell>
          <cell r="AT1731" t="str">
            <v>IDU-136-2007 Terminado Construcción IDU Arterial  --POLIZA ESTABILIDAD ACTIVA</v>
          </cell>
          <cell r="AV1731" t="str">
            <v>sc</v>
          </cell>
        </row>
        <row r="1732">
          <cell r="AP1732">
            <v>519292</v>
          </cell>
          <cell r="AQ1732">
            <v>3002196</v>
          </cell>
          <cell r="AR1732">
            <v>3</v>
          </cell>
          <cell r="AS1732">
            <v>42313</v>
          </cell>
          <cell r="AT1732" t="str">
            <v>CONV-011-2011 Terminado Acciones de Movilidad IDU Arterial  -</v>
          </cell>
          <cell r="AV1732" t="str">
            <v>sc</v>
          </cell>
        </row>
        <row r="1733">
          <cell r="AP1733">
            <v>519334</v>
          </cell>
          <cell r="AQ1733">
            <v>3002230</v>
          </cell>
          <cell r="AR1733">
            <v>3</v>
          </cell>
          <cell r="AS1733">
            <v>42313</v>
          </cell>
          <cell r="AT1733" t="str">
            <v>CONV-011-2011 Terminado Acciones de Movilidad IDU Arterial  -</v>
          </cell>
          <cell r="AV1733" t="str">
            <v>sc</v>
          </cell>
        </row>
        <row r="1734">
          <cell r="AP1734">
            <v>520513</v>
          </cell>
          <cell r="AQ1734">
            <v>3000677</v>
          </cell>
          <cell r="AR1734">
            <v>3</v>
          </cell>
          <cell r="AS1734">
            <v>42342</v>
          </cell>
          <cell r="AT1734" t="str">
            <v>IDU-420-2015 Contratado Construcción IDU Circuito Movilidad  -</v>
          </cell>
          <cell r="AV1734" t="str">
            <v>VIABLE</v>
          </cell>
        </row>
        <row r="1735">
          <cell r="AP1735">
            <v>520537</v>
          </cell>
          <cell r="AQ1735">
            <v>3000532</v>
          </cell>
          <cell r="AR1735">
            <v>3</v>
          </cell>
          <cell r="AS1735">
            <v>42342</v>
          </cell>
          <cell r="AT1735" t="str">
            <v>IDU-136-2007 Terminado Construcción IDU Arterial  --POLIZA ESTABILIDAD ACTIVA</v>
          </cell>
          <cell r="AV1735" t="str">
            <v>sc</v>
          </cell>
        </row>
        <row r="1736">
          <cell r="AP1736">
            <v>521453</v>
          </cell>
          <cell r="AQ1736">
            <v>3000025</v>
          </cell>
          <cell r="AR1736">
            <v>3</v>
          </cell>
          <cell r="AS1736">
            <v>42760</v>
          </cell>
          <cell r="AT1736" t="str">
            <v>SD Terminado Parcheo UAERMV Arterial SD Reporte Ejecución diciembre de 2016-</v>
          </cell>
          <cell r="AV1736" t="str">
            <v>sc</v>
          </cell>
        </row>
        <row r="1737">
          <cell r="AP1737">
            <v>521460</v>
          </cell>
          <cell r="AQ1737">
            <v>3000043</v>
          </cell>
          <cell r="AR1737">
            <v>3</v>
          </cell>
          <cell r="AS1737">
            <v>42313</v>
          </cell>
          <cell r="AT1737" t="str">
            <v>IDU-1825-2013 Terminado Acciones de Movilidad IDU Arterial  -</v>
          </cell>
          <cell r="AV1737" t="str">
            <v>sc</v>
          </cell>
        </row>
        <row r="1738">
          <cell r="AP1738">
            <v>521465</v>
          </cell>
          <cell r="AQ1738">
            <v>3000054</v>
          </cell>
          <cell r="AR1738">
            <v>3</v>
          </cell>
          <cell r="AS1738">
            <v>42313</v>
          </cell>
          <cell r="AT1738" t="str">
            <v>IDU-1825-2013 Terminado Acciones de Movilidad IDU Arterial  -</v>
          </cell>
          <cell r="AV1738" t="str">
            <v>sc</v>
          </cell>
        </row>
        <row r="1739">
          <cell r="AP1739">
            <v>521468</v>
          </cell>
          <cell r="AQ1739">
            <v>3000075</v>
          </cell>
          <cell r="AR1739">
            <v>3</v>
          </cell>
          <cell r="AS1739">
            <v>42342</v>
          </cell>
          <cell r="AT1739" t="str">
            <v>IDU-136-2007 Terminado Construcción IDU Arterial  --POLIZA ESTABILIDAD ACTIVA</v>
          </cell>
          <cell r="AV1739" t="str">
            <v>sc</v>
          </cell>
        </row>
        <row r="1740">
          <cell r="AP1740">
            <v>521473</v>
          </cell>
          <cell r="AQ1740">
            <v>3000105</v>
          </cell>
          <cell r="AR1740">
            <v>3</v>
          </cell>
          <cell r="AS1740">
            <v>42342</v>
          </cell>
          <cell r="AT1740" t="str">
            <v>IDU-136-2007 Terminado Construcción IDU Arterial  --POLIZA ESTABILIDAD ACTIVA</v>
          </cell>
          <cell r="AV1740" t="str">
            <v>sc</v>
          </cell>
        </row>
        <row r="1741">
          <cell r="AP1741">
            <v>521478</v>
          </cell>
          <cell r="AQ1741">
            <v>3000161</v>
          </cell>
          <cell r="AR1741">
            <v>3</v>
          </cell>
          <cell r="AS1741">
            <v>42342</v>
          </cell>
          <cell r="AT1741" t="str">
            <v>IDU-136-2007 Terminado Construcción IDU Arterial  --POLIZA ESTABILIDAD ACTIVA</v>
          </cell>
          <cell r="AV1741" t="str">
            <v>sc</v>
          </cell>
        </row>
        <row r="1742">
          <cell r="AP1742">
            <v>524154</v>
          </cell>
          <cell r="AQ1742">
            <v>3000225</v>
          </cell>
          <cell r="AR1742">
            <v>3</v>
          </cell>
          <cell r="AS1742">
            <v>42278</v>
          </cell>
          <cell r="AT1742" t="str">
            <v>CONV-1292-2012 Terminado Mantenimiento Periódico UAERMV Circuito Movilidad  -</v>
          </cell>
          <cell r="AV1742" t="str">
            <v>sc</v>
          </cell>
        </row>
        <row r="1743">
          <cell r="AP1743">
            <v>524289</v>
          </cell>
          <cell r="AQ1743">
            <v>3000320</v>
          </cell>
          <cell r="AR1743">
            <v>3</v>
          </cell>
          <cell r="AS1743">
            <v>42313</v>
          </cell>
          <cell r="AT1743" t="str">
            <v>SD Terminado Mantenimiento Periódico UAERMV Circuito Movilidad  -</v>
          </cell>
          <cell r="AV1743" t="str">
            <v>VIABLE</v>
          </cell>
        </row>
        <row r="1744">
          <cell r="AP1744">
            <v>524313</v>
          </cell>
          <cell r="AQ1744">
            <v>3000347</v>
          </cell>
          <cell r="AR1744">
            <v>3</v>
          </cell>
          <cell r="AS1744">
            <v>42768</v>
          </cell>
          <cell r="AT1744" t="str">
            <v>SD Reservado Acciones de Movilidad UAERMV Circuito Movilidad Salvando Vidas -</v>
          </cell>
          <cell r="AV1744" t="str">
            <v>RESERVADO UMV</v>
          </cell>
        </row>
        <row r="1745">
          <cell r="AP1745">
            <v>524319</v>
          </cell>
          <cell r="AQ1745">
            <v>3000321</v>
          </cell>
          <cell r="AR1745">
            <v>3</v>
          </cell>
          <cell r="AS1745">
            <v>42522</v>
          </cell>
          <cell r="AT1745" t="str">
            <v>CONV-1292-2012 Terminado Mantenimiento Periódico UAERMV Circuito Movilidad Cabildo La UMV aclara la intervención realizada a través de este convenio por lo cual pide la inclusión en el convenio-</v>
          </cell>
          <cell r="AV1745" t="str">
            <v>INTERVENCION UAERMV Mantenimiento Periódico Fecha Reporte 31/05/2016</v>
          </cell>
        </row>
        <row r="1746">
          <cell r="AP1746">
            <v>524334</v>
          </cell>
          <cell r="AQ1746">
            <v>3000332</v>
          </cell>
          <cell r="AR1746">
            <v>3</v>
          </cell>
          <cell r="AS1746">
            <v>42768</v>
          </cell>
          <cell r="AT1746" t="str">
            <v>SD Reservado Acciones de Movilidad UAERMV Circuito Movilidad Salvando Vidas -</v>
          </cell>
          <cell r="AV1746" t="str">
            <v>RESERVADO UMV</v>
          </cell>
        </row>
        <row r="1747">
          <cell r="AP1747">
            <v>524343</v>
          </cell>
          <cell r="AQ1747">
            <v>3000217</v>
          </cell>
          <cell r="AR1747">
            <v>3</v>
          </cell>
          <cell r="AS1747">
            <v>42278</v>
          </cell>
          <cell r="AT1747" t="str">
            <v>CONV-1292-2012 Terminado Mantenimiento Periódico UAERMV Circuito Movilidad  -</v>
          </cell>
          <cell r="AV1747" t="str">
            <v>sc</v>
          </cell>
        </row>
        <row r="1748">
          <cell r="AP1748">
            <v>527478</v>
          </cell>
          <cell r="AQ1748">
            <v>3002378</v>
          </cell>
          <cell r="AR1748">
            <v>3</v>
          </cell>
          <cell r="AS1748">
            <v>42313</v>
          </cell>
          <cell r="AT1748" t="str">
            <v>SD Terminado Mantenimiento Periódico UAERMV Circuito Movilidad  -</v>
          </cell>
          <cell r="AV1748" t="str">
            <v>INTERVENCION UAERMV Mantenimiento Periódico Fecha Reporte 4/11/2015</v>
          </cell>
        </row>
        <row r="1749">
          <cell r="AP1749">
            <v>527943</v>
          </cell>
          <cell r="AQ1749">
            <v>3002316</v>
          </cell>
          <cell r="AR1749">
            <v>3</v>
          </cell>
          <cell r="AS1749">
            <v>42768</v>
          </cell>
          <cell r="AT1749" t="str">
            <v>SD Reservado Acciones de Movilidad UAERMV Circuito Movilidad Salvando Vidas -</v>
          </cell>
          <cell r="AV1749" t="str">
            <v>RESERVADO UMV</v>
          </cell>
        </row>
        <row r="1750">
          <cell r="AP1750">
            <v>527945</v>
          </cell>
          <cell r="AQ1750">
            <v>3002316</v>
          </cell>
          <cell r="AR1750">
            <v>3</v>
          </cell>
          <cell r="AS1750">
            <v>42768</v>
          </cell>
          <cell r="AT1750" t="str">
            <v>SD Reservado Acciones de Movilidad UAERMV Circuito Movilidad Salvando Vidas -</v>
          </cell>
          <cell r="AV1750" t="str">
            <v>sc</v>
          </cell>
        </row>
        <row r="1751">
          <cell r="AP1751">
            <v>528564</v>
          </cell>
          <cell r="AQ1751">
            <v>3002357</v>
          </cell>
          <cell r="AR1751">
            <v>3</v>
          </cell>
          <cell r="AS1751">
            <v>42342</v>
          </cell>
          <cell r="AT1751" t="str">
            <v>IDU-136-2007 Terminado Construcción IDU Arterial  --POLIZA ESTABILIDAD ACTIVA</v>
          </cell>
          <cell r="AV1751" t="str">
            <v>sc</v>
          </cell>
        </row>
        <row r="1752">
          <cell r="AP1752">
            <v>528576</v>
          </cell>
          <cell r="AQ1752">
            <v>3002397</v>
          </cell>
          <cell r="AR1752">
            <v>3</v>
          </cell>
          <cell r="AS1752">
            <v>42342</v>
          </cell>
          <cell r="AT1752" t="str">
            <v>IDU-136-2007 Terminado Construcción IDU Local  --POLIZA ESTABILIDAD ACTIVA</v>
          </cell>
          <cell r="AV1752" t="str">
            <v>sc</v>
          </cell>
        </row>
        <row r="1753">
          <cell r="AP1753">
            <v>530396</v>
          </cell>
          <cell r="AQ1753">
            <v>3002363</v>
          </cell>
          <cell r="AR1753">
            <v>3</v>
          </cell>
          <cell r="AS1753">
            <v>42667</v>
          </cell>
          <cell r="AT1753" t="str">
            <v>SD Terminado Mantenimiento Periódico UAERMV Local SD -</v>
          </cell>
          <cell r="AV1753" t="str">
            <v>sc</v>
          </cell>
        </row>
        <row r="1754">
          <cell r="AP1754">
            <v>530875</v>
          </cell>
          <cell r="AQ1754">
            <v>3002379</v>
          </cell>
          <cell r="AR1754">
            <v>3</v>
          </cell>
          <cell r="AS1754">
            <v>42313</v>
          </cell>
          <cell r="AT1754" t="str">
            <v>SD Terminado Mantenimiento Periódico UAERMV Circuito Movilidad  -</v>
          </cell>
          <cell r="AV1754" t="str">
            <v>VIABLE</v>
          </cell>
        </row>
        <row r="1755">
          <cell r="AP1755">
            <v>531483</v>
          </cell>
          <cell r="AQ1755">
            <v>3002450</v>
          </cell>
          <cell r="AR1755">
            <v>3</v>
          </cell>
          <cell r="AS1755">
            <v>42313</v>
          </cell>
          <cell r="AT1755" t="str">
            <v>CONV-011-2011 Terminado Acciones de Movilidad IDU Local  -</v>
          </cell>
          <cell r="AV1755" t="str">
            <v>VIABLE</v>
          </cell>
        </row>
        <row r="1756">
          <cell r="AP1756">
            <v>604876</v>
          </cell>
          <cell r="AQ1756">
            <v>3002198</v>
          </cell>
          <cell r="AR1756">
            <v>3</v>
          </cell>
          <cell r="AS1756">
            <v>42313</v>
          </cell>
          <cell r="AT1756" t="str">
            <v>CONV-011-2011 Terminado Acciones de Movilidad IDU Arterial  -</v>
          </cell>
          <cell r="AV1756" t="str">
            <v>sc</v>
          </cell>
        </row>
        <row r="1757">
          <cell r="AP1757">
            <v>604887</v>
          </cell>
          <cell r="AQ1757">
            <v>3000669</v>
          </cell>
          <cell r="AR1757">
            <v>3</v>
          </cell>
          <cell r="AS1757">
            <v>41464</v>
          </cell>
          <cell r="AT1757" t="str">
            <v>CONV-011-2011 Terminado Mantenimiento Periódico UAERMV Arterial  -</v>
          </cell>
          <cell r="AV1757" t="str">
            <v>sc</v>
          </cell>
        </row>
        <row r="1758">
          <cell r="AP1758">
            <v>604889</v>
          </cell>
          <cell r="AQ1758">
            <v>3000669</v>
          </cell>
          <cell r="AR1758">
            <v>3</v>
          </cell>
          <cell r="AS1758">
            <v>41464</v>
          </cell>
          <cell r="AT1758" t="str">
            <v>CONV-011-2011 Terminado Mantenimiento Periódico UAERMV Arterial  -</v>
          </cell>
          <cell r="AV1758" t="str">
            <v>sc</v>
          </cell>
        </row>
        <row r="1759">
          <cell r="AP1759">
            <v>605500</v>
          </cell>
          <cell r="AQ1759">
            <v>3000742</v>
          </cell>
          <cell r="AR1759">
            <v>3</v>
          </cell>
          <cell r="AS1759">
            <v>42391</v>
          </cell>
          <cell r="AT1759" t="str">
            <v>IDU-1762-2015 Contratado Construcción IDU Arterial REVITALIZACIÓN DEL EJE AMBIENTAL -Anden1 Calzada2 Sep3-POLIZA ESTABILIDAD ACTIVA</v>
          </cell>
          <cell r="AV1759" t="str">
            <v>sc</v>
          </cell>
        </row>
        <row r="1760">
          <cell r="AP1760">
            <v>605505</v>
          </cell>
          <cell r="AQ1760">
            <v>3002308</v>
          </cell>
          <cell r="AR1760">
            <v>3</v>
          </cell>
          <cell r="AS1760">
            <v>42391</v>
          </cell>
          <cell r="AT1760" t="str">
            <v>IDU-1762-2015 Contratado Construcción IDU Arterial REVITALIZACIÓN DEL EJE AMBIENTAL -Anden1 Calzada2 Sep3-POLIZA ESTABILIDAD ACTIVA</v>
          </cell>
          <cell r="AV1760" t="str">
            <v>sc</v>
          </cell>
        </row>
        <row r="1761">
          <cell r="AP1761">
            <v>605796</v>
          </cell>
          <cell r="AQ1761">
            <v>3000817</v>
          </cell>
          <cell r="AR1761">
            <v>3</v>
          </cell>
          <cell r="AS1761">
            <v>42342</v>
          </cell>
          <cell r="AT1761" t="str">
            <v>IDU-135-2007 Terminado Construcción IDU Arterial  -Anden1-9 Calzada2-4-6-8 Sep3-5-7-POLIZA ESTABILIDAD ACTIVA</v>
          </cell>
          <cell r="AV1761" t="str">
            <v>sc</v>
          </cell>
        </row>
        <row r="1762">
          <cell r="AP1762">
            <v>605801</v>
          </cell>
          <cell r="AQ1762">
            <v>3000823</v>
          </cell>
          <cell r="AR1762">
            <v>3</v>
          </cell>
          <cell r="AS1762">
            <v>42342</v>
          </cell>
          <cell r="AT1762" t="str">
            <v>IDU-135-2007 Terminado Construcción IDU Arterial  -Anden1-9 Calzada2-4-6-8 Sep3-5-7-POLIZA ESTABILIDAD ACTIVA</v>
          </cell>
          <cell r="AV1762" t="str">
            <v>sc</v>
          </cell>
        </row>
        <row r="1763">
          <cell r="AP1763">
            <v>605806</v>
          </cell>
          <cell r="AQ1763">
            <v>3000826</v>
          </cell>
          <cell r="AR1763">
            <v>3</v>
          </cell>
          <cell r="AS1763">
            <v>42342</v>
          </cell>
          <cell r="AT1763" t="str">
            <v>IDU-135-2007 Terminado Construcción IDU Arterial  -Anden1-9 Calzada2-4-6-8 Sep3-5-7-POLIZA ESTABILIDAD ACTIVA</v>
          </cell>
          <cell r="AV1763" t="str">
            <v>sc</v>
          </cell>
        </row>
        <row r="1764">
          <cell r="AP1764">
            <v>605811</v>
          </cell>
          <cell r="AQ1764">
            <v>3000830</v>
          </cell>
          <cell r="AR1764">
            <v>3</v>
          </cell>
          <cell r="AS1764">
            <v>42342</v>
          </cell>
          <cell r="AT1764" t="str">
            <v>IDU-135-2007 Terminado Construcción IDU Arterial  -Anden1-9 Calzada2-4-6-8 Sep3-5-7-POLIZA ESTABILIDAD ACTIVA</v>
          </cell>
          <cell r="AV1764" t="str">
            <v>sc</v>
          </cell>
        </row>
        <row r="1765">
          <cell r="AP1765">
            <v>606436</v>
          </cell>
          <cell r="AQ1765">
            <v>3002438</v>
          </cell>
          <cell r="AR1765">
            <v>3</v>
          </cell>
          <cell r="AS1765">
            <v>42313</v>
          </cell>
          <cell r="AT1765" t="str">
            <v>CONV-009-2011 Terminado Mantenimiento Periódico IDU Local  -</v>
          </cell>
          <cell r="AV1765" t="str">
            <v>sc</v>
          </cell>
        </row>
        <row r="1766">
          <cell r="AP1766">
            <v>900989</v>
          </cell>
          <cell r="AQ1766">
            <v>30000438</v>
          </cell>
          <cell r="AR1766">
            <v>3</v>
          </cell>
          <cell r="AS1766">
            <v>42731</v>
          </cell>
          <cell r="AT1766" t="str">
            <v>SD Reservado Mantenimiento Periódico IDU Circuito Movilidad EJECUCION SITP 2016 -</v>
          </cell>
          <cell r="AV1766" t="str">
            <v>RESERVADO IDU</v>
          </cell>
        </row>
        <row r="1767">
          <cell r="AP1767">
            <v>902591</v>
          </cell>
          <cell r="AQ1767">
            <v>3002437</v>
          </cell>
          <cell r="AR1767">
            <v>3</v>
          </cell>
          <cell r="AS1767">
            <v>42731</v>
          </cell>
          <cell r="AT1767" t="str">
            <v>SD Reservado Mantenimiento Rutinario IDU Circuito Movilidad EJECUCION SITP 2016 -</v>
          </cell>
          <cell r="AV1767" t="str">
            <v>RESERVADO IDU</v>
          </cell>
        </row>
        <row r="1768">
          <cell r="AP1768">
            <v>24119845</v>
          </cell>
          <cell r="AQ1768">
            <v>3000701</v>
          </cell>
          <cell r="AR1768">
            <v>3</v>
          </cell>
          <cell r="AS1768">
            <v>41298</v>
          </cell>
          <cell r="AT1768" t="str">
            <v>SD Terminado Mantenimiento Periódico UAERMV Arterial  --POLIZA ESTABILIDAD ACTIVA</v>
          </cell>
          <cell r="AV1768" t="str">
            <v>sc</v>
          </cell>
        </row>
        <row r="1769">
          <cell r="AP1769">
            <v>24119849</v>
          </cell>
          <cell r="AQ1769">
            <v>3002419</v>
          </cell>
          <cell r="AR1769">
            <v>3</v>
          </cell>
          <cell r="AS1769">
            <v>42313</v>
          </cell>
          <cell r="AT1769" t="str">
            <v>CONV-011-2011 Terminado Acciones de Movilidad IDU Arterial  -</v>
          </cell>
          <cell r="AV1769" t="str">
            <v>sc</v>
          </cell>
        </row>
        <row r="1770">
          <cell r="AP1770">
            <v>24121857</v>
          </cell>
          <cell r="AQ1770">
            <v>50005909</v>
          </cell>
          <cell r="AR1770">
            <v>3</v>
          </cell>
          <cell r="AS1770">
            <v>42488</v>
          </cell>
          <cell r="AT1770" t="str">
            <v>SD Terminado Parcheo UAERMV Arterial  -</v>
          </cell>
          <cell r="AV1770" t="str">
            <v>sc</v>
          </cell>
        </row>
        <row r="1771">
          <cell r="AP1771">
            <v>24121858</v>
          </cell>
          <cell r="AQ1771">
            <v>50005909</v>
          </cell>
          <cell r="AR1771">
            <v>3</v>
          </cell>
          <cell r="AS1771">
            <v>42488</v>
          </cell>
          <cell r="AT1771" t="str">
            <v>SD Terminado Parcheo UAERMV Arterial  -</v>
          </cell>
          <cell r="AV1771" t="str">
            <v>sc</v>
          </cell>
        </row>
        <row r="1772">
          <cell r="AP1772">
            <v>24121860</v>
          </cell>
          <cell r="AQ1772">
            <v>50005910</v>
          </cell>
          <cell r="AR1772">
            <v>3</v>
          </cell>
          <cell r="AS1772">
            <v>42488</v>
          </cell>
          <cell r="AT1772" t="str">
            <v>CONV-011-2011 Terminado Parcheo UAERMV Arterial  -</v>
          </cell>
          <cell r="AV1772" t="str">
            <v>sc</v>
          </cell>
        </row>
        <row r="1773">
          <cell r="AP1773">
            <v>24121871</v>
          </cell>
          <cell r="AQ1773">
            <v>50005926</v>
          </cell>
          <cell r="AR1773">
            <v>3</v>
          </cell>
          <cell r="AS1773">
            <v>42608</v>
          </cell>
          <cell r="AT1773" t="str">
            <v>SD Terminado Mantenimiento Periódico UAERMV Arterial SD Reporte Ejecución Julio 2016-</v>
          </cell>
          <cell r="AV1773" t="str">
            <v>sc</v>
          </cell>
        </row>
        <row r="1774">
          <cell r="AP1774">
            <v>24121877</v>
          </cell>
          <cell r="AQ1774">
            <v>50005927</v>
          </cell>
          <cell r="AR1774">
            <v>3</v>
          </cell>
          <cell r="AS1774">
            <v>42667</v>
          </cell>
          <cell r="AT1774" t="str">
            <v>SD Terminado Mantenimiento Periódico UAERMV Arterial SD -</v>
          </cell>
          <cell r="AV1774" t="str">
            <v>sc</v>
          </cell>
        </row>
        <row r="1775">
          <cell r="AP1775">
            <v>24121878</v>
          </cell>
          <cell r="AQ1775">
            <v>50005928</v>
          </cell>
          <cell r="AR1775">
            <v>3</v>
          </cell>
          <cell r="AS1775">
            <v>42667</v>
          </cell>
          <cell r="AT1775" t="str">
            <v>SD Terminado Mantenimiento Periódico UAERMV Arterial SD -</v>
          </cell>
          <cell r="AV1775" t="str">
            <v>sc</v>
          </cell>
        </row>
        <row r="1776">
          <cell r="AP1776">
            <v>24121879</v>
          </cell>
          <cell r="AQ1776">
            <v>50005928</v>
          </cell>
          <cell r="AR1776">
            <v>3</v>
          </cell>
          <cell r="AS1776">
            <v>42667</v>
          </cell>
          <cell r="AT1776" t="str">
            <v>SD Terminado Mantenimiento Periódico UAERMV Arterial SD -</v>
          </cell>
          <cell r="AV1776" t="str">
            <v>sc</v>
          </cell>
        </row>
        <row r="1777">
          <cell r="AP1777">
            <v>91012175</v>
          </cell>
          <cell r="AQ1777">
            <v>3000143</v>
          </cell>
          <cell r="AR1777">
            <v>3</v>
          </cell>
          <cell r="AS1777">
            <v>42723</v>
          </cell>
          <cell r="AT1777" t="str">
            <v>SD Terminado Mantenimiento Periódico UAERMV Circuito Movilidad SD -</v>
          </cell>
          <cell r="AV1777" t="str">
            <v>sc</v>
          </cell>
        </row>
        <row r="1778">
          <cell r="AP1778">
            <v>91012279</v>
          </cell>
          <cell r="AQ1778">
            <v>3000059</v>
          </cell>
          <cell r="AR1778">
            <v>3</v>
          </cell>
          <cell r="AS1778">
            <v>42667</v>
          </cell>
          <cell r="AT1778" t="str">
            <v>SD Terminado Rehabilitación UAERMV Circuito Movilidad SD Intervenida 01/12/2015 Reporte depuración ejecución UMV-</v>
          </cell>
          <cell r="AV1778" t="str">
            <v>INTERVENCION UAERMV Rehabilitación Intervenida REPORTE 01/12/2015</v>
          </cell>
        </row>
        <row r="1779">
          <cell r="AP1779">
            <v>91012280</v>
          </cell>
          <cell r="AQ1779">
            <v>3000059</v>
          </cell>
          <cell r="AR1779">
            <v>3</v>
          </cell>
          <cell r="AS1779">
            <v>42667</v>
          </cell>
          <cell r="AT1779" t="str">
            <v>SD Terminado Rehabilitación UAERMV Circuito Movilidad SD Intervenida 01/12/2015 Reporte depuración ejecución UMV-</v>
          </cell>
          <cell r="AV1779" t="str">
            <v>INTERVENCION UAERMV Rehabilitación Intervenida REPORTE 01/12/2015</v>
          </cell>
        </row>
        <row r="1780">
          <cell r="AP1780">
            <v>91013553</v>
          </cell>
          <cell r="AQ1780">
            <v>50005947</v>
          </cell>
          <cell r="AR1780">
            <v>3</v>
          </cell>
          <cell r="AS1780">
            <v>41411</v>
          </cell>
          <cell r="AT1780" t="str">
            <v>SD Terminado Mantenimiento Periódico UAERMV Circuito Movilidad  -</v>
          </cell>
          <cell r="AV1780" t="str">
            <v>DISEÑADO Kr 7 a entre Avenida de los Comuneros y Avenida de la Hortúa (Ac 1)</v>
          </cell>
        </row>
        <row r="1781">
          <cell r="AP1781">
            <v>144568</v>
          </cell>
          <cell r="AQ1781">
            <v>3002035</v>
          </cell>
          <cell r="AR1781">
            <v>4</v>
          </cell>
          <cell r="AS1781">
            <v>42667</v>
          </cell>
          <cell r="AT1781" t="str">
            <v>SD Terminado Mantenimiento Periódico UAERMV Circuito Movilidad SD Intervenida 12/12/2012 Reporte depuración ejecución UMV-</v>
          </cell>
          <cell r="AU1781"/>
          <cell r="AV1781" t="str">
            <v>sc</v>
          </cell>
        </row>
        <row r="1782">
          <cell r="AP1782">
            <v>144570</v>
          </cell>
          <cell r="AQ1782">
            <v>3002056</v>
          </cell>
          <cell r="AR1782">
            <v>4</v>
          </cell>
          <cell r="AS1782">
            <v>42667</v>
          </cell>
          <cell r="AT1782" t="str">
            <v>SD Terminado Mantenimiento Periódico UAERMV Circuito Movilidad SD Intervenida 12/12/2012 Reporte depuración ejecución UMV-</v>
          </cell>
          <cell r="AU1782"/>
          <cell r="AV1782" t="str">
            <v>sc</v>
          </cell>
        </row>
        <row r="1783">
          <cell r="AP1783">
            <v>144571</v>
          </cell>
          <cell r="AQ1783">
            <v>3002070</v>
          </cell>
          <cell r="AR1783">
            <v>4</v>
          </cell>
          <cell r="AS1783">
            <v>42667</v>
          </cell>
          <cell r="AT1783" t="str">
            <v>SD Terminado Mantenimiento Periódico UAERMV Circuito Movilidad SD Intervenida 11/12/2012 Reporte depuración ejecución UMV-</v>
          </cell>
          <cell r="AU1783"/>
          <cell r="AV1783" t="str">
            <v>sc</v>
          </cell>
        </row>
        <row r="1784">
          <cell r="AP1784">
            <v>144576</v>
          </cell>
          <cell r="AQ1784">
            <v>3002129</v>
          </cell>
          <cell r="AR1784">
            <v>4</v>
          </cell>
          <cell r="AS1784">
            <v>41942</v>
          </cell>
          <cell r="AT1784" t="str">
            <v>SD Terminado Mantenimiento Periódico UAERMV Circuito Movilidad  -</v>
          </cell>
          <cell r="AU1784"/>
          <cell r="AV1784" t="str">
            <v>sc</v>
          </cell>
        </row>
        <row r="1785">
          <cell r="AP1785">
            <v>144687</v>
          </cell>
          <cell r="AQ1785">
            <v>3001919</v>
          </cell>
          <cell r="AR1785">
            <v>4</v>
          </cell>
          <cell r="AS1785">
            <v>42578</v>
          </cell>
          <cell r="AT1785" t="str">
            <v>COP-133-2013 Terminado Construcción FDL SAN CRISTOBAL Circuito Movilidad SD -</v>
          </cell>
          <cell r="AU1785"/>
          <cell r="AV1785" t="str">
            <v>RESERVADO FDL</v>
          </cell>
        </row>
        <row r="1786">
          <cell r="AP1786">
            <v>200011</v>
          </cell>
          <cell r="AQ1786">
            <v>4000004</v>
          </cell>
          <cell r="AR1786">
            <v>4</v>
          </cell>
          <cell r="AS1786">
            <v>42342</v>
          </cell>
          <cell r="AT1786" t="str">
            <v>IDU-135-2007 Terminado Construcción IDU Arterial  -Anden1-11-3 Calzada10-4-6-8 Ciclo2 Sep5-7-9-POLIZA ESTABILIDAD ACTIVA</v>
          </cell>
          <cell r="AU1786">
            <v>42999</v>
          </cell>
          <cell r="AV1786" t="str">
            <v>sc</v>
          </cell>
        </row>
        <row r="1787">
          <cell r="AP1787">
            <v>200039</v>
          </cell>
          <cell r="AQ1787">
            <v>4000012</v>
          </cell>
          <cell r="AR1787">
            <v>4</v>
          </cell>
          <cell r="AS1787">
            <v>41464</v>
          </cell>
          <cell r="AT1787" t="str">
            <v>SD Terminado Acciones de Movilidad UAERMV Arterial  -</v>
          </cell>
          <cell r="AU1787"/>
          <cell r="AV1787" t="str">
            <v>sc</v>
          </cell>
        </row>
        <row r="1788">
          <cell r="AP1788">
            <v>200048</v>
          </cell>
          <cell r="AQ1788">
            <v>4000016</v>
          </cell>
          <cell r="AR1788">
            <v>4</v>
          </cell>
          <cell r="AS1788">
            <v>42313</v>
          </cell>
          <cell r="AT1788" t="str">
            <v>CONV-011-2011 Terminado Mantenimiento Periódico IDU Circuito Movilidad  -</v>
          </cell>
          <cell r="AU1788"/>
          <cell r="AV1788" t="str">
            <v>sc</v>
          </cell>
        </row>
        <row r="1789">
          <cell r="AP1789">
            <v>200089</v>
          </cell>
          <cell r="AQ1789">
            <v>4000029</v>
          </cell>
          <cell r="AR1789">
            <v>4</v>
          </cell>
          <cell r="AS1789">
            <v>42342</v>
          </cell>
          <cell r="AT1789" t="str">
            <v>IDU-135-2007 Terminado Construcción IDU Arterial  -Anden1-11-3 Calzada10-4-6-8 Ciclo2 Sep5-7-9-POLIZA ESTABILIDAD ACTIVA</v>
          </cell>
          <cell r="AU1789">
            <v>42999</v>
          </cell>
          <cell r="AV1789" t="str">
            <v>sc</v>
          </cell>
        </row>
        <row r="1790">
          <cell r="AP1790">
            <v>200226</v>
          </cell>
          <cell r="AQ1790">
            <v>4000078</v>
          </cell>
          <cell r="AR1790">
            <v>4</v>
          </cell>
          <cell r="AS1790">
            <v>42313</v>
          </cell>
          <cell r="AT1790" t="str">
            <v>CONV-011-2011 Terminado Acciones de Movilidad IDU Circuito Movilidad  -</v>
          </cell>
          <cell r="AU1790"/>
          <cell r="AV1790" t="str">
            <v>sc</v>
          </cell>
        </row>
        <row r="1791">
          <cell r="AP1791">
            <v>200401</v>
          </cell>
          <cell r="AQ1791">
            <v>4000142</v>
          </cell>
          <cell r="AR1791">
            <v>4</v>
          </cell>
          <cell r="AS1791">
            <v>42313</v>
          </cell>
          <cell r="AT1791" t="str">
            <v>CONV-011-2011 Terminado Acciones de Movilidad IDU Arterial  -</v>
          </cell>
          <cell r="AU1791"/>
          <cell r="AV1791" t="str">
            <v>sc</v>
          </cell>
        </row>
        <row r="1792">
          <cell r="AP1792">
            <v>200454</v>
          </cell>
          <cell r="AQ1792">
            <v>4000159</v>
          </cell>
          <cell r="AR1792">
            <v>4</v>
          </cell>
          <cell r="AS1792">
            <v>42313</v>
          </cell>
          <cell r="AT1792" t="str">
            <v>CONV-011-2011 Terminado Acciones de Movilidad IDU Arterial  -</v>
          </cell>
          <cell r="AU1792"/>
          <cell r="AV1792" t="str">
            <v>sc</v>
          </cell>
        </row>
        <row r="1793">
          <cell r="AP1793">
            <v>200522</v>
          </cell>
          <cell r="AQ1793">
            <v>4000184</v>
          </cell>
          <cell r="AR1793">
            <v>4</v>
          </cell>
          <cell r="AS1793">
            <v>41772</v>
          </cell>
          <cell r="AT1793" t="str">
            <v>CONV-011-2011 Terminado Mantenimiento Periódico UAERMV Arterial  -</v>
          </cell>
          <cell r="AU1793"/>
          <cell r="AV1793" t="str">
            <v>sc</v>
          </cell>
        </row>
        <row r="1794">
          <cell r="AP1794">
            <v>200524</v>
          </cell>
          <cell r="AQ1794">
            <v>4000184</v>
          </cell>
          <cell r="AR1794">
            <v>4</v>
          </cell>
          <cell r="AS1794">
            <v>42313</v>
          </cell>
          <cell r="AT1794" t="str">
            <v>CONV-011-2011 Terminado Acciones de Movilidad IDU Arterial  -</v>
          </cell>
          <cell r="AU1794"/>
          <cell r="AV1794" t="str">
            <v>sc</v>
          </cell>
        </row>
        <row r="1795">
          <cell r="AP1795">
            <v>200569</v>
          </cell>
          <cell r="AQ1795">
            <v>4000201</v>
          </cell>
          <cell r="AR1795">
            <v>4</v>
          </cell>
          <cell r="AS1795">
            <v>40613</v>
          </cell>
          <cell r="AT1795" t="str">
            <v>UMV-78-2010 Terminado Rehabilitación UAERMV Circuito Movilidad  -</v>
          </cell>
          <cell r="AU1795"/>
          <cell r="AV1795" t="str">
            <v>sc</v>
          </cell>
        </row>
        <row r="1796">
          <cell r="AP1796">
            <v>200575</v>
          </cell>
          <cell r="AQ1796">
            <v>4000203</v>
          </cell>
          <cell r="AR1796">
            <v>4</v>
          </cell>
          <cell r="AS1796">
            <v>42731</v>
          </cell>
          <cell r="AT1796" t="str">
            <v>SD Reservado Mantenimiento Rutinario IDU Circuito Movilidad EJECUCION SITP 2016 -</v>
          </cell>
          <cell r="AU1796"/>
          <cell r="AV1796" t="str">
            <v>sc</v>
          </cell>
        </row>
        <row r="1797">
          <cell r="AP1797">
            <v>200581</v>
          </cell>
          <cell r="AQ1797">
            <v>4000205</v>
          </cell>
          <cell r="AR1797">
            <v>4</v>
          </cell>
          <cell r="AS1797">
            <v>42313</v>
          </cell>
          <cell r="AT1797" t="str">
            <v>CONV-011-2011 Terminado Acciones de Movilidad IDU Arterial  -</v>
          </cell>
          <cell r="AU1797"/>
          <cell r="AV1797" t="str">
            <v>sc</v>
          </cell>
        </row>
        <row r="1798">
          <cell r="AP1798">
            <v>200589</v>
          </cell>
          <cell r="AQ1798">
            <v>4000210</v>
          </cell>
          <cell r="AR1798">
            <v>4</v>
          </cell>
          <cell r="AS1798">
            <v>40645</v>
          </cell>
          <cell r="AT1798" t="str">
            <v>UMV-189-2009 Terminado Mantenimiento Periódico UAERMV Circuito Movilidad  -</v>
          </cell>
          <cell r="AU1798"/>
          <cell r="AV1798" t="str">
            <v>sc</v>
          </cell>
        </row>
        <row r="1799">
          <cell r="AP1799">
            <v>200610</v>
          </cell>
          <cell r="AQ1799">
            <v>4000220</v>
          </cell>
          <cell r="AR1799">
            <v>4</v>
          </cell>
          <cell r="AS1799">
            <v>42731</v>
          </cell>
          <cell r="AT1799" t="str">
            <v>SD Reservado Mantenimiento Rutinario IDU Circuito Movilidad EJECUCION SITP 2016 -</v>
          </cell>
          <cell r="AU1799"/>
          <cell r="AV1799" t="str">
            <v>sc</v>
          </cell>
        </row>
        <row r="1800">
          <cell r="AP1800">
            <v>200636</v>
          </cell>
          <cell r="AQ1800">
            <v>4000229</v>
          </cell>
          <cell r="AR1800">
            <v>4</v>
          </cell>
          <cell r="AS1800">
            <v>42313</v>
          </cell>
          <cell r="AT1800" t="str">
            <v>CONV-011-2011 Terminado Acciones de Movilidad IDU Arterial  -</v>
          </cell>
          <cell r="AU1800"/>
          <cell r="AV1800" t="str">
            <v>sc</v>
          </cell>
        </row>
        <row r="1801">
          <cell r="AP1801">
            <v>200692</v>
          </cell>
          <cell r="AQ1801">
            <v>4000247</v>
          </cell>
          <cell r="AR1801">
            <v>4</v>
          </cell>
          <cell r="AS1801">
            <v>42731</v>
          </cell>
          <cell r="AT1801" t="str">
            <v>SD Reservado Mantenimiento Rutinario IDU Circuito Movilidad EJECUCION SITP 2016 -</v>
          </cell>
          <cell r="AU1801"/>
          <cell r="AV1801" t="str">
            <v>sc</v>
          </cell>
        </row>
        <row r="1802">
          <cell r="AP1802">
            <v>200701</v>
          </cell>
          <cell r="AQ1802">
            <v>4000251</v>
          </cell>
          <cell r="AR1802">
            <v>4</v>
          </cell>
          <cell r="AS1802">
            <v>40613</v>
          </cell>
          <cell r="AT1802" t="str">
            <v>UMV-78-2010 Terminado Rehabilitación UAERMV Circuito Movilidad  -</v>
          </cell>
          <cell r="AU1802"/>
          <cell r="AV1802" t="str">
            <v>sc</v>
          </cell>
        </row>
        <row r="1803">
          <cell r="AP1803">
            <v>200728</v>
          </cell>
          <cell r="AQ1803">
            <v>4000261</v>
          </cell>
          <cell r="AR1803">
            <v>4</v>
          </cell>
          <cell r="AS1803">
            <v>42313</v>
          </cell>
          <cell r="AT1803" t="str">
            <v>CONV-011-2011 Terminado Acciones de Movilidad IDU Arterial  -</v>
          </cell>
          <cell r="AU1803"/>
          <cell r="AV1803" t="str">
            <v>sc</v>
          </cell>
        </row>
        <row r="1804">
          <cell r="AP1804">
            <v>200730</v>
          </cell>
          <cell r="AQ1804">
            <v>4000261</v>
          </cell>
          <cell r="AR1804">
            <v>4</v>
          </cell>
          <cell r="AS1804">
            <v>41772</v>
          </cell>
          <cell r="AT1804" t="str">
            <v>CONV-011-2011 Terminado Mantenimiento Periódico UAERMV Arterial  -</v>
          </cell>
          <cell r="AU1804"/>
          <cell r="AV1804" t="str">
            <v>sc</v>
          </cell>
        </row>
        <row r="1805">
          <cell r="AP1805">
            <v>200760</v>
          </cell>
          <cell r="AQ1805">
            <v>4000271</v>
          </cell>
          <cell r="AR1805">
            <v>4</v>
          </cell>
          <cell r="AS1805">
            <v>42313</v>
          </cell>
          <cell r="AT1805" t="str">
            <v>CONV-011-2011 Terminado Acciones de Movilidad IDU Arterial  -</v>
          </cell>
          <cell r="AU1805"/>
          <cell r="AV1805" t="str">
            <v>sc</v>
          </cell>
        </row>
        <row r="1806">
          <cell r="AP1806">
            <v>200863</v>
          </cell>
          <cell r="AQ1806">
            <v>4000307</v>
          </cell>
          <cell r="AR1806">
            <v>4</v>
          </cell>
          <cell r="AS1806">
            <v>42313</v>
          </cell>
          <cell r="AT1806" t="str">
            <v>CONV-011-2011 Terminado Acciones de Movilidad IDU Arterial  -</v>
          </cell>
          <cell r="AU1806"/>
          <cell r="AV1806" t="str">
            <v>sc</v>
          </cell>
        </row>
        <row r="1807">
          <cell r="AP1807">
            <v>200866</v>
          </cell>
          <cell r="AQ1807">
            <v>4000309</v>
          </cell>
          <cell r="AR1807">
            <v>4</v>
          </cell>
          <cell r="AS1807">
            <v>42731</v>
          </cell>
          <cell r="AT1807" t="str">
            <v>SD Reservado Mantenimiento Rutinario IDU Circuito Movilidad EJECUCION SITP 2016 -</v>
          </cell>
          <cell r="AU1807"/>
          <cell r="AV1807" t="str">
            <v>sc</v>
          </cell>
        </row>
        <row r="1808">
          <cell r="AP1808">
            <v>200905</v>
          </cell>
          <cell r="AQ1808">
            <v>4000323</v>
          </cell>
          <cell r="AR1808">
            <v>4</v>
          </cell>
          <cell r="AS1808">
            <v>42342</v>
          </cell>
          <cell r="AT1808" t="str">
            <v>IDU-1843-2014 Contratado Construcción IDU Circuito Movilidad  -Anden 1-POLIZA ESTABILIDAD ACTIVA</v>
          </cell>
          <cell r="AU1808">
            <v>43748</v>
          </cell>
          <cell r="AV1808" t="str">
            <v>sc</v>
          </cell>
        </row>
        <row r="1809">
          <cell r="AP1809">
            <v>200944</v>
          </cell>
          <cell r="AQ1809">
            <v>4000336</v>
          </cell>
          <cell r="AR1809">
            <v>4</v>
          </cell>
          <cell r="AS1809">
            <v>42313</v>
          </cell>
          <cell r="AT1809" t="str">
            <v>IDU-1804-2013 Terminado Mantenimiento Periódico IDU Arterial  -</v>
          </cell>
          <cell r="AU1809"/>
          <cell r="AV1809" t="str">
            <v>sc</v>
          </cell>
        </row>
        <row r="1810">
          <cell r="AP1810">
            <v>200953</v>
          </cell>
          <cell r="AQ1810">
            <v>4000339</v>
          </cell>
          <cell r="AR1810">
            <v>4</v>
          </cell>
          <cell r="AS1810">
            <v>42409</v>
          </cell>
          <cell r="AT1810" t="str">
            <v>IDU-1717-2014 Terminado Mantenimiento Periódico IDU Circuito Movilidad  -</v>
          </cell>
          <cell r="AU1810"/>
          <cell r="AV1810" t="str">
            <v>sc</v>
          </cell>
        </row>
        <row r="1811">
          <cell r="AP1811">
            <v>200997</v>
          </cell>
          <cell r="AQ1811">
            <v>4000353</v>
          </cell>
          <cell r="AR1811">
            <v>4</v>
          </cell>
          <cell r="AS1811">
            <v>42409</v>
          </cell>
          <cell r="AT1811" t="str">
            <v>IDU-1717-2014 Terminado Mantenimiento Periódico IDU Circuito Movilidad  -</v>
          </cell>
          <cell r="AU1811"/>
          <cell r="AV1811" t="str">
            <v>sc</v>
          </cell>
        </row>
        <row r="1812">
          <cell r="AP1812">
            <v>201012</v>
          </cell>
          <cell r="AQ1812">
            <v>4000359</v>
          </cell>
          <cell r="AR1812">
            <v>4</v>
          </cell>
          <cell r="AS1812">
            <v>41149</v>
          </cell>
          <cell r="AT1812" t="str">
            <v>UMV-78-2010 Terminado Mantenimiento Periódico UAERMV Circuito Movilidad  -</v>
          </cell>
          <cell r="AU1812"/>
          <cell r="AV1812" t="str">
            <v>sc</v>
          </cell>
        </row>
        <row r="1813">
          <cell r="AP1813">
            <v>201021</v>
          </cell>
          <cell r="AQ1813">
            <v>4000362</v>
          </cell>
          <cell r="AR1813">
            <v>4</v>
          </cell>
          <cell r="AS1813">
            <v>42313</v>
          </cell>
          <cell r="AT1813" t="str">
            <v>CONV-011-2011 Terminado Acciones de Movilidad IDU Arterial  -</v>
          </cell>
          <cell r="AU1813"/>
          <cell r="AV1813" t="str">
            <v>sc</v>
          </cell>
        </row>
        <row r="1814">
          <cell r="AP1814">
            <v>201027</v>
          </cell>
          <cell r="AQ1814">
            <v>4000365</v>
          </cell>
          <cell r="AR1814">
            <v>4</v>
          </cell>
          <cell r="AS1814">
            <v>42731</v>
          </cell>
          <cell r="AT1814" t="str">
            <v>SD Reservado Mantenimiento Rutinario IDU Circuito Movilidad EJECUCION SITP 2016 -</v>
          </cell>
          <cell r="AU1814"/>
          <cell r="AV1814" t="str">
            <v>sc</v>
          </cell>
        </row>
        <row r="1815">
          <cell r="AP1815">
            <v>201030</v>
          </cell>
          <cell r="AQ1815">
            <v>4000366</v>
          </cell>
          <cell r="AR1815">
            <v>4</v>
          </cell>
          <cell r="AS1815">
            <v>42409</v>
          </cell>
          <cell r="AT1815" t="str">
            <v>IDU-1717-2014 Terminado Mantenimiento Periódico IDU Circuito Movilidad  -</v>
          </cell>
          <cell r="AU1815"/>
          <cell r="AV1815" t="str">
            <v>sc</v>
          </cell>
        </row>
        <row r="1816">
          <cell r="AP1816">
            <v>201100</v>
          </cell>
          <cell r="AQ1816">
            <v>4000389</v>
          </cell>
          <cell r="AR1816">
            <v>4</v>
          </cell>
          <cell r="AS1816">
            <v>42313</v>
          </cell>
          <cell r="AT1816" t="str">
            <v>CONV-011-2011 Terminado Acciones de Movilidad IDU Arterial  -</v>
          </cell>
          <cell r="AU1816"/>
          <cell r="AV1816" t="str">
            <v>sc</v>
          </cell>
        </row>
        <row r="1817">
          <cell r="AP1817">
            <v>201115</v>
          </cell>
          <cell r="AQ1817">
            <v>4000394</v>
          </cell>
          <cell r="AR1817">
            <v>4</v>
          </cell>
          <cell r="AS1817">
            <v>40645</v>
          </cell>
          <cell r="AT1817" t="str">
            <v>UMV-188-2009 Terminado Mantenimiento Periódico UAERMV Circuito Movilidad  -</v>
          </cell>
          <cell r="AU1817"/>
          <cell r="AV1817" t="str">
            <v>VIABLE</v>
          </cell>
        </row>
        <row r="1818">
          <cell r="AP1818">
            <v>201196</v>
          </cell>
          <cell r="AQ1818">
            <v>4000423</v>
          </cell>
          <cell r="AR1818">
            <v>4</v>
          </cell>
          <cell r="AS1818">
            <v>42313</v>
          </cell>
          <cell r="AT1818" t="str">
            <v>CONV-011-2011 Terminado Acciones de Movilidad IDU Arterial  -</v>
          </cell>
          <cell r="AU1818"/>
          <cell r="AV1818" t="str">
            <v>sc</v>
          </cell>
        </row>
        <row r="1819">
          <cell r="AP1819">
            <v>201199</v>
          </cell>
          <cell r="AQ1819">
            <v>4000424</v>
          </cell>
          <cell r="AR1819">
            <v>4</v>
          </cell>
          <cell r="AS1819">
            <v>42534</v>
          </cell>
          <cell r="AT1819" t="str">
            <v>IDU-1806-2015 Terminado Mantenimiento Periódico IDU Circuito Movilidad BRIGADA FASE I - MVA NO TRONCAL Y SITP -</v>
          </cell>
          <cell r="AU1819"/>
          <cell r="AV1819" t="str">
            <v>VIABLE</v>
          </cell>
        </row>
        <row r="1820">
          <cell r="AP1820">
            <v>201222</v>
          </cell>
          <cell r="AQ1820">
            <v>4000432</v>
          </cell>
          <cell r="AR1820">
            <v>4</v>
          </cell>
          <cell r="AS1820">
            <v>42313</v>
          </cell>
          <cell r="AT1820" t="str">
            <v>CONV-011-2011 Terminado Acciones de Movilidad IDU Arterial  -</v>
          </cell>
          <cell r="AU1820"/>
          <cell r="AV1820" t="str">
            <v>sc</v>
          </cell>
        </row>
        <row r="1821">
          <cell r="AP1821">
            <v>201249</v>
          </cell>
          <cell r="AQ1821">
            <v>4000441</v>
          </cell>
          <cell r="AR1821">
            <v>4</v>
          </cell>
          <cell r="AS1821">
            <v>42313</v>
          </cell>
          <cell r="AT1821" t="str">
            <v>CONV-011-2011 Terminado Acciones de Movilidad IDU Arterial  -</v>
          </cell>
          <cell r="AU1821"/>
          <cell r="AV1821" t="str">
            <v>sc</v>
          </cell>
        </row>
        <row r="1822">
          <cell r="AP1822">
            <v>201307</v>
          </cell>
          <cell r="AQ1822">
            <v>4000467</v>
          </cell>
          <cell r="AR1822">
            <v>4</v>
          </cell>
          <cell r="AS1822">
            <v>42313</v>
          </cell>
          <cell r="AT1822" t="str">
            <v>CONV-011-2011 Terminado Acciones de Movilidad IDU Arterial  -</v>
          </cell>
          <cell r="AU1822"/>
          <cell r="AV1822" t="str">
            <v>sc</v>
          </cell>
        </row>
        <row r="1823">
          <cell r="AP1823">
            <v>201335</v>
          </cell>
          <cell r="AQ1823">
            <v>4000477</v>
          </cell>
          <cell r="AR1823">
            <v>4</v>
          </cell>
          <cell r="AS1823">
            <v>42313</v>
          </cell>
          <cell r="AT1823" t="str">
            <v>CONV-011-2011 Terminado Acciones de Movilidad IDU Arterial  -</v>
          </cell>
          <cell r="AU1823"/>
          <cell r="AV1823" t="str">
            <v>sc</v>
          </cell>
        </row>
        <row r="1824">
          <cell r="AP1824">
            <v>201347</v>
          </cell>
          <cell r="AQ1824">
            <v>4000482</v>
          </cell>
          <cell r="AR1824">
            <v>4</v>
          </cell>
          <cell r="AS1824">
            <v>42313</v>
          </cell>
          <cell r="AT1824" t="str">
            <v>CONV-011-2011 Terminado Acciones de Movilidad IDU Circuito Movilidad  -</v>
          </cell>
          <cell r="AU1824"/>
          <cell r="AV1824" t="str">
            <v>VIABLE</v>
          </cell>
        </row>
        <row r="1825">
          <cell r="AP1825">
            <v>201356</v>
          </cell>
          <cell r="AQ1825">
            <v>4000485</v>
          </cell>
          <cell r="AR1825">
            <v>4</v>
          </cell>
          <cell r="AS1825">
            <v>42723</v>
          </cell>
          <cell r="AT1825" t="str">
            <v>SD Terminado Mantenimiento Periódico UAERMV Arterial SD -</v>
          </cell>
          <cell r="AU1825"/>
          <cell r="AV1825" t="str">
            <v>sc</v>
          </cell>
        </row>
        <row r="1826">
          <cell r="AP1826">
            <v>201361</v>
          </cell>
          <cell r="AQ1826">
            <v>4000486</v>
          </cell>
          <cell r="AR1826">
            <v>4</v>
          </cell>
          <cell r="AS1826">
            <v>40645</v>
          </cell>
          <cell r="AT1826" t="str">
            <v>UMV-188-2009 Terminado Mantenimiento Periódico UAERMV Local  -</v>
          </cell>
          <cell r="AU1826"/>
          <cell r="AV1826" t="str">
            <v>sc</v>
          </cell>
        </row>
        <row r="1827">
          <cell r="AP1827">
            <v>201376</v>
          </cell>
          <cell r="AQ1827">
            <v>4000493</v>
          </cell>
          <cell r="AR1827">
            <v>4</v>
          </cell>
          <cell r="AS1827">
            <v>42313</v>
          </cell>
          <cell r="AT1827" t="str">
            <v>CONV-011-2011 Terminado Acciones de Movilidad IDU Arterial  -</v>
          </cell>
          <cell r="AU1827"/>
          <cell r="AV1827" t="str">
            <v>sc</v>
          </cell>
        </row>
        <row r="1828">
          <cell r="AP1828">
            <v>201412</v>
          </cell>
          <cell r="AQ1828">
            <v>4000506</v>
          </cell>
          <cell r="AR1828">
            <v>4</v>
          </cell>
          <cell r="AS1828">
            <v>42313</v>
          </cell>
          <cell r="AT1828" t="str">
            <v>CONV-011-2011 Terminado Acciones de Movilidad IDU Arterial  -</v>
          </cell>
          <cell r="AU1828"/>
          <cell r="AV1828" t="str">
            <v>sc</v>
          </cell>
        </row>
        <row r="1829">
          <cell r="AP1829">
            <v>201418</v>
          </cell>
          <cell r="AQ1829">
            <v>4000509</v>
          </cell>
          <cell r="AR1829">
            <v>4</v>
          </cell>
          <cell r="AS1829">
            <v>40645</v>
          </cell>
          <cell r="AT1829" t="str">
            <v>SD Terminado Mantenimiento Periódico UAERMV Arterial  -</v>
          </cell>
          <cell r="AU1829"/>
          <cell r="AV1829" t="str">
            <v>sc</v>
          </cell>
        </row>
        <row r="1830">
          <cell r="AP1830">
            <v>201442</v>
          </cell>
          <cell r="AQ1830">
            <v>4000517</v>
          </cell>
          <cell r="AR1830">
            <v>4</v>
          </cell>
          <cell r="AS1830">
            <v>42313</v>
          </cell>
          <cell r="AT1830" t="str">
            <v>CONV-011-2011 Terminado Acciones de Movilidad IDU Circuito Movilidad  -</v>
          </cell>
          <cell r="AU1830"/>
          <cell r="AV1830" t="str">
            <v>VIABLE</v>
          </cell>
        </row>
        <row r="1831">
          <cell r="AP1831">
            <v>201447</v>
          </cell>
          <cell r="AQ1831">
            <v>4000518</v>
          </cell>
          <cell r="AR1831">
            <v>4</v>
          </cell>
          <cell r="AS1831">
            <v>42313</v>
          </cell>
          <cell r="AT1831" t="str">
            <v>IDU-1804-2013 Terminado Mantenimiento Periódico IDU Arterial  -</v>
          </cell>
          <cell r="AU1831"/>
          <cell r="AV1831" t="str">
            <v>sc</v>
          </cell>
        </row>
        <row r="1832">
          <cell r="AP1832">
            <v>201464</v>
          </cell>
          <cell r="AQ1832">
            <v>4000523</v>
          </cell>
          <cell r="AR1832">
            <v>4</v>
          </cell>
          <cell r="AS1832">
            <v>42313</v>
          </cell>
          <cell r="AT1832" t="str">
            <v>CONV-011-2011 Terminado Acciones de Movilidad IDU Arterial  -</v>
          </cell>
          <cell r="AU1832"/>
          <cell r="AV1832" t="str">
            <v>sc</v>
          </cell>
        </row>
        <row r="1833">
          <cell r="AP1833">
            <v>201467</v>
          </cell>
          <cell r="AQ1833">
            <v>4000524</v>
          </cell>
          <cell r="AR1833">
            <v>4</v>
          </cell>
          <cell r="AS1833">
            <v>42313</v>
          </cell>
          <cell r="AT1833" t="str">
            <v>CONV-011-2011 Terminado Acciones de Movilidad IDU Circuito Movilidad  -</v>
          </cell>
          <cell r="AU1833"/>
          <cell r="AV1833" t="str">
            <v>sc</v>
          </cell>
        </row>
        <row r="1834">
          <cell r="AP1834">
            <v>201476</v>
          </cell>
          <cell r="AQ1834">
            <v>4000527</v>
          </cell>
          <cell r="AR1834">
            <v>4</v>
          </cell>
          <cell r="AS1834">
            <v>42723</v>
          </cell>
          <cell r="AT1834" t="str">
            <v>SD Terminado Mantenimiento Periódico UAERMV Arterial SD -</v>
          </cell>
          <cell r="AU1834"/>
          <cell r="AV1834" t="str">
            <v>sc</v>
          </cell>
        </row>
        <row r="1835">
          <cell r="AP1835">
            <v>201478</v>
          </cell>
          <cell r="AQ1835">
            <v>4000527</v>
          </cell>
          <cell r="AR1835">
            <v>4</v>
          </cell>
          <cell r="AS1835">
            <v>42723</v>
          </cell>
          <cell r="AT1835" t="str">
            <v>SD Terminado Mantenimiento Periódico UAERMV Arterial SD -</v>
          </cell>
          <cell r="AU1835"/>
          <cell r="AV1835" t="str">
            <v>sc</v>
          </cell>
        </row>
        <row r="1836">
          <cell r="AP1836">
            <v>201484</v>
          </cell>
          <cell r="AQ1836">
            <v>4000529</v>
          </cell>
          <cell r="AR1836">
            <v>4</v>
          </cell>
          <cell r="AS1836">
            <v>42278</v>
          </cell>
          <cell r="AT1836" t="str">
            <v>SD Terminado Mantenimiento Periódico UAERMV Circuito Movilidad  -</v>
          </cell>
          <cell r="AU1836"/>
          <cell r="AV1836" t="str">
            <v>sc</v>
          </cell>
        </row>
        <row r="1837">
          <cell r="AP1837">
            <v>201495</v>
          </cell>
          <cell r="AQ1837">
            <v>4000532</v>
          </cell>
          <cell r="AR1837">
            <v>4</v>
          </cell>
          <cell r="AS1837">
            <v>42661</v>
          </cell>
          <cell r="AT1837" t="str">
            <v>SD Reservado Parcheo UAERMV Circuito Movilidad SD -</v>
          </cell>
          <cell r="AU1837"/>
          <cell r="AV1837" t="str">
            <v>sc</v>
          </cell>
        </row>
        <row r="1838">
          <cell r="AP1838">
            <v>201507</v>
          </cell>
          <cell r="AQ1838">
            <v>4000536</v>
          </cell>
          <cell r="AR1838">
            <v>4</v>
          </cell>
          <cell r="AS1838">
            <v>42313</v>
          </cell>
          <cell r="AT1838" t="str">
            <v>CONV-011-2011 Terminado Acciones de Movilidad IDU Circuito Movilidad  -</v>
          </cell>
          <cell r="AU1838"/>
          <cell r="AV1838" t="str">
            <v>sc</v>
          </cell>
        </row>
        <row r="1839">
          <cell r="AP1839">
            <v>201510</v>
          </cell>
          <cell r="AQ1839">
            <v>4000537</v>
          </cell>
          <cell r="AR1839">
            <v>4</v>
          </cell>
          <cell r="AS1839">
            <v>42313</v>
          </cell>
          <cell r="AT1839" t="str">
            <v>CONV-011-2011 Terminado Acciones de Movilidad IDU Arterial  -</v>
          </cell>
          <cell r="AU1839"/>
          <cell r="AV1839" t="str">
            <v>sc</v>
          </cell>
        </row>
        <row r="1840">
          <cell r="AP1840">
            <v>201519</v>
          </cell>
          <cell r="AQ1840">
            <v>4000540</v>
          </cell>
          <cell r="AR1840">
            <v>4</v>
          </cell>
          <cell r="AS1840">
            <v>42313</v>
          </cell>
          <cell r="AT1840" t="str">
            <v>CONV-011-2011 Terminado Acciones de Movilidad IDU Circuito Movilidad  -</v>
          </cell>
          <cell r="AU1840"/>
          <cell r="AV1840" t="str">
            <v>sc</v>
          </cell>
        </row>
        <row r="1841">
          <cell r="AP1841">
            <v>201537</v>
          </cell>
          <cell r="AQ1841">
            <v>4000547</v>
          </cell>
          <cell r="AR1841">
            <v>4</v>
          </cell>
          <cell r="AS1841">
            <v>42723</v>
          </cell>
          <cell r="AT1841" t="str">
            <v>SD Terminado Mantenimiento Periódico UAERMV Arterial SD -</v>
          </cell>
          <cell r="AU1841"/>
          <cell r="AV1841" t="str">
            <v>sc</v>
          </cell>
        </row>
        <row r="1842">
          <cell r="AP1842">
            <v>201539</v>
          </cell>
          <cell r="AQ1842">
            <v>4000547</v>
          </cell>
          <cell r="AR1842">
            <v>4</v>
          </cell>
          <cell r="AS1842">
            <v>42723</v>
          </cell>
          <cell r="AT1842" t="str">
            <v>SD Terminado Mantenimiento Periódico UAERMV Arterial SD -</v>
          </cell>
          <cell r="AU1842"/>
          <cell r="AV1842" t="str">
            <v>sc</v>
          </cell>
        </row>
        <row r="1843">
          <cell r="AP1843">
            <v>201580</v>
          </cell>
          <cell r="AQ1843">
            <v>4000561</v>
          </cell>
          <cell r="AR1843">
            <v>4</v>
          </cell>
          <cell r="AS1843">
            <v>42313</v>
          </cell>
          <cell r="AT1843" t="str">
            <v>CONV-011-2011 Terminado Acciones de Movilidad IDU Circuito Movilidad  -</v>
          </cell>
          <cell r="AU1843"/>
          <cell r="AV1843" t="str">
            <v>sc</v>
          </cell>
        </row>
        <row r="1844">
          <cell r="AP1844">
            <v>201603</v>
          </cell>
          <cell r="AQ1844">
            <v>4000568</v>
          </cell>
          <cell r="AR1844">
            <v>4</v>
          </cell>
          <cell r="AS1844">
            <v>42313</v>
          </cell>
          <cell r="AT1844" t="str">
            <v>CONV-011-2011 Terminado Acciones de Movilidad IDU Arterial  -</v>
          </cell>
          <cell r="AU1844"/>
          <cell r="AV1844" t="str">
            <v>sc</v>
          </cell>
        </row>
        <row r="1845">
          <cell r="AP1845">
            <v>201606</v>
          </cell>
          <cell r="AQ1845">
            <v>4000569</v>
          </cell>
          <cell r="AR1845">
            <v>4</v>
          </cell>
          <cell r="AS1845">
            <v>42731</v>
          </cell>
          <cell r="AT1845" t="str">
            <v>SD Reservado Rehabilitación IDU Circuito Movilidad EJECUCION SITP 2016 -</v>
          </cell>
          <cell r="AU1845"/>
          <cell r="AV1845" t="str">
            <v>sc</v>
          </cell>
        </row>
        <row r="1846">
          <cell r="AP1846">
            <v>201609</v>
          </cell>
          <cell r="AQ1846">
            <v>4000570</v>
          </cell>
          <cell r="AR1846">
            <v>4</v>
          </cell>
          <cell r="AS1846">
            <v>42313</v>
          </cell>
          <cell r="AT1846" t="str">
            <v>IDU-1804-2013 Terminado Mantenimiento Periódico IDU Arterial  -</v>
          </cell>
          <cell r="AU1846"/>
          <cell r="AV1846" t="str">
            <v>sc</v>
          </cell>
        </row>
        <row r="1847">
          <cell r="AP1847">
            <v>201611</v>
          </cell>
          <cell r="AQ1847">
            <v>4000570</v>
          </cell>
          <cell r="AR1847">
            <v>4</v>
          </cell>
          <cell r="AS1847">
            <v>42313</v>
          </cell>
          <cell r="AT1847" t="str">
            <v>IDU-1804-2013 Terminado Mantenimiento Periódico IDU Arterial  -</v>
          </cell>
          <cell r="AU1847"/>
          <cell r="AV1847" t="str">
            <v>sc</v>
          </cell>
        </row>
        <row r="1848">
          <cell r="AP1848">
            <v>201635</v>
          </cell>
          <cell r="AQ1848">
            <v>4000578</v>
          </cell>
          <cell r="AR1848">
            <v>4</v>
          </cell>
          <cell r="AS1848">
            <v>41411</v>
          </cell>
          <cell r="AT1848" t="str">
            <v>SD Terminado Mantenimiento Periódico UAERMV Circuito Movilidad  -</v>
          </cell>
          <cell r="AU1848"/>
          <cell r="AV1848" t="str">
            <v>sc</v>
          </cell>
        </row>
        <row r="1849">
          <cell r="AP1849">
            <v>201646</v>
          </cell>
          <cell r="AQ1849">
            <v>4000581</v>
          </cell>
          <cell r="AR1849">
            <v>4</v>
          </cell>
          <cell r="AS1849">
            <v>42313</v>
          </cell>
          <cell r="AT1849" t="str">
            <v>CONV-011-2011 Terminado Acciones de Movilidad IDU Circuito Movilidad  -</v>
          </cell>
          <cell r="AU1849"/>
          <cell r="AV1849" t="str">
            <v>sc</v>
          </cell>
        </row>
        <row r="1850">
          <cell r="AP1850">
            <v>201658</v>
          </cell>
          <cell r="AQ1850">
            <v>4000585</v>
          </cell>
          <cell r="AR1850">
            <v>4</v>
          </cell>
          <cell r="AS1850">
            <v>42313</v>
          </cell>
          <cell r="AT1850" t="str">
            <v>IDU-1804-2013 Terminado Mantenimiento Periódico IDU Arterial  -</v>
          </cell>
          <cell r="AU1850"/>
          <cell r="AV1850" t="str">
            <v>sc</v>
          </cell>
        </row>
        <row r="1851">
          <cell r="AP1851">
            <v>201660</v>
          </cell>
          <cell r="AQ1851">
            <v>4000585</v>
          </cell>
          <cell r="AR1851">
            <v>4</v>
          </cell>
          <cell r="AS1851">
            <v>42313</v>
          </cell>
          <cell r="AT1851" t="str">
            <v>IDU-1804-2013 Terminado Mantenimiento Periódico IDU Arterial  -</v>
          </cell>
          <cell r="AU1851"/>
          <cell r="AV1851" t="str">
            <v>sc</v>
          </cell>
        </row>
        <row r="1852">
          <cell r="AP1852">
            <v>201739</v>
          </cell>
          <cell r="AQ1852">
            <v>4000611</v>
          </cell>
          <cell r="AR1852">
            <v>4</v>
          </cell>
          <cell r="AS1852">
            <v>41411</v>
          </cell>
          <cell r="AT1852" t="str">
            <v>SD Terminado Mantenimiento Periódico UAERMV Circuito Movilidad  -</v>
          </cell>
          <cell r="AU1852"/>
          <cell r="AV1852" t="str">
            <v>sc</v>
          </cell>
        </row>
        <row r="1853">
          <cell r="AP1853">
            <v>201753</v>
          </cell>
          <cell r="AQ1853">
            <v>4000615</v>
          </cell>
          <cell r="AR1853">
            <v>4</v>
          </cell>
          <cell r="AS1853">
            <v>42766</v>
          </cell>
          <cell r="AT1853" t="str">
            <v>SD Reservado Mantenimiento Periódico IDU Circuito Movilidad EJECUCION SITP 2016 -</v>
          </cell>
          <cell r="AU1853"/>
          <cell r="AV1853" t="str">
            <v>sc</v>
          </cell>
        </row>
        <row r="1854">
          <cell r="AP1854">
            <v>201768</v>
          </cell>
          <cell r="AQ1854">
            <v>4000621</v>
          </cell>
          <cell r="AR1854">
            <v>4</v>
          </cell>
          <cell r="AS1854">
            <v>42313</v>
          </cell>
          <cell r="AT1854" t="str">
            <v>CONV-011-2011 Terminado Acciones de Movilidad IDU Arterial  -</v>
          </cell>
          <cell r="AU1854"/>
          <cell r="AV1854" t="str">
            <v>sc</v>
          </cell>
        </row>
        <row r="1855">
          <cell r="AP1855">
            <v>201780</v>
          </cell>
          <cell r="AQ1855">
            <v>4000627</v>
          </cell>
          <cell r="AR1855">
            <v>4</v>
          </cell>
          <cell r="AS1855">
            <v>42766</v>
          </cell>
          <cell r="AT1855" t="str">
            <v>SD Reservado Mantenimiento Rutinario IDU Circuito Movilidad EJECUCION SITP 2016 -</v>
          </cell>
          <cell r="AU1855"/>
          <cell r="AV1855" t="str">
            <v>sc</v>
          </cell>
        </row>
        <row r="1856">
          <cell r="AP1856">
            <v>201812</v>
          </cell>
          <cell r="AQ1856">
            <v>4000639</v>
          </cell>
          <cell r="AR1856">
            <v>4</v>
          </cell>
          <cell r="AS1856">
            <v>42313</v>
          </cell>
          <cell r="AT1856" t="str">
            <v>CONV-011-2011 Terminado Acciones de Movilidad IDU Arterial  -</v>
          </cell>
          <cell r="AU1856"/>
          <cell r="AV1856" t="str">
            <v>sc</v>
          </cell>
        </row>
        <row r="1857">
          <cell r="AP1857">
            <v>201833</v>
          </cell>
          <cell r="AQ1857">
            <v>4000647</v>
          </cell>
          <cell r="AR1857">
            <v>4</v>
          </cell>
          <cell r="AS1857">
            <v>42313</v>
          </cell>
          <cell r="AT1857" t="str">
            <v>CONV-011-2011 Terminado Acciones de Movilidad IDU Circuito Movilidad  -</v>
          </cell>
          <cell r="AU1857"/>
          <cell r="AV1857" t="str">
            <v>sc</v>
          </cell>
        </row>
        <row r="1858">
          <cell r="AP1858">
            <v>201842</v>
          </cell>
          <cell r="AQ1858">
            <v>4000650</v>
          </cell>
          <cell r="AR1858">
            <v>4</v>
          </cell>
          <cell r="AS1858">
            <v>42766</v>
          </cell>
          <cell r="AT1858" t="str">
            <v>SD Reservado Mantenimiento Periódico IDU Circuito Movilidad EJECUCION SITP 2016 -</v>
          </cell>
          <cell r="AU1858"/>
          <cell r="AV1858" t="str">
            <v>sc</v>
          </cell>
        </row>
        <row r="1859">
          <cell r="AP1859">
            <v>201848</v>
          </cell>
          <cell r="AQ1859">
            <v>4000652</v>
          </cell>
          <cell r="AR1859">
            <v>4</v>
          </cell>
          <cell r="AS1859">
            <v>42278</v>
          </cell>
          <cell r="AT1859" t="str">
            <v>SD Terminado Mantenimiento Periódico UAERMV Circuito Movilidad  -</v>
          </cell>
          <cell r="AU1859"/>
          <cell r="AV1859" t="str">
            <v>sc</v>
          </cell>
        </row>
        <row r="1860">
          <cell r="AP1860">
            <v>201851</v>
          </cell>
          <cell r="AQ1860">
            <v>4000653</v>
          </cell>
          <cell r="AR1860">
            <v>4</v>
          </cell>
          <cell r="AS1860">
            <v>42766</v>
          </cell>
          <cell r="AT1860" t="str">
            <v>SD Reservado Mantenimiento Periódico IDU Circuito Movilidad EJECUCION SITP 2016 -</v>
          </cell>
          <cell r="AU1860"/>
          <cell r="AV1860" t="str">
            <v>sc</v>
          </cell>
        </row>
        <row r="1861">
          <cell r="AP1861">
            <v>201854</v>
          </cell>
          <cell r="AQ1861">
            <v>4000654</v>
          </cell>
          <cell r="AR1861">
            <v>4</v>
          </cell>
          <cell r="AS1861">
            <v>42766</v>
          </cell>
          <cell r="AT1861" t="str">
            <v>SD Reservado Mantenimiento Periódico IDU Circuito Movilidad EJECUCION SITP 2016 -</v>
          </cell>
          <cell r="AU1861"/>
          <cell r="AV1861" t="str">
            <v>sc</v>
          </cell>
        </row>
        <row r="1862">
          <cell r="AP1862">
            <v>201863</v>
          </cell>
          <cell r="AQ1862">
            <v>4000658</v>
          </cell>
          <cell r="AR1862">
            <v>4</v>
          </cell>
          <cell r="AS1862">
            <v>42313</v>
          </cell>
          <cell r="AT1862" t="str">
            <v>IDU-1804-2013 Terminado Mantenimiento Periódico IDU Arterial  -</v>
          </cell>
          <cell r="AU1862"/>
          <cell r="AV1862" t="str">
            <v>sc</v>
          </cell>
        </row>
        <row r="1863">
          <cell r="AP1863">
            <v>201910</v>
          </cell>
          <cell r="AQ1863">
            <v>50007911</v>
          </cell>
          <cell r="AR1863">
            <v>4</v>
          </cell>
          <cell r="AS1863">
            <v>42723</v>
          </cell>
          <cell r="AT1863" t="str">
            <v>SD Terminado Mantenimiento Periódico UAERMV Circuito Movilidad SD -</v>
          </cell>
          <cell r="AU1863"/>
          <cell r="AV1863" t="str">
            <v>sc</v>
          </cell>
        </row>
        <row r="1864">
          <cell r="AP1864">
            <v>201925</v>
          </cell>
          <cell r="AQ1864">
            <v>4000680</v>
          </cell>
          <cell r="AR1864">
            <v>4</v>
          </cell>
          <cell r="AS1864">
            <v>42313</v>
          </cell>
          <cell r="AT1864" t="str">
            <v>CONV-011-2011 Terminado Acciones de Movilidad IDU Circuito Movilidad  -</v>
          </cell>
          <cell r="AU1864"/>
          <cell r="AV1864" t="str">
            <v>sc</v>
          </cell>
        </row>
        <row r="1865">
          <cell r="AP1865">
            <v>201928</v>
          </cell>
          <cell r="AQ1865">
            <v>4000681</v>
          </cell>
          <cell r="AR1865">
            <v>4</v>
          </cell>
          <cell r="AS1865">
            <v>42313</v>
          </cell>
          <cell r="AT1865" t="str">
            <v>IDU-1804-2013 Terminado Mantenimiento Periódico IDU Arterial  -</v>
          </cell>
          <cell r="AU1865"/>
          <cell r="AV1865" t="str">
            <v>sc</v>
          </cell>
        </row>
        <row r="1866">
          <cell r="AP1866">
            <v>201977</v>
          </cell>
          <cell r="AQ1866">
            <v>4000697</v>
          </cell>
          <cell r="AR1866">
            <v>4</v>
          </cell>
          <cell r="AS1866">
            <v>41411</v>
          </cell>
          <cell r="AT1866" t="str">
            <v>SD Terminado Mantenimiento Periódico UAERMV Circuito Movilidad  -</v>
          </cell>
          <cell r="AU1866"/>
          <cell r="AV1866" t="str">
            <v>sc</v>
          </cell>
        </row>
        <row r="1867">
          <cell r="AP1867">
            <v>202027</v>
          </cell>
          <cell r="AQ1867">
            <v>4000714</v>
          </cell>
          <cell r="AR1867">
            <v>4</v>
          </cell>
          <cell r="AS1867">
            <v>42313</v>
          </cell>
          <cell r="AT1867" t="str">
            <v>IDU-1804-2013 Terminado Mantenimiento Periódico IDU Arterial  -</v>
          </cell>
          <cell r="AU1867"/>
          <cell r="AV1867" t="str">
            <v>sc</v>
          </cell>
        </row>
        <row r="1868">
          <cell r="AP1868">
            <v>202078</v>
          </cell>
          <cell r="AQ1868">
            <v>4000734</v>
          </cell>
          <cell r="AR1868">
            <v>4</v>
          </cell>
          <cell r="AS1868">
            <v>40799</v>
          </cell>
          <cell r="AT1868" t="str">
            <v>UMV-188-2009 Terminado Mantenimiento Periódico UAERMV Circuito Movilidad  -</v>
          </cell>
          <cell r="AU1868"/>
          <cell r="AV1868" t="str">
            <v>sc</v>
          </cell>
        </row>
        <row r="1869">
          <cell r="AP1869">
            <v>202123</v>
          </cell>
          <cell r="AQ1869">
            <v>4000751</v>
          </cell>
          <cell r="AR1869">
            <v>4</v>
          </cell>
          <cell r="AS1869">
            <v>42685</v>
          </cell>
          <cell r="AT1869" t="str">
            <v>SD Reservado Conservacion UAERMV Local SD -</v>
          </cell>
          <cell r="AU1869"/>
          <cell r="AV1869" t="str">
            <v>sc</v>
          </cell>
        </row>
        <row r="1870">
          <cell r="AP1870">
            <v>202155</v>
          </cell>
          <cell r="AQ1870">
            <v>4000761</v>
          </cell>
          <cell r="AR1870">
            <v>4</v>
          </cell>
          <cell r="AS1870">
            <v>40799</v>
          </cell>
          <cell r="AT1870" t="str">
            <v>UMV-188-2009 Terminado Mantenimiento Periódico UAERMV Circuito Movilidad  -</v>
          </cell>
          <cell r="AU1870"/>
          <cell r="AV1870" t="str">
            <v>sc</v>
          </cell>
        </row>
        <row r="1871">
          <cell r="AP1871">
            <v>202194</v>
          </cell>
          <cell r="AQ1871">
            <v>4000776</v>
          </cell>
          <cell r="AR1871">
            <v>4</v>
          </cell>
          <cell r="AS1871">
            <v>42313</v>
          </cell>
          <cell r="AT1871" t="str">
            <v>IDU-1804-2013 Terminado Mantenimiento Periódico IDU Arterial  -</v>
          </cell>
          <cell r="AU1871"/>
          <cell r="AV1871" t="str">
            <v>sc</v>
          </cell>
        </row>
        <row r="1872">
          <cell r="AP1872">
            <v>202208</v>
          </cell>
          <cell r="AQ1872">
            <v>4000783</v>
          </cell>
          <cell r="AR1872">
            <v>4</v>
          </cell>
          <cell r="AS1872">
            <v>41298</v>
          </cell>
          <cell r="AT1872" t="str">
            <v>SD Terminado Mantenimiento Periódico UAERMV Circuito Movilidad  -</v>
          </cell>
          <cell r="AU1872"/>
          <cell r="AV1872" t="str">
            <v>VIABLE</v>
          </cell>
        </row>
        <row r="1873">
          <cell r="AP1873">
            <v>202217</v>
          </cell>
          <cell r="AQ1873">
            <v>4000786</v>
          </cell>
          <cell r="AR1873">
            <v>4</v>
          </cell>
          <cell r="AS1873">
            <v>42534</v>
          </cell>
          <cell r="AT1873" t="str">
            <v>IDU-1806-2015 Terminado Mantenimiento Periódico IDU Circuito Movilidad BRIGADA FASE I - MVA NO TRONCAL Y SITP -</v>
          </cell>
          <cell r="AU1873"/>
          <cell r="AV1873" t="str">
            <v>sc</v>
          </cell>
        </row>
        <row r="1874">
          <cell r="AP1874">
            <v>202244</v>
          </cell>
          <cell r="AQ1874">
            <v>4000798</v>
          </cell>
          <cell r="AR1874">
            <v>4</v>
          </cell>
          <cell r="AS1874">
            <v>40840</v>
          </cell>
          <cell r="AT1874" t="str">
            <v>UMV-188-2009 Terminado Mantenimiento Periódico UAERMV Circuito Movilidad  -</v>
          </cell>
          <cell r="AU1874"/>
          <cell r="AV1874" t="str">
            <v>sc</v>
          </cell>
        </row>
        <row r="1875">
          <cell r="AP1875">
            <v>202247</v>
          </cell>
          <cell r="AQ1875">
            <v>4000801</v>
          </cell>
          <cell r="AR1875">
            <v>4</v>
          </cell>
          <cell r="AS1875">
            <v>42534</v>
          </cell>
          <cell r="AT1875" t="str">
            <v>IDU-1806-2015 Terminado Mantenimiento Rutinario IDU Circuito Movilidad BRIGADA FASE I - MVA NO TRONCAL Y SITP -</v>
          </cell>
          <cell r="AU1875"/>
          <cell r="AV1875" t="str">
            <v>sc</v>
          </cell>
        </row>
        <row r="1876">
          <cell r="AP1876">
            <v>202366</v>
          </cell>
          <cell r="AQ1876">
            <v>50007937</v>
          </cell>
          <cell r="AR1876">
            <v>4</v>
          </cell>
          <cell r="AS1876">
            <v>42723</v>
          </cell>
          <cell r="AT1876" t="str">
            <v>SD Terminado Mantenimiento Periódico UAERMV Arterial SD -</v>
          </cell>
          <cell r="AU1876"/>
          <cell r="AV1876" t="str">
            <v>sc</v>
          </cell>
        </row>
        <row r="1877">
          <cell r="AP1877">
            <v>202368</v>
          </cell>
          <cell r="AQ1877">
            <v>50007937</v>
          </cell>
          <cell r="AR1877">
            <v>4</v>
          </cell>
          <cell r="AS1877">
            <v>42723</v>
          </cell>
          <cell r="AT1877" t="str">
            <v>SD Terminado Mantenimiento Periódico UAERMV Arterial SD -</v>
          </cell>
          <cell r="AU1877"/>
          <cell r="AV1877" t="str">
            <v>sc</v>
          </cell>
        </row>
        <row r="1878">
          <cell r="AP1878">
            <v>202407</v>
          </cell>
          <cell r="AQ1878">
            <v>50007942</v>
          </cell>
          <cell r="AR1878">
            <v>4</v>
          </cell>
          <cell r="AS1878">
            <v>42313</v>
          </cell>
          <cell r="AT1878" t="str">
            <v>IDU-1804-2013 Terminado Mantenimiento Periódico IDU Arterial  -</v>
          </cell>
          <cell r="AU1878"/>
          <cell r="AV1878" t="str">
            <v>sc</v>
          </cell>
        </row>
        <row r="1879">
          <cell r="AP1879">
            <v>202471</v>
          </cell>
          <cell r="AQ1879">
            <v>4000893</v>
          </cell>
          <cell r="AR1879">
            <v>4</v>
          </cell>
          <cell r="AS1879">
            <v>42313</v>
          </cell>
          <cell r="AT1879" t="str">
            <v>IDU-1804-2013 Terminado Mantenimiento Periódico IDU Arterial  -</v>
          </cell>
          <cell r="AU1879"/>
          <cell r="AV1879" t="str">
            <v>sc</v>
          </cell>
        </row>
        <row r="1880">
          <cell r="AP1880">
            <v>202546</v>
          </cell>
          <cell r="AQ1880">
            <v>4000922</v>
          </cell>
          <cell r="AR1880">
            <v>4</v>
          </cell>
          <cell r="AS1880">
            <v>42534</v>
          </cell>
          <cell r="AT1880" t="str">
            <v>IDU-1806-2015 Terminado Mantenimiento Rutinario IDU Circuito Movilidad BRIGADA FASE I - MVA NO TRONCAL Y SITP -</v>
          </cell>
          <cell r="AU1880"/>
          <cell r="AV1880" t="str">
            <v>sc</v>
          </cell>
        </row>
        <row r="1881">
          <cell r="AP1881">
            <v>202623</v>
          </cell>
          <cell r="AQ1881">
            <v>4000952</v>
          </cell>
          <cell r="AR1881">
            <v>4</v>
          </cell>
          <cell r="AS1881">
            <v>42578</v>
          </cell>
          <cell r="AT1881" t="str">
            <v>COP-159-2014 Terminado Construcción FDL SAN CRISTOBAL Circuito Movilidad PROYECTO 1025 -</v>
          </cell>
          <cell r="AU1881"/>
          <cell r="AV1881" t="str">
            <v>sc</v>
          </cell>
        </row>
        <row r="1882">
          <cell r="AP1882">
            <v>202647</v>
          </cell>
          <cell r="AQ1882">
            <v>4000962</v>
          </cell>
          <cell r="AR1882">
            <v>4</v>
          </cell>
          <cell r="AS1882">
            <v>42313</v>
          </cell>
          <cell r="AT1882" t="str">
            <v>IDU-1804-2013 Terminado Mantenimiento Periódico IDU Arterial  -</v>
          </cell>
          <cell r="AU1882"/>
          <cell r="AV1882" t="str">
            <v>sc</v>
          </cell>
        </row>
        <row r="1883">
          <cell r="AP1883">
            <v>202650</v>
          </cell>
          <cell r="AQ1883">
            <v>4000963</v>
          </cell>
          <cell r="AR1883">
            <v>4</v>
          </cell>
          <cell r="AS1883">
            <v>42534</v>
          </cell>
          <cell r="AT1883" t="str">
            <v>IDU-1806-2015 Terminado Mantenimiento Rutinario IDU Circuito Movilidad BRIGADA FASE I - MVA NO TRONCAL Y SITP -</v>
          </cell>
          <cell r="AU1883"/>
          <cell r="AV1883" t="str">
            <v>sc</v>
          </cell>
        </row>
        <row r="1884">
          <cell r="AP1884">
            <v>202677</v>
          </cell>
          <cell r="AQ1884">
            <v>4000972</v>
          </cell>
          <cell r="AR1884">
            <v>4</v>
          </cell>
          <cell r="AS1884">
            <v>41298</v>
          </cell>
          <cell r="AT1884" t="str">
            <v>SD Terminado Mantenimiento Periódico UAERMV Circuito Movilidad  -</v>
          </cell>
          <cell r="AU1884"/>
          <cell r="AV1884" t="str">
            <v>sc</v>
          </cell>
        </row>
        <row r="1885">
          <cell r="AP1885">
            <v>202680</v>
          </cell>
          <cell r="AQ1885">
            <v>4000973</v>
          </cell>
          <cell r="AR1885">
            <v>4</v>
          </cell>
          <cell r="AS1885">
            <v>42342</v>
          </cell>
          <cell r="AT1885" t="str">
            <v>IDU-134-2007 Terminado Construcción IDU Arterial  -</v>
          </cell>
          <cell r="AU1885"/>
          <cell r="AV1885" t="str">
            <v>sc</v>
          </cell>
        </row>
        <row r="1886">
          <cell r="AP1886">
            <v>202695</v>
          </cell>
          <cell r="AQ1886">
            <v>4000980</v>
          </cell>
          <cell r="AR1886">
            <v>4</v>
          </cell>
          <cell r="AS1886">
            <v>42578</v>
          </cell>
          <cell r="AT1886" t="str">
            <v>COP-159-2014 Terminado Construcción FDL SAN CRISTOBAL Circuito Movilidad PROYECTO 1025 -</v>
          </cell>
          <cell r="AU1886"/>
          <cell r="AV1886" t="str">
            <v>sc</v>
          </cell>
        </row>
        <row r="1887">
          <cell r="AP1887">
            <v>202752</v>
          </cell>
          <cell r="AQ1887">
            <v>4001001</v>
          </cell>
          <cell r="AR1887">
            <v>4</v>
          </cell>
          <cell r="AS1887">
            <v>42578</v>
          </cell>
          <cell r="AT1887" t="str">
            <v>COP-133-2013 Terminado Construcción FDL SAN CRISTOBAL Local SD -</v>
          </cell>
          <cell r="AU1887"/>
          <cell r="AV1887" t="str">
            <v>sc</v>
          </cell>
        </row>
        <row r="1888">
          <cell r="AP1888">
            <v>202817</v>
          </cell>
          <cell r="AQ1888">
            <v>4001029</v>
          </cell>
          <cell r="AR1888">
            <v>4</v>
          </cell>
          <cell r="AS1888">
            <v>42313</v>
          </cell>
          <cell r="AT1888" t="str">
            <v>CONV-011-2011 Terminado Acciones de Movilidad IDU Local  -</v>
          </cell>
          <cell r="AU1888"/>
          <cell r="AV1888" t="str">
            <v>sc</v>
          </cell>
        </row>
        <row r="1889">
          <cell r="AP1889">
            <v>202859</v>
          </cell>
          <cell r="AQ1889">
            <v>4001044</v>
          </cell>
          <cell r="AR1889">
            <v>4</v>
          </cell>
          <cell r="AS1889">
            <v>42342</v>
          </cell>
          <cell r="AT1889" t="str">
            <v>IDU-134-2007 Terminado Construcción IDU Arterial  -</v>
          </cell>
          <cell r="AU1889"/>
          <cell r="AV1889" t="str">
            <v>sc</v>
          </cell>
        </row>
        <row r="1890">
          <cell r="AP1890">
            <v>202901</v>
          </cell>
          <cell r="AQ1890">
            <v>4001058</v>
          </cell>
          <cell r="AR1890">
            <v>4</v>
          </cell>
          <cell r="AS1890">
            <v>42781</v>
          </cell>
          <cell r="AT1890" t="str">
            <v>SD Reservado Acciones de Movilidad UAERMV Circuito Movilidad SD -</v>
          </cell>
          <cell r="AU1890"/>
          <cell r="AV1890" t="str">
            <v>sc</v>
          </cell>
        </row>
        <row r="1891">
          <cell r="AP1891">
            <v>202904</v>
          </cell>
          <cell r="AQ1891">
            <v>4001059</v>
          </cell>
          <cell r="AR1891">
            <v>4</v>
          </cell>
          <cell r="AS1891">
            <v>42768</v>
          </cell>
          <cell r="AT1891" t="str">
            <v>SD Reservado Acciones de Movilidad UAERMV Circuito Movilidad Salvando Vidas -</v>
          </cell>
          <cell r="AU1891"/>
          <cell r="AV1891" t="str">
            <v>sc</v>
          </cell>
        </row>
        <row r="1892">
          <cell r="AP1892">
            <v>202919</v>
          </cell>
          <cell r="AQ1892">
            <v>4001065</v>
          </cell>
          <cell r="AR1892">
            <v>4</v>
          </cell>
          <cell r="AS1892">
            <v>42342</v>
          </cell>
          <cell r="AT1892" t="str">
            <v>IDU-134-2007 Terminado Construcción IDU Local  -</v>
          </cell>
          <cell r="AU1892"/>
          <cell r="AV1892" t="str">
            <v>sc</v>
          </cell>
        </row>
        <row r="1893">
          <cell r="AP1893">
            <v>202943</v>
          </cell>
          <cell r="AQ1893">
            <v>4001073</v>
          </cell>
          <cell r="AR1893">
            <v>4</v>
          </cell>
          <cell r="AS1893">
            <v>42723</v>
          </cell>
          <cell r="AT1893" t="str">
            <v>SD Terminado Mantenimiento Periódico UAERMV Local SD -</v>
          </cell>
          <cell r="AU1893"/>
          <cell r="AV1893" t="str">
            <v>sc</v>
          </cell>
        </row>
        <row r="1894">
          <cell r="AP1894">
            <v>202988</v>
          </cell>
          <cell r="AQ1894">
            <v>4001091</v>
          </cell>
          <cell r="AR1894">
            <v>4</v>
          </cell>
          <cell r="AS1894">
            <v>42578</v>
          </cell>
          <cell r="AT1894" t="str">
            <v>COP-148-2015 Terminado Construcción FDL SAN CRISTOBAL Circuito Movilidad PROYECTO 1025 -</v>
          </cell>
          <cell r="AU1894"/>
          <cell r="AV1894" t="str">
            <v>sc</v>
          </cell>
        </row>
        <row r="1895">
          <cell r="AP1895">
            <v>203018</v>
          </cell>
          <cell r="AQ1895">
            <v>4001104</v>
          </cell>
          <cell r="AR1895">
            <v>4</v>
          </cell>
          <cell r="AS1895">
            <v>42313</v>
          </cell>
          <cell r="AT1895" t="str">
            <v>CONV-011-2011 Terminado Acciones de Movilidad IDU Circuito Movilidad  -</v>
          </cell>
          <cell r="AU1895"/>
          <cell r="AV1895" t="str">
            <v>sc</v>
          </cell>
        </row>
        <row r="1896">
          <cell r="AP1896">
            <v>203051</v>
          </cell>
          <cell r="AQ1896">
            <v>4001116</v>
          </cell>
          <cell r="AR1896">
            <v>4</v>
          </cell>
          <cell r="AS1896">
            <v>42578</v>
          </cell>
          <cell r="AT1896" t="str">
            <v>COP-147-2015 Terminado Construcción FDL SAN CRISTOBAL Circuito Movilidad PROYECTO 1025 -</v>
          </cell>
          <cell r="AU1896"/>
          <cell r="AV1896" t="str">
            <v>sc</v>
          </cell>
        </row>
        <row r="1897">
          <cell r="AP1897">
            <v>203078</v>
          </cell>
          <cell r="AQ1897">
            <v>4001125</v>
          </cell>
          <cell r="AR1897">
            <v>4</v>
          </cell>
          <cell r="AS1897">
            <v>41298</v>
          </cell>
          <cell r="AT1897" t="str">
            <v>SD Terminado Mantenimiento Periódico UAERMV Arterial  -</v>
          </cell>
          <cell r="AU1897"/>
          <cell r="AV1897" t="str">
            <v>sc</v>
          </cell>
        </row>
        <row r="1898">
          <cell r="AP1898">
            <v>203081</v>
          </cell>
          <cell r="AQ1898">
            <v>4001126</v>
          </cell>
          <cell r="AR1898">
            <v>4</v>
          </cell>
          <cell r="AS1898">
            <v>42313</v>
          </cell>
          <cell r="AT1898" t="str">
            <v>CONV-011-2011 Terminado Acciones de Movilidad IDU Local  -</v>
          </cell>
          <cell r="AU1898"/>
          <cell r="AV1898" t="str">
            <v>sc</v>
          </cell>
        </row>
        <row r="1899">
          <cell r="AP1899">
            <v>203096</v>
          </cell>
          <cell r="AQ1899">
            <v>4001134</v>
          </cell>
          <cell r="AR1899">
            <v>4</v>
          </cell>
          <cell r="AS1899">
            <v>42342</v>
          </cell>
          <cell r="AT1899" t="str">
            <v>IDU-134-2007 Terminado Construcción IDU Circuito Movilidad  -</v>
          </cell>
          <cell r="AU1899"/>
          <cell r="AV1899" t="str">
            <v>BUENO</v>
          </cell>
        </row>
        <row r="1900">
          <cell r="AP1900">
            <v>203117</v>
          </cell>
          <cell r="AQ1900">
            <v>4001142</v>
          </cell>
          <cell r="AR1900">
            <v>4</v>
          </cell>
          <cell r="AS1900">
            <v>42342</v>
          </cell>
          <cell r="AT1900" t="str">
            <v>IDU-134-2007 Terminado Construcción IDU Local  -</v>
          </cell>
          <cell r="AU1900"/>
          <cell r="AV1900" t="str">
            <v>sc</v>
          </cell>
        </row>
        <row r="1901">
          <cell r="AP1901">
            <v>203180</v>
          </cell>
          <cell r="AQ1901">
            <v>4001170</v>
          </cell>
          <cell r="AR1901">
            <v>4</v>
          </cell>
          <cell r="AS1901">
            <v>42342</v>
          </cell>
          <cell r="AT1901" t="str">
            <v>IDU-134-2007 Terminado Construcción IDU Arterial  -</v>
          </cell>
          <cell r="AU1901"/>
          <cell r="AV1901" t="str">
            <v>sc</v>
          </cell>
        </row>
        <row r="1902">
          <cell r="AP1902">
            <v>203326</v>
          </cell>
          <cell r="AQ1902">
            <v>4001226</v>
          </cell>
          <cell r="AR1902">
            <v>4</v>
          </cell>
          <cell r="AS1902">
            <v>42342</v>
          </cell>
          <cell r="AT1902" t="str">
            <v>IDU-134-2007 Terminado Construcción IDU Circuito Movilidad  -</v>
          </cell>
          <cell r="AU1902"/>
          <cell r="AV1902" t="str">
            <v>BUENO</v>
          </cell>
        </row>
        <row r="1903">
          <cell r="AP1903">
            <v>203341</v>
          </cell>
          <cell r="AQ1903">
            <v>4001231</v>
          </cell>
          <cell r="AR1903">
            <v>4</v>
          </cell>
          <cell r="AS1903">
            <v>42342</v>
          </cell>
          <cell r="AT1903" t="str">
            <v>IDU-134-2007 Terminado Construcción IDU Circuito Movilidad  -</v>
          </cell>
          <cell r="AU1903"/>
          <cell r="AV1903" t="str">
            <v>sc</v>
          </cell>
        </row>
        <row r="1904">
          <cell r="AP1904">
            <v>203395</v>
          </cell>
          <cell r="AQ1904">
            <v>4001253</v>
          </cell>
          <cell r="AR1904">
            <v>4</v>
          </cell>
          <cell r="AS1904">
            <v>42342</v>
          </cell>
          <cell r="AT1904" t="str">
            <v>IDU-134-2007 Terminado Construcción IDU Local  -</v>
          </cell>
          <cell r="AU1904"/>
          <cell r="AV1904" t="str">
            <v>BUENO</v>
          </cell>
        </row>
        <row r="1905">
          <cell r="AP1905">
            <v>203407</v>
          </cell>
          <cell r="AQ1905">
            <v>4001257</v>
          </cell>
          <cell r="AR1905">
            <v>4</v>
          </cell>
          <cell r="AS1905">
            <v>41298</v>
          </cell>
          <cell r="AT1905" t="str">
            <v>SD Terminado Mantenimiento Periódico UAERMV Arterial  -</v>
          </cell>
          <cell r="AU1905"/>
          <cell r="AV1905" t="str">
            <v>sc</v>
          </cell>
        </row>
        <row r="1906">
          <cell r="AP1906">
            <v>203449</v>
          </cell>
          <cell r="AQ1906">
            <v>4001271</v>
          </cell>
          <cell r="AR1906">
            <v>4</v>
          </cell>
          <cell r="AS1906">
            <v>42313</v>
          </cell>
          <cell r="AT1906" t="str">
            <v>CONV-011-2011 Terminado Acciones de Movilidad IDU Circuito Movilidad  -</v>
          </cell>
          <cell r="AU1906"/>
          <cell r="AV1906" t="str">
            <v>sc</v>
          </cell>
        </row>
        <row r="1907">
          <cell r="AP1907">
            <v>203482</v>
          </cell>
          <cell r="AQ1907">
            <v>4001283</v>
          </cell>
          <cell r="AR1907">
            <v>4</v>
          </cell>
          <cell r="AS1907">
            <v>42342</v>
          </cell>
          <cell r="AT1907" t="str">
            <v>IDU-134-2007 Terminado Construcción IDU Arterial  -</v>
          </cell>
          <cell r="AU1907"/>
          <cell r="AV1907" t="str">
            <v>sc</v>
          </cell>
        </row>
        <row r="1908">
          <cell r="AP1908">
            <v>203536</v>
          </cell>
          <cell r="AQ1908">
            <v>4001304</v>
          </cell>
          <cell r="AR1908">
            <v>4</v>
          </cell>
          <cell r="AS1908">
            <v>42578</v>
          </cell>
          <cell r="AT1908" t="str">
            <v>COP-132-2016 Terminado Conservacion FDL SAN CRISTOBAL Local PROYECTO 1025 -</v>
          </cell>
          <cell r="AU1908"/>
          <cell r="AV1908" t="str">
            <v>sc</v>
          </cell>
        </row>
        <row r="1909">
          <cell r="AP1909">
            <v>203542</v>
          </cell>
          <cell r="AQ1909">
            <v>4001307</v>
          </cell>
          <cell r="AR1909">
            <v>4</v>
          </cell>
          <cell r="AS1909">
            <v>42342</v>
          </cell>
          <cell r="AT1909" t="str">
            <v>IDU-134-2007 Terminado Construcción IDU Local  -</v>
          </cell>
          <cell r="AU1909"/>
          <cell r="AV1909" t="str">
            <v>BUENO</v>
          </cell>
        </row>
        <row r="1910">
          <cell r="AP1910">
            <v>203587</v>
          </cell>
          <cell r="AQ1910">
            <v>4001324</v>
          </cell>
          <cell r="AR1910">
            <v>4</v>
          </cell>
          <cell r="AS1910">
            <v>42409</v>
          </cell>
          <cell r="AT1910" t="str">
            <v>IDU-1717-2014 Terminado Mantenimiento Periódico IDU Circuito Movilidad  -</v>
          </cell>
          <cell r="AU1910"/>
          <cell r="AV1910" t="str">
            <v>sc</v>
          </cell>
        </row>
        <row r="1911">
          <cell r="AP1911">
            <v>203613</v>
          </cell>
          <cell r="AQ1911">
            <v>4001334</v>
          </cell>
          <cell r="AR1911">
            <v>4</v>
          </cell>
          <cell r="AS1911">
            <v>42342</v>
          </cell>
          <cell r="AT1911" t="str">
            <v>IDU-134-2007 Terminado Construcción IDU Circuito Movilidad  -</v>
          </cell>
          <cell r="AU1911"/>
          <cell r="AV1911" t="str">
            <v>BUENO</v>
          </cell>
        </row>
        <row r="1912">
          <cell r="AP1912">
            <v>203709</v>
          </cell>
          <cell r="AQ1912">
            <v>4001367</v>
          </cell>
          <cell r="AR1912">
            <v>4</v>
          </cell>
          <cell r="AS1912">
            <v>42313</v>
          </cell>
          <cell r="AT1912" t="str">
            <v>IDU-1804-2013 Terminado Mantenimiento Periódico IDU Arterial  -</v>
          </cell>
          <cell r="AU1912"/>
          <cell r="AV1912" t="str">
            <v>sc</v>
          </cell>
        </row>
        <row r="1913">
          <cell r="AP1913">
            <v>203721</v>
          </cell>
          <cell r="AQ1913">
            <v>4001372</v>
          </cell>
          <cell r="AR1913">
            <v>4</v>
          </cell>
          <cell r="AS1913">
            <v>42313</v>
          </cell>
          <cell r="AT1913" t="str">
            <v>CONV-011-2011 Terminado Acciones de Movilidad IDU Circuito Movilidad  -</v>
          </cell>
          <cell r="AU1913"/>
          <cell r="AV1913" t="str">
            <v>sc</v>
          </cell>
        </row>
        <row r="1914">
          <cell r="AP1914">
            <v>203724</v>
          </cell>
          <cell r="AQ1914">
            <v>4001373</v>
          </cell>
          <cell r="AR1914">
            <v>4</v>
          </cell>
          <cell r="AS1914">
            <v>42409</v>
          </cell>
          <cell r="AT1914" t="str">
            <v>IDU-1717-2014 Terminado Mantenimiento Periódico IDU Circuito Movilidad  -</v>
          </cell>
          <cell r="AU1914"/>
          <cell r="AV1914" t="str">
            <v>sc</v>
          </cell>
        </row>
        <row r="1915">
          <cell r="AP1915">
            <v>203763</v>
          </cell>
          <cell r="AQ1915">
            <v>4001388</v>
          </cell>
          <cell r="AR1915">
            <v>4</v>
          </cell>
          <cell r="AS1915">
            <v>42342</v>
          </cell>
          <cell r="AT1915" t="str">
            <v>IDU-134-2007 Terminado Construcción IDU Circuito Movilidad  -</v>
          </cell>
          <cell r="AU1915"/>
          <cell r="AV1915" t="str">
            <v>BUENO</v>
          </cell>
        </row>
        <row r="1916">
          <cell r="AP1916">
            <v>203769</v>
          </cell>
          <cell r="AQ1916">
            <v>4001390</v>
          </cell>
          <cell r="AR1916">
            <v>4</v>
          </cell>
          <cell r="AS1916">
            <v>42342</v>
          </cell>
          <cell r="AT1916" t="str">
            <v>IDU-134-2007 Terminado Construcción IDU Arterial  -</v>
          </cell>
          <cell r="AU1916"/>
          <cell r="AV1916" t="str">
            <v>sc</v>
          </cell>
        </row>
        <row r="1917">
          <cell r="AP1917">
            <v>203778</v>
          </cell>
          <cell r="AQ1917">
            <v>4001393</v>
          </cell>
          <cell r="AR1917">
            <v>4</v>
          </cell>
          <cell r="AS1917">
            <v>41149</v>
          </cell>
          <cell r="AT1917" t="str">
            <v>SD Terminado Mantenimiento Periódico UAERMV Arterial  -</v>
          </cell>
          <cell r="AU1917"/>
          <cell r="AV1917" t="str">
            <v>sc</v>
          </cell>
        </row>
        <row r="1918">
          <cell r="AP1918">
            <v>203817</v>
          </cell>
          <cell r="AQ1918">
            <v>4001407</v>
          </cell>
          <cell r="AR1918">
            <v>4</v>
          </cell>
          <cell r="AS1918">
            <v>42342</v>
          </cell>
          <cell r="AT1918" t="str">
            <v>IDU-134-2007 Terminado Construcción IDU Local  -</v>
          </cell>
          <cell r="AU1918"/>
          <cell r="AV1918" t="str">
            <v>BUENO</v>
          </cell>
        </row>
        <row r="1919">
          <cell r="AP1919">
            <v>203832</v>
          </cell>
          <cell r="AQ1919">
            <v>4001412</v>
          </cell>
          <cell r="AR1919">
            <v>4</v>
          </cell>
          <cell r="AS1919">
            <v>42313</v>
          </cell>
          <cell r="AT1919" t="str">
            <v>CONV-011-2011 Terminado Acciones de Movilidad IDU Circuito Movilidad  -</v>
          </cell>
          <cell r="AU1919"/>
          <cell r="AV1919" t="str">
            <v>sc</v>
          </cell>
        </row>
        <row r="1920">
          <cell r="AP1920">
            <v>203841</v>
          </cell>
          <cell r="AQ1920">
            <v>4001415</v>
          </cell>
          <cell r="AR1920">
            <v>4</v>
          </cell>
          <cell r="AS1920">
            <v>41149</v>
          </cell>
          <cell r="AT1920" t="str">
            <v>SD Terminado Mantenimiento Periódico UAERMV Arterial  -</v>
          </cell>
          <cell r="AU1920"/>
          <cell r="AV1920" t="str">
            <v>sc</v>
          </cell>
        </row>
        <row r="1921">
          <cell r="AP1921">
            <v>203856</v>
          </cell>
          <cell r="AQ1921">
            <v>4001420</v>
          </cell>
          <cell r="AR1921">
            <v>4</v>
          </cell>
          <cell r="AS1921">
            <v>42342</v>
          </cell>
          <cell r="AT1921" t="str">
            <v>IDU-134-2007 Terminado Construcción IDU Local  -</v>
          </cell>
          <cell r="AU1921"/>
          <cell r="AV1921" t="str">
            <v>BUENO</v>
          </cell>
        </row>
        <row r="1922">
          <cell r="AP1922">
            <v>203910</v>
          </cell>
          <cell r="AQ1922">
            <v>4001441</v>
          </cell>
          <cell r="AR1922">
            <v>4</v>
          </cell>
          <cell r="AS1922">
            <v>41411</v>
          </cell>
          <cell r="AT1922" t="str">
            <v>SD Terminado Mantenimiento Periódico UAERMV Local  -</v>
          </cell>
          <cell r="AU1922"/>
          <cell r="AV1922" t="str">
            <v>sc</v>
          </cell>
        </row>
        <row r="1923">
          <cell r="AP1923">
            <v>203934</v>
          </cell>
          <cell r="AQ1923">
            <v>4001450</v>
          </cell>
          <cell r="AR1923">
            <v>4</v>
          </cell>
          <cell r="AS1923">
            <v>42313</v>
          </cell>
          <cell r="AT1923" t="str">
            <v>CONV-011-2011 Terminado Acciones de Movilidad IDU Circuito Movilidad  -</v>
          </cell>
          <cell r="AU1923"/>
          <cell r="AV1923" t="str">
            <v>sc</v>
          </cell>
        </row>
        <row r="1924">
          <cell r="AP1924">
            <v>203979</v>
          </cell>
          <cell r="AQ1924">
            <v>4001465</v>
          </cell>
          <cell r="AR1924">
            <v>4</v>
          </cell>
          <cell r="AS1924">
            <v>42342</v>
          </cell>
          <cell r="AT1924" t="str">
            <v>IDU-134-2007 Terminado Construcción IDU Local  -</v>
          </cell>
          <cell r="AU1924"/>
          <cell r="AV1924" t="str">
            <v>BUENO</v>
          </cell>
        </row>
        <row r="1925">
          <cell r="AP1925">
            <v>203994</v>
          </cell>
          <cell r="AQ1925">
            <v>4001470</v>
          </cell>
          <cell r="AR1925">
            <v>4</v>
          </cell>
          <cell r="AS1925">
            <v>41149</v>
          </cell>
          <cell r="AT1925" t="str">
            <v>SD Terminado Mantenimiento Periódico UAERMV Arterial  -</v>
          </cell>
          <cell r="AU1925"/>
          <cell r="AV1925" t="str">
            <v>sc</v>
          </cell>
        </row>
        <row r="1926">
          <cell r="AP1926">
            <v>204021</v>
          </cell>
          <cell r="AQ1926">
            <v>4001479</v>
          </cell>
          <cell r="AR1926">
            <v>4</v>
          </cell>
          <cell r="AS1926">
            <v>42342</v>
          </cell>
          <cell r="AT1926" t="str">
            <v>IDU-134-2007 Terminado Construcción IDU Arterial  -</v>
          </cell>
          <cell r="AU1926"/>
          <cell r="AV1926" t="str">
            <v>sc</v>
          </cell>
        </row>
        <row r="1927">
          <cell r="AP1927">
            <v>204063</v>
          </cell>
          <cell r="AQ1927">
            <v>4001497</v>
          </cell>
          <cell r="AR1927">
            <v>4</v>
          </cell>
          <cell r="AS1927">
            <v>42342</v>
          </cell>
          <cell r="AT1927" t="str">
            <v>IDU-134-2007 Terminado Construcción IDU Circuito Movilidad  -</v>
          </cell>
          <cell r="AU1927"/>
          <cell r="AV1927" t="str">
            <v>BUENO</v>
          </cell>
        </row>
        <row r="1928">
          <cell r="AP1928">
            <v>204066</v>
          </cell>
          <cell r="AQ1928">
            <v>4001498</v>
          </cell>
          <cell r="AR1928">
            <v>4</v>
          </cell>
          <cell r="AS1928">
            <v>42342</v>
          </cell>
          <cell r="AT1928" t="str">
            <v>IDU-134-2007 Terminado Construcción IDU Local  -</v>
          </cell>
          <cell r="AU1928"/>
          <cell r="AV1928" t="str">
            <v>BUENO</v>
          </cell>
        </row>
        <row r="1929">
          <cell r="AP1929">
            <v>204072</v>
          </cell>
          <cell r="AQ1929">
            <v>4001501</v>
          </cell>
          <cell r="AR1929">
            <v>4</v>
          </cell>
          <cell r="AS1929">
            <v>42313</v>
          </cell>
          <cell r="AT1929" t="str">
            <v>CONV-011-2011 Terminado Acciones de Movilidad IDU Circuito Movilidad  -</v>
          </cell>
          <cell r="AU1929"/>
          <cell r="AV1929" t="str">
            <v>BUENO</v>
          </cell>
        </row>
        <row r="1930">
          <cell r="AP1930">
            <v>204162</v>
          </cell>
          <cell r="AQ1930">
            <v>4001534</v>
          </cell>
          <cell r="AR1930">
            <v>4</v>
          </cell>
          <cell r="AS1930">
            <v>42342</v>
          </cell>
          <cell r="AT1930" t="str">
            <v>IDU-134-2007 Terminado Construcción IDU Local  -</v>
          </cell>
          <cell r="AU1930"/>
          <cell r="AV1930" t="str">
            <v>BUENO</v>
          </cell>
        </row>
        <row r="1931">
          <cell r="AP1931">
            <v>204180</v>
          </cell>
          <cell r="AQ1931">
            <v>4001540</v>
          </cell>
          <cell r="AR1931">
            <v>4</v>
          </cell>
          <cell r="AS1931">
            <v>42342</v>
          </cell>
          <cell r="AT1931" t="str">
            <v>IDU-134-2007 Terminado Construcción IDU Circuito Movilidad  -</v>
          </cell>
          <cell r="AU1931"/>
          <cell r="AV1931" t="str">
            <v>BUENO</v>
          </cell>
        </row>
        <row r="1932">
          <cell r="AP1932">
            <v>204240</v>
          </cell>
          <cell r="AQ1932">
            <v>4001564</v>
          </cell>
          <cell r="AR1932">
            <v>4</v>
          </cell>
          <cell r="AS1932">
            <v>41563</v>
          </cell>
          <cell r="AT1932" t="str">
            <v>SD Terminado Rehabilitación UAERMV Circuito Movilidad  -</v>
          </cell>
          <cell r="AU1932"/>
          <cell r="AV1932" t="str">
            <v>BUENO</v>
          </cell>
        </row>
        <row r="1933">
          <cell r="AP1933">
            <v>204261</v>
          </cell>
          <cell r="AQ1933">
            <v>4001571</v>
          </cell>
          <cell r="AR1933">
            <v>4</v>
          </cell>
          <cell r="AS1933">
            <v>42342</v>
          </cell>
          <cell r="AT1933" t="str">
            <v>IDU-134-2007 Terminado Construcción IDU Circuito Movilidad  -</v>
          </cell>
          <cell r="AU1933"/>
          <cell r="AV1933" t="str">
            <v>sc</v>
          </cell>
        </row>
        <row r="1934">
          <cell r="AP1934">
            <v>204264</v>
          </cell>
          <cell r="AQ1934">
            <v>4001572</v>
          </cell>
          <cell r="AR1934">
            <v>4</v>
          </cell>
          <cell r="AS1934">
            <v>42409</v>
          </cell>
          <cell r="AT1934" t="str">
            <v>IDU-1717-2014 Terminado Mantenimiento Periódico IDU Circuito Movilidad  -</v>
          </cell>
          <cell r="AU1934"/>
          <cell r="AV1934" t="str">
            <v>sc</v>
          </cell>
        </row>
        <row r="1935">
          <cell r="AP1935">
            <v>204312</v>
          </cell>
          <cell r="AQ1935">
            <v>4001589</v>
          </cell>
          <cell r="AR1935">
            <v>4</v>
          </cell>
          <cell r="AS1935">
            <v>42342</v>
          </cell>
          <cell r="AT1935" t="str">
            <v>IDU-134-2007 Terminado Construcción IDU Local  -</v>
          </cell>
          <cell r="AU1935"/>
          <cell r="AV1935" t="str">
            <v>sc</v>
          </cell>
        </row>
        <row r="1936">
          <cell r="AP1936">
            <v>204318</v>
          </cell>
          <cell r="AQ1936">
            <v>4001591</v>
          </cell>
          <cell r="AR1936">
            <v>4</v>
          </cell>
          <cell r="AS1936">
            <v>42342</v>
          </cell>
          <cell r="AT1936" t="str">
            <v>IDU-134-2007 Terminado Construcción IDU Circuito Movilidad  -</v>
          </cell>
          <cell r="AU1936"/>
          <cell r="AV1936" t="str">
            <v>BUENO</v>
          </cell>
        </row>
        <row r="1937">
          <cell r="AP1937">
            <v>204345</v>
          </cell>
          <cell r="AQ1937">
            <v>4001600</v>
          </cell>
          <cell r="AR1937">
            <v>4</v>
          </cell>
          <cell r="AS1937">
            <v>42409</v>
          </cell>
          <cell r="AT1937" t="str">
            <v>IDU-1717-2014 Terminado Mantenimiento Periódico IDU Circuito Movilidad  -</v>
          </cell>
          <cell r="AU1937"/>
          <cell r="AV1937" t="str">
            <v>sc</v>
          </cell>
        </row>
        <row r="1938">
          <cell r="AP1938">
            <v>204405</v>
          </cell>
          <cell r="AQ1938">
            <v>4001625</v>
          </cell>
          <cell r="AR1938">
            <v>4</v>
          </cell>
          <cell r="AS1938">
            <v>42409</v>
          </cell>
          <cell r="AT1938" t="str">
            <v>IDU-1717-2014 Terminado Mantenimiento Periódico IDU Circuito Movilidad  -</v>
          </cell>
          <cell r="AU1938"/>
          <cell r="AV1938" t="str">
            <v>sc</v>
          </cell>
        </row>
        <row r="1939">
          <cell r="AP1939">
            <v>204477</v>
          </cell>
          <cell r="AQ1939">
            <v>4001655</v>
          </cell>
          <cell r="AR1939">
            <v>4</v>
          </cell>
          <cell r="AS1939">
            <v>42578</v>
          </cell>
          <cell r="AT1939" t="str">
            <v>COP-132-2016 Terminado Construcción FDL SAN CRISTOBAL Local PROYECTO 1025 -</v>
          </cell>
          <cell r="AU1939"/>
          <cell r="AV1939" t="str">
            <v>sc</v>
          </cell>
        </row>
        <row r="1940">
          <cell r="AP1940">
            <v>204483</v>
          </cell>
          <cell r="AQ1940">
            <v>4001657</v>
          </cell>
          <cell r="AR1940">
            <v>4</v>
          </cell>
          <cell r="AS1940">
            <v>42409</v>
          </cell>
          <cell r="AT1940" t="str">
            <v>IDU-1717-2014 Terminado Mantenimiento Periódico IDU Circuito Movilidad  -</v>
          </cell>
          <cell r="AU1940"/>
          <cell r="AV1940" t="str">
            <v>sc</v>
          </cell>
        </row>
        <row r="1941">
          <cell r="AP1941">
            <v>204510</v>
          </cell>
          <cell r="AQ1941">
            <v>4001668</v>
          </cell>
          <cell r="AR1941">
            <v>4</v>
          </cell>
          <cell r="AS1941">
            <v>42342</v>
          </cell>
          <cell r="AT1941" t="str">
            <v>IDU-134-2007 Terminado Construcción IDU Circuito Movilidad  -</v>
          </cell>
          <cell r="AU1941"/>
          <cell r="AV1941" t="str">
            <v>BUENO</v>
          </cell>
        </row>
        <row r="1942">
          <cell r="AP1942">
            <v>204540</v>
          </cell>
          <cell r="AQ1942">
            <v>4001683</v>
          </cell>
          <cell r="AR1942">
            <v>4</v>
          </cell>
          <cell r="AS1942">
            <v>42578</v>
          </cell>
          <cell r="AT1942" t="str">
            <v>COP-159-2014 Terminado Construcción FDL SAN CRISTOBAL Circuito Movilidad PROYECTO 1025 -</v>
          </cell>
          <cell r="AU1942"/>
          <cell r="AV1942" t="str">
            <v>INTERV - ALC</v>
          </cell>
        </row>
        <row r="1943">
          <cell r="AP1943">
            <v>204618</v>
          </cell>
          <cell r="AQ1943">
            <v>4001718</v>
          </cell>
          <cell r="AR1943">
            <v>4</v>
          </cell>
          <cell r="AS1943">
            <v>42342</v>
          </cell>
          <cell r="AT1943" t="str">
            <v>IDU-134-2007 Terminado Construcción IDU Circuito Movilidad  -</v>
          </cell>
          <cell r="AU1943"/>
          <cell r="AV1943" t="str">
            <v>BUENO</v>
          </cell>
        </row>
        <row r="1944">
          <cell r="AP1944">
            <v>204771</v>
          </cell>
          <cell r="AQ1944">
            <v>4001795</v>
          </cell>
          <cell r="AR1944">
            <v>4</v>
          </cell>
          <cell r="AS1944">
            <v>42342</v>
          </cell>
          <cell r="AT1944" t="str">
            <v>IDU-134-2007 Terminado Construcción IDU Circuito Movilidad  -</v>
          </cell>
          <cell r="AU1944"/>
          <cell r="AV1944" t="str">
            <v>BUENO</v>
          </cell>
        </row>
        <row r="1945">
          <cell r="AP1945">
            <v>204951</v>
          </cell>
          <cell r="AQ1945">
            <v>4001882</v>
          </cell>
          <cell r="AR1945">
            <v>4</v>
          </cell>
          <cell r="AS1945">
            <v>42342</v>
          </cell>
          <cell r="AT1945" t="str">
            <v>IDU-134-2007 Terminado Construcción IDU Circuito Movilidad  -</v>
          </cell>
          <cell r="AU1945"/>
          <cell r="AV1945" t="str">
            <v>BUENO</v>
          </cell>
        </row>
        <row r="1946">
          <cell r="AP1946">
            <v>205074</v>
          </cell>
          <cell r="AQ1946">
            <v>4001937</v>
          </cell>
          <cell r="AR1946">
            <v>4</v>
          </cell>
          <cell r="AS1946">
            <v>42342</v>
          </cell>
          <cell r="AT1946" t="str">
            <v>IDU-134-2007 Terminado Construcción IDU Local  -</v>
          </cell>
          <cell r="AU1946"/>
          <cell r="AV1946" t="str">
            <v>sc</v>
          </cell>
        </row>
        <row r="1947">
          <cell r="AP1947">
            <v>205152</v>
          </cell>
          <cell r="AQ1947">
            <v>4001966</v>
          </cell>
          <cell r="AR1947">
            <v>4</v>
          </cell>
          <cell r="AS1947">
            <v>40799</v>
          </cell>
          <cell r="AT1947" t="str">
            <v>UMV-188-2009 Terminado Mantenimiento Periódico UAERMV Circuito Movilidad  -</v>
          </cell>
          <cell r="AU1947"/>
          <cell r="AV1947" t="str">
            <v>sc</v>
          </cell>
        </row>
        <row r="1948">
          <cell r="AP1948">
            <v>205188</v>
          </cell>
          <cell r="AQ1948">
            <v>4001980</v>
          </cell>
          <cell r="AR1948">
            <v>4</v>
          </cell>
          <cell r="AS1948">
            <v>42342</v>
          </cell>
          <cell r="AT1948" t="str">
            <v>IDU-134-2007 Terminado Construcción IDU Local  -</v>
          </cell>
          <cell r="AU1948"/>
          <cell r="AV1948" t="str">
            <v>sc</v>
          </cell>
        </row>
        <row r="1949">
          <cell r="AP1949">
            <v>205263</v>
          </cell>
          <cell r="AQ1949">
            <v>4002008</v>
          </cell>
          <cell r="AR1949">
            <v>4</v>
          </cell>
          <cell r="AS1949">
            <v>42342</v>
          </cell>
          <cell r="AT1949" t="str">
            <v>IDU-134-2007 Terminado Construcción IDU Circuito Movilidad  -</v>
          </cell>
          <cell r="AU1949"/>
          <cell r="AV1949" t="str">
            <v>BUENO</v>
          </cell>
        </row>
        <row r="1950">
          <cell r="AP1950">
            <v>205311</v>
          </cell>
          <cell r="AQ1950">
            <v>4002026</v>
          </cell>
          <cell r="AR1950">
            <v>4</v>
          </cell>
          <cell r="AS1950">
            <v>42342</v>
          </cell>
          <cell r="AT1950" t="str">
            <v>IDU-134-2007 Terminado Construcción IDU Circuito Movilidad  -</v>
          </cell>
          <cell r="AU1950"/>
          <cell r="AV1950" t="str">
            <v>VIABLE</v>
          </cell>
        </row>
        <row r="1951">
          <cell r="AP1951">
            <v>205398</v>
          </cell>
          <cell r="AQ1951">
            <v>4002062</v>
          </cell>
          <cell r="AR1951">
            <v>4</v>
          </cell>
          <cell r="AS1951">
            <v>42342</v>
          </cell>
          <cell r="AT1951" t="str">
            <v>IDU-134-2007 Terminado Construcción IDU Circuito Movilidad  -</v>
          </cell>
          <cell r="AU1951"/>
          <cell r="AV1951" t="str">
            <v>BUENO</v>
          </cell>
        </row>
        <row r="1952">
          <cell r="AP1952">
            <v>205431</v>
          </cell>
          <cell r="AQ1952">
            <v>4002077</v>
          </cell>
          <cell r="AR1952">
            <v>4</v>
          </cell>
          <cell r="AS1952">
            <v>42313</v>
          </cell>
          <cell r="AT1952" t="str">
            <v>CONV-011-2011 Terminado Acciones de Movilidad IDU Circuito Movilidad  -</v>
          </cell>
          <cell r="AU1952"/>
          <cell r="AV1952" t="str">
            <v>sc</v>
          </cell>
        </row>
        <row r="1953">
          <cell r="AP1953">
            <v>205464</v>
          </cell>
          <cell r="AQ1953">
            <v>4002089</v>
          </cell>
          <cell r="AR1953">
            <v>4</v>
          </cell>
          <cell r="AS1953">
            <v>42313</v>
          </cell>
          <cell r="AT1953" t="str">
            <v>CONV-011-2011 Terminado Acciones de Movilidad IDU Local  -</v>
          </cell>
          <cell r="AU1953"/>
          <cell r="AV1953" t="str">
            <v>sc</v>
          </cell>
        </row>
        <row r="1954">
          <cell r="AP1954">
            <v>205617</v>
          </cell>
          <cell r="AQ1954">
            <v>4002160</v>
          </cell>
          <cell r="AR1954">
            <v>4</v>
          </cell>
          <cell r="AS1954">
            <v>42578</v>
          </cell>
          <cell r="AT1954" t="str">
            <v>COP-133-2013 Terminado Construcción FDL SAN CRISTOBAL Local SD -</v>
          </cell>
          <cell r="AU1954"/>
          <cell r="AV1954" t="str">
            <v>INTERV - ALC</v>
          </cell>
        </row>
        <row r="1955">
          <cell r="AP1955">
            <v>205647</v>
          </cell>
          <cell r="AQ1955">
            <v>4002173</v>
          </cell>
          <cell r="AR1955">
            <v>4</v>
          </cell>
          <cell r="AS1955">
            <v>41298</v>
          </cell>
          <cell r="AT1955" t="str">
            <v>CONV-011-2011 Terminado Mantenimiento Periódico UAERMV Local  -</v>
          </cell>
          <cell r="AU1955"/>
          <cell r="AV1955" t="str">
            <v>sc</v>
          </cell>
        </row>
        <row r="1956">
          <cell r="AP1956">
            <v>205872</v>
          </cell>
          <cell r="AQ1956">
            <v>4002284</v>
          </cell>
          <cell r="AR1956">
            <v>4</v>
          </cell>
          <cell r="AS1956">
            <v>42313</v>
          </cell>
          <cell r="AT1956" t="str">
            <v>CONV-011-2011 Terminado Mantenimiento Periódico IDU Circuito Movilidad  -</v>
          </cell>
          <cell r="AU1956"/>
          <cell r="AV1956" t="str">
            <v>VIABLE</v>
          </cell>
        </row>
        <row r="1957">
          <cell r="AP1957">
            <v>205890</v>
          </cell>
          <cell r="AQ1957">
            <v>4002294</v>
          </cell>
          <cell r="AR1957">
            <v>4</v>
          </cell>
          <cell r="AS1957">
            <v>42313</v>
          </cell>
          <cell r="AT1957" t="str">
            <v>CONV-011-2011 Terminado Acciones de Movilidad IDU Circuito Movilidad  -</v>
          </cell>
          <cell r="AU1957"/>
          <cell r="AV1957" t="str">
            <v>sc</v>
          </cell>
        </row>
        <row r="1958">
          <cell r="AP1958">
            <v>205938</v>
          </cell>
          <cell r="AQ1958">
            <v>4002320</v>
          </cell>
          <cell r="AR1958">
            <v>4</v>
          </cell>
          <cell r="AS1958">
            <v>42313</v>
          </cell>
          <cell r="AT1958" t="str">
            <v>CONV-011-2011 Terminado Mantenimiento Periódico IDU Circuito Movilidad  -</v>
          </cell>
          <cell r="AU1958"/>
          <cell r="AV1958" t="str">
            <v>VIABLE</v>
          </cell>
        </row>
        <row r="1959">
          <cell r="AP1959">
            <v>205950</v>
          </cell>
          <cell r="AQ1959">
            <v>4002330</v>
          </cell>
          <cell r="AR1959">
            <v>4</v>
          </cell>
          <cell r="AS1959">
            <v>42578</v>
          </cell>
          <cell r="AT1959" t="str">
            <v>COP-133-2013 Terminado Conservacion FDL SAN CRISTOBAL Local SD -</v>
          </cell>
          <cell r="AU1959"/>
          <cell r="AV1959" t="str">
            <v>sc</v>
          </cell>
        </row>
        <row r="1960">
          <cell r="AP1960">
            <v>206022</v>
          </cell>
          <cell r="AQ1960">
            <v>4002358</v>
          </cell>
          <cell r="AR1960">
            <v>4</v>
          </cell>
          <cell r="AS1960">
            <v>42313</v>
          </cell>
          <cell r="AT1960" t="str">
            <v>CONV-011-2011 Terminado Mantenimiento Periódico IDU Circuito Movilidad  -</v>
          </cell>
          <cell r="AU1960"/>
          <cell r="AV1960" t="str">
            <v>VIABLE</v>
          </cell>
        </row>
        <row r="1961">
          <cell r="AP1961">
            <v>206055</v>
          </cell>
          <cell r="AQ1961">
            <v>4002384</v>
          </cell>
          <cell r="AR1961">
            <v>4</v>
          </cell>
          <cell r="AS1961">
            <v>42578</v>
          </cell>
          <cell r="AT1961" t="str">
            <v>COP-133-2013 Terminado Construcción FDL SAN CRISTOBAL Local SD -</v>
          </cell>
          <cell r="AU1961"/>
          <cell r="AV1961" t="str">
            <v>sc</v>
          </cell>
        </row>
        <row r="1962">
          <cell r="AP1962">
            <v>206094</v>
          </cell>
          <cell r="AQ1962">
            <v>4002404</v>
          </cell>
          <cell r="AR1962">
            <v>4</v>
          </cell>
          <cell r="AS1962">
            <v>42313</v>
          </cell>
          <cell r="AT1962" t="str">
            <v>CONV-011-2011 Terminado Acciones de Movilidad IDU Circuito Movilidad  -</v>
          </cell>
          <cell r="AU1962"/>
          <cell r="AV1962" t="str">
            <v>sc</v>
          </cell>
        </row>
        <row r="1963">
          <cell r="AP1963">
            <v>206103</v>
          </cell>
          <cell r="AQ1963">
            <v>4002422</v>
          </cell>
          <cell r="AR1963">
            <v>4</v>
          </cell>
          <cell r="AS1963">
            <v>42313</v>
          </cell>
          <cell r="AT1963" t="str">
            <v>CONV-011-2011 Terminado Mantenimiento Periódico IDU Circuito Movilidad  -</v>
          </cell>
          <cell r="AU1963"/>
          <cell r="AV1963" t="str">
            <v>VIABLE</v>
          </cell>
        </row>
        <row r="1964">
          <cell r="AP1964">
            <v>206124</v>
          </cell>
          <cell r="AQ1964">
            <v>4002431</v>
          </cell>
          <cell r="AR1964">
            <v>4</v>
          </cell>
          <cell r="AS1964">
            <v>42578</v>
          </cell>
          <cell r="AT1964" t="str">
            <v>COP-158-2014 Terminado Conservacion FDL SAN CRISTOBAL Local PROYECTO 1025 -</v>
          </cell>
          <cell r="AU1964"/>
          <cell r="AV1964" t="str">
            <v>sc</v>
          </cell>
        </row>
        <row r="1965">
          <cell r="AP1965">
            <v>206151</v>
          </cell>
          <cell r="AQ1965">
            <v>4002448</v>
          </cell>
          <cell r="AR1965">
            <v>4</v>
          </cell>
          <cell r="AS1965">
            <v>42313</v>
          </cell>
          <cell r="AT1965" t="str">
            <v>CONV-011-2011 Terminado Acciones de Movilidad IDU Circuito Movilidad  -</v>
          </cell>
          <cell r="AU1965"/>
          <cell r="AV1965" t="str">
            <v>sc</v>
          </cell>
        </row>
        <row r="1966">
          <cell r="AP1966">
            <v>206181</v>
          </cell>
          <cell r="AQ1966">
            <v>4002467</v>
          </cell>
          <cell r="AR1966">
            <v>4</v>
          </cell>
          <cell r="AS1966">
            <v>42313</v>
          </cell>
          <cell r="AT1966" t="str">
            <v>CONV-011-2011 Terminado Mantenimiento Periódico IDU Circuito Movilidad  -</v>
          </cell>
          <cell r="AU1966"/>
          <cell r="AV1966" t="str">
            <v>VIABLE</v>
          </cell>
        </row>
        <row r="1967">
          <cell r="AP1967">
            <v>206262</v>
          </cell>
          <cell r="AQ1967">
            <v>4002519</v>
          </cell>
          <cell r="AR1967">
            <v>4</v>
          </cell>
          <cell r="AS1967">
            <v>42313</v>
          </cell>
          <cell r="AT1967" t="str">
            <v>CONV-011-2011 Terminado Mantenimiento Periódico IDU Circuito Movilidad  -</v>
          </cell>
          <cell r="AU1967"/>
          <cell r="AV1967" t="str">
            <v>VIABLE</v>
          </cell>
        </row>
        <row r="1968">
          <cell r="AP1968">
            <v>206319</v>
          </cell>
          <cell r="AQ1968">
            <v>4002558</v>
          </cell>
          <cell r="AR1968">
            <v>4</v>
          </cell>
          <cell r="AS1968">
            <v>42313</v>
          </cell>
          <cell r="AT1968" t="str">
            <v>CONV-011-2011 Terminado Acciones de Movilidad IDU Circuito Movilidad  -</v>
          </cell>
          <cell r="AU1968"/>
          <cell r="AV1968" t="str">
            <v>VIABLE</v>
          </cell>
        </row>
        <row r="1969">
          <cell r="AP1969">
            <v>206328</v>
          </cell>
          <cell r="AQ1969">
            <v>4002566</v>
          </cell>
          <cell r="AR1969">
            <v>4</v>
          </cell>
          <cell r="AS1969">
            <v>41096</v>
          </cell>
          <cell r="AT1969" t="str">
            <v>CONV-011-2011 Terminado Mantenimiento Periódico UAERMV Arterial  -</v>
          </cell>
          <cell r="AU1969"/>
          <cell r="AV1969" t="str">
            <v>MVA</v>
          </cell>
        </row>
        <row r="1970">
          <cell r="AP1970">
            <v>206364</v>
          </cell>
          <cell r="AQ1970">
            <v>4002587</v>
          </cell>
          <cell r="AR1970">
            <v>4</v>
          </cell>
          <cell r="AS1970">
            <v>42313</v>
          </cell>
          <cell r="AT1970" t="str">
            <v>CONV-011-2011 Terminado Acciones de Movilidad IDU Circuito Movilidad  -</v>
          </cell>
          <cell r="AU1970"/>
          <cell r="AV1970" t="str">
            <v>VIABLE</v>
          </cell>
        </row>
        <row r="1971">
          <cell r="AP1971">
            <v>206388</v>
          </cell>
          <cell r="AQ1971">
            <v>4002609</v>
          </cell>
          <cell r="AR1971">
            <v>4</v>
          </cell>
          <cell r="AS1971">
            <v>41096</v>
          </cell>
          <cell r="AT1971" t="str">
            <v>CONV-011-2011 Terminado Mantenimiento Periódico UAERMV Arterial  -</v>
          </cell>
          <cell r="AU1971"/>
          <cell r="AV1971" t="str">
            <v>sc</v>
          </cell>
        </row>
        <row r="1972">
          <cell r="AP1972">
            <v>206397</v>
          </cell>
          <cell r="AQ1972">
            <v>4002613</v>
          </cell>
          <cell r="AR1972">
            <v>4</v>
          </cell>
          <cell r="AS1972">
            <v>42313</v>
          </cell>
          <cell r="AT1972" t="str">
            <v>CONV-011-2011 Terminado Acciones de Movilidad IDU Circuito Movilidad  -</v>
          </cell>
          <cell r="AU1972"/>
          <cell r="AV1972" t="str">
            <v>VIABLE</v>
          </cell>
        </row>
        <row r="1973">
          <cell r="AP1973">
            <v>206481</v>
          </cell>
          <cell r="AQ1973">
            <v>4002665</v>
          </cell>
          <cell r="AR1973">
            <v>4</v>
          </cell>
          <cell r="AS1973">
            <v>42313</v>
          </cell>
          <cell r="AT1973" t="str">
            <v>CONV-011-2011 Terminado Acciones de Movilidad IDU Circuito Movilidad  -</v>
          </cell>
          <cell r="AU1973"/>
          <cell r="AV1973" t="str">
            <v>VIABLE</v>
          </cell>
        </row>
        <row r="1974">
          <cell r="AP1974">
            <v>206484</v>
          </cell>
          <cell r="AQ1974">
            <v>4002669</v>
          </cell>
          <cell r="AR1974">
            <v>4</v>
          </cell>
          <cell r="AS1974">
            <v>42313</v>
          </cell>
          <cell r="AT1974" t="str">
            <v>IDU-1804-2013 Terminado Mantenimiento Periódico IDU Arterial  -</v>
          </cell>
          <cell r="AU1974"/>
          <cell r="AV1974" t="str">
            <v>sc</v>
          </cell>
        </row>
        <row r="1975">
          <cell r="AP1975">
            <v>206493</v>
          </cell>
          <cell r="AQ1975">
            <v>4002674</v>
          </cell>
          <cell r="AR1975">
            <v>4</v>
          </cell>
          <cell r="AS1975">
            <v>40645</v>
          </cell>
          <cell r="AT1975" t="str">
            <v>UMV-188-2009 Terminado Mantenimiento Periódico UAERMV Local  -</v>
          </cell>
          <cell r="AU1975"/>
          <cell r="AV1975" t="str">
            <v>sc</v>
          </cell>
        </row>
        <row r="1976">
          <cell r="AP1976">
            <v>206538</v>
          </cell>
          <cell r="AQ1976">
            <v>4002703</v>
          </cell>
          <cell r="AR1976">
            <v>4</v>
          </cell>
          <cell r="AS1976">
            <v>42313</v>
          </cell>
          <cell r="AT1976" t="str">
            <v>CONV-011-2011 Terminado Acciones de Movilidad IDU Arterial  -</v>
          </cell>
          <cell r="AU1976"/>
          <cell r="AV1976" t="str">
            <v>sc</v>
          </cell>
        </row>
        <row r="1977">
          <cell r="AP1977">
            <v>206562</v>
          </cell>
          <cell r="AQ1977">
            <v>4002714</v>
          </cell>
          <cell r="AR1977">
            <v>4</v>
          </cell>
          <cell r="AS1977">
            <v>42313</v>
          </cell>
          <cell r="AT1977" t="str">
            <v>CONV-011-2011 Terminado Acciones de Movilidad IDU Circuito Movilidad  -</v>
          </cell>
          <cell r="AU1977"/>
          <cell r="AV1977" t="str">
            <v>VIABLE</v>
          </cell>
        </row>
        <row r="1978">
          <cell r="AP1978">
            <v>206565</v>
          </cell>
          <cell r="AQ1978">
            <v>4002715</v>
          </cell>
          <cell r="AR1978">
            <v>4</v>
          </cell>
          <cell r="AS1978">
            <v>42313</v>
          </cell>
          <cell r="AT1978" t="str">
            <v>CONV-011-2011 Terminado Acciones de Movilidad IDU Circuito Movilidad  -</v>
          </cell>
          <cell r="AU1978"/>
          <cell r="AV1978" t="str">
            <v>VIABLE</v>
          </cell>
        </row>
        <row r="1979">
          <cell r="AP1979">
            <v>206568</v>
          </cell>
          <cell r="AQ1979">
            <v>4002716</v>
          </cell>
          <cell r="AR1979">
            <v>4</v>
          </cell>
          <cell r="AS1979">
            <v>42313</v>
          </cell>
          <cell r="AT1979" t="str">
            <v>CONV-011-2011 Terminado Acciones de Movilidad IDU Circuito Movilidad  -</v>
          </cell>
          <cell r="AU1979"/>
          <cell r="AV1979" t="str">
            <v>VIABLE</v>
          </cell>
        </row>
        <row r="1980">
          <cell r="AP1980">
            <v>206637</v>
          </cell>
          <cell r="AQ1980">
            <v>4002762</v>
          </cell>
          <cell r="AR1980">
            <v>4</v>
          </cell>
          <cell r="AS1980">
            <v>42313</v>
          </cell>
          <cell r="AT1980" t="str">
            <v>CONV-011-2011 Terminado Acciones de Movilidad IDU Arterial  -</v>
          </cell>
          <cell r="AU1980"/>
          <cell r="AV1980" t="str">
            <v>sc</v>
          </cell>
        </row>
        <row r="1981">
          <cell r="AP1981">
            <v>206853</v>
          </cell>
          <cell r="AQ1981">
            <v>4002958</v>
          </cell>
          <cell r="AR1981">
            <v>4</v>
          </cell>
          <cell r="AS1981">
            <v>42313</v>
          </cell>
          <cell r="AT1981" t="str">
            <v>CONV-011-2011 Terminado Acciones de Movilidad IDU Circuito Movilidad  -</v>
          </cell>
          <cell r="AU1981"/>
          <cell r="AV1981" t="str">
            <v>sc</v>
          </cell>
        </row>
        <row r="1982">
          <cell r="AP1982">
            <v>206877</v>
          </cell>
          <cell r="AQ1982">
            <v>4002975</v>
          </cell>
          <cell r="AR1982">
            <v>4</v>
          </cell>
          <cell r="AS1982">
            <v>42313</v>
          </cell>
          <cell r="AT1982" t="str">
            <v>CONV-011-2011 Terminado Acciones de Movilidad IDU Circuito Movilidad  -</v>
          </cell>
          <cell r="AU1982"/>
          <cell r="AV1982" t="str">
            <v>sc</v>
          </cell>
        </row>
        <row r="1983">
          <cell r="AP1983">
            <v>206907</v>
          </cell>
          <cell r="AQ1983">
            <v>4003007</v>
          </cell>
          <cell r="AR1983">
            <v>4</v>
          </cell>
          <cell r="AS1983">
            <v>42313</v>
          </cell>
          <cell r="AT1983" t="str">
            <v>CONV-011-2011 Terminado Acciones de Movilidad IDU Arterial  -</v>
          </cell>
          <cell r="AU1983"/>
          <cell r="AV1983" t="str">
            <v>sc</v>
          </cell>
        </row>
        <row r="1984">
          <cell r="AP1984">
            <v>206910</v>
          </cell>
          <cell r="AQ1984">
            <v>4003008</v>
          </cell>
          <cell r="AR1984">
            <v>4</v>
          </cell>
          <cell r="AS1984">
            <v>42313</v>
          </cell>
          <cell r="AT1984" t="str">
            <v>CONV-011-2011 Terminado Acciones de Movilidad IDU Arterial  -</v>
          </cell>
          <cell r="AU1984"/>
          <cell r="AV1984" t="str">
            <v>sc</v>
          </cell>
        </row>
        <row r="1985">
          <cell r="AP1985">
            <v>206916</v>
          </cell>
          <cell r="AQ1985">
            <v>4003016</v>
          </cell>
          <cell r="AR1985">
            <v>4</v>
          </cell>
          <cell r="AS1985">
            <v>42313</v>
          </cell>
          <cell r="AT1985" t="str">
            <v>CONV-011-2011 Terminado Acciones de Movilidad IDU Circuito Movilidad  -</v>
          </cell>
          <cell r="AU1985"/>
          <cell r="AV1985" t="str">
            <v>sc</v>
          </cell>
        </row>
        <row r="1986">
          <cell r="AP1986">
            <v>207030</v>
          </cell>
          <cell r="AQ1986">
            <v>4003125</v>
          </cell>
          <cell r="AR1986">
            <v>4</v>
          </cell>
          <cell r="AS1986">
            <v>42313</v>
          </cell>
          <cell r="AT1986" t="str">
            <v>CONV-011-2011 Terminado Acciones de Movilidad IDU Arterial  -</v>
          </cell>
          <cell r="AU1986"/>
          <cell r="AV1986" t="str">
            <v>sc</v>
          </cell>
        </row>
        <row r="1987">
          <cell r="AP1987">
            <v>207159</v>
          </cell>
          <cell r="AQ1987">
            <v>4003236</v>
          </cell>
          <cell r="AR1987">
            <v>4</v>
          </cell>
          <cell r="AS1987">
            <v>42313</v>
          </cell>
          <cell r="AT1987" t="str">
            <v>CONV-011-2011 Terminado Acciones de Movilidad IDU Arterial  -</v>
          </cell>
          <cell r="AU1987"/>
          <cell r="AV1987" t="str">
            <v>sc</v>
          </cell>
        </row>
        <row r="1988">
          <cell r="AP1988">
            <v>207231</v>
          </cell>
          <cell r="AQ1988">
            <v>4003287</v>
          </cell>
          <cell r="AR1988">
            <v>4</v>
          </cell>
          <cell r="AS1988">
            <v>42313</v>
          </cell>
          <cell r="AT1988" t="str">
            <v>CONV-011-2011 Terminado Acciones de Movilidad IDU Circuito Movilidad  -</v>
          </cell>
          <cell r="AU1988"/>
          <cell r="AV1988" t="str">
            <v>sc</v>
          </cell>
        </row>
        <row r="1989">
          <cell r="AP1989">
            <v>207258</v>
          </cell>
          <cell r="AQ1989">
            <v>4003306</v>
          </cell>
          <cell r="AR1989">
            <v>4</v>
          </cell>
          <cell r="AS1989">
            <v>42313</v>
          </cell>
          <cell r="AT1989" t="str">
            <v>IDU-1804-2013 Terminado Mantenimiento Periódico IDU Arterial  -</v>
          </cell>
          <cell r="AU1989"/>
          <cell r="AV1989" t="str">
            <v>sc</v>
          </cell>
        </row>
        <row r="1990">
          <cell r="AP1990">
            <v>207309</v>
          </cell>
          <cell r="AQ1990">
            <v>4003342</v>
          </cell>
          <cell r="AR1990">
            <v>4</v>
          </cell>
          <cell r="AS1990">
            <v>42313</v>
          </cell>
          <cell r="AT1990" t="str">
            <v>CONV-011-2011 Terminado Acciones de Movilidad IDU Circuito Movilidad  -</v>
          </cell>
          <cell r="AU1990"/>
          <cell r="AV1990" t="str">
            <v>sc</v>
          </cell>
        </row>
        <row r="1991">
          <cell r="AP1991">
            <v>207315</v>
          </cell>
          <cell r="AQ1991">
            <v>4003344</v>
          </cell>
          <cell r="AR1991">
            <v>4</v>
          </cell>
          <cell r="AS1991">
            <v>42313</v>
          </cell>
          <cell r="AT1991" t="str">
            <v>CONV-011-2011 Terminado Acciones de Movilidad IDU Circuito Movilidad  -</v>
          </cell>
          <cell r="AU1991"/>
          <cell r="AV1991" t="str">
            <v>sc</v>
          </cell>
        </row>
        <row r="1992">
          <cell r="AP1992">
            <v>207369</v>
          </cell>
          <cell r="AQ1992">
            <v>4003375</v>
          </cell>
          <cell r="AR1992">
            <v>4</v>
          </cell>
          <cell r="AS1992">
            <v>42313</v>
          </cell>
          <cell r="AT1992" t="str">
            <v>CONV-011-2011 Terminado Acciones de Movilidad IDU Circuito Movilidad  -</v>
          </cell>
          <cell r="AU1992"/>
          <cell r="AV1992" t="str">
            <v>sc</v>
          </cell>
        </row>
        <row r="1993">
          <cell r="AP1993">
            <v>207426</v>
          </cell>
          <cell r="AQ1993">
            <v>4003401</v>
          </cell>
          <cell r="AR1993">
            <v>4</v>
          </cell>
          <cell r="AS1993">
            <v>42313</v>
          </cell>
          <cell r="AT1993" t="str">
            <v>CONV-011-2011 Terminado Acciones de Movilidad IDU Circuito Movilidad  -</v>
          </cell>
          <cell r="AU1993"/>
          <cell r="AV1993" t="str">
            <v>sc</v>
          </cell>
        </row>
        <row r="1994">
          <cell r="AP1994">
            <v>207450</v>
          </cell>
          <cell r="AQ1994">
            <v>4003418</v>
          </cell>
          <cell r="AR1994">
            <v>4</v>
          </cell>
          <cell r="AS1994">
            <v>42313</v>
          </cell>
          <cell r="AT1994" t="str">
            <v>CONV-011-2011 Terminado Acciones de Movilidad IDU Circuito Movilidad  -</v>
          </cell>
          <cell r="AU1994"/>
          <cell r="AV1994" t="str">
            <v>sc</v>
          </cell>
        </row>
        <row r="1995">
          <cell r="AP1995">
            <v>207483</v>
          </cell>
          <cell r="AQ1995">
            <v>4003436</v>
          </cell>
          <cell r="AR1995">
            <v>4</v>
          </cell>
          <cell r="AS1995">
            <v>42313</v>
          </cell>
          <cell r="AT1995" t="str">
            <v>IDU-1804-2013 Terminado Mantenimiento Periódico IDU Arterial  -</v>
          </cell>
          <cell r="AU1995"/>
          <cell r="AV1995" t="str">
            <v>VIABLE</v>
          </cell>
        </row>
        <row r="1996">
          <cell r="AP1996">
            <v>207510</v>
          </cell>
          <cell r="AQ1996">
            <v>4003457</v>
          </cell>
          <cell r="AR1996">
            <v>4</v>
          </cell>
          <cell r="AS1996">
            <v>42789</v>
          </cell>
          <cell r="AT1996" t="str">
            <v>SD Reservado Conservacion UAERMV Circuito Movilidad SD -</v>
          </cell>
          <cell r="AU1996"/>
          <cell r="AV1996" t="str">
            <v>sc</v>
          </cell>
        </row>
        <row r="1997">
          <cell r="AP1997">
            <v>207555</v>
          </cell>
          <cell r="AQ1997">
            <v>4003479</v>
          </cell>
          <cell r="AR1997">
            <v>4</v>
          </cell>
          <cell r="AS1997">
            <v>42789</v>
          </cell>
          <cell r="AT1997" t="str">
            <v>SD Reservado Conservacion UAERMV Circuito Movilidad SD -</v>
          </cell>
          <cell r="AU1997"/>
          <cell r="AV1997" t="str">
            <v>sc</v>
          </cell>
        </row>
        <row r="1998">
          <cell r="AP1998">
            <v>207585</v>
          </cell>
          <cell r="AQ1998">
            <v>4003495</v>
          </cell>
          <cell r="AR1998">
            <v>4</v>
          </cell>
          <cell r="AS1998">
            <v>42577</v>
          </cell>
          <cell r="AT1998" t="str">
            <v>SD Reservado Diagnostico IDU Circuito Movilidad SITP 2016 -</v>
          </cell>
          <cell r="AU1998"/>
          <cell r="AV1998" t="str">
            <v>sc</v>
          </cell>
        </row>
        <row r="1999">
          <cell r="AP1999">
            <v>207615</v>
          </cell>
          <cell r="AQ1999">
            <v>4003510</v>
          </cell>
          <cell r="AR1999">
            <v>4</v>
          </cell>
          <cell r="AS1999">
            <v>42313</v>
          </cell>
          <cell r="AT1999" t="str">
            <v>IDU-1804-2013 Terminado Mantenimiento Periódico IDU Arterial  -</v>
          </cell>
          <cell r="AU1999"/>
          <cell r="AV1999" t="str">
            <v>sc</v>
          </cell>
        </row>
        <row r="2000">
          <cell r="AP2000">
            <v>207738</v>
          </cell>
          <cell r="AQ2000">
            <v>4003569</v>
          </cell>
          <cell r="AR2000">
            <v>4</v>
          </cell>
          <cell r="AS2000">
            <v>42516</v>
          </cell>
          <cell r="AT2000" t="str">
            <v>SD Reservado Diagnostico IDU Circuito Movilidad SITP 2016 -</v>
          </cell>
          <cell r="AU2000"/>
          <cell r="AV2000" t="str">
            <v>sc</v>
          </cell>
        </row>
        <row r="2001">
          <cell r="AP2001">
            <v>207762</v>
          </cell>
          <cell r="AQ2001">
            <v>4003583</v>
          </cell>
          <cell r="AR2001">
            <v>4</v>
          </cell>
          <cell r="AS2001">
            <v>42313</v>
          </cell>
          <cell r="AT2001" t="str">
            <v>CONV-011-2011 Terminado Acciones de Movilidad IDU Arterial  -</v>
          </cell>
          <cell r="AU2001"/>
          <cell r="AV2001" t="str">
            <v>sc</v>
          </cell>
        </row>
        <row r="2002">
          <cell r="AP2002">
            <v>207867</v>
          </cell>
          <cell r="AQ2002">
            <v>4003644</v>
          </cell>
          <cell r="AR2002">
            <v>4</v>
          </cell>
          <cell r="AS2002">
            <v>42313</v>
          </cell>
          <cell r="AT2002" t="str">
            <v>CONV-011-2011 Terminado Acciones de Movilidad IDU Arterial  -</v>
          </cell>
          <cell r="AU2002"/>
          <cell r="AV2002" t="str">
            <v>sc</v>
          </cell>
        </row>
        <row r="2003">
          <cell r="AP2003">
            <v>207870</v>
          </cell>
          <cell r="AQ2003">
            <v>4003645</v>
          </cell>
          <cell r="AR2003">
            <v>4</v>
          </cell>
          <cell r="AS2003">
            <v>42516</v>
          </cell>
          <cell r="AT2003" t="str">
            <v>SD Reservado Diagnostico IDU Circuito Movilidad SITP 2016 -</v>
          </cell>
          <cell r="AU2003"/>
          <cell r="AV2003" t="str">
            <v>sc</v>
          </cell>
        </row>
        <row r="2004">
          <cell r="AP2004">
            <v>207882</v>
          </cell>
          <cell r="AQ2004">
            <v>4003649</v>
          </cell>
          <cell r="AR2004">
            <v>4</v>
          </cell>
          <cell r="AS2004">
            <v>42516</v>
          </cell>
          <cell r="AT2004" t="str">
            <v>SD Reservado Diagnostico IDU Circuito Movilidad SITP 2016 -</v>
          </cell>
          <cell r="AU2004"/>
          <cell r="AV2004" t="str">
            <v>sc</v>
          </cell>
        </row>
        <row r="2005">
          <cell r="AP2005">
            <v>207885</v>
          </cell>
          <cell r="AQ2005">
            <v>4003652</v>
          </cell>
          <cell r="AR2005">
            <v>4</v>
          </cell>
          <cell r="AS2005">
            <v>42516</v>
          </cell>
          <cell r="AT2005" t="str">
            <v>SD Reservado Diagnostico IDU Circuito Movilidad SITP 2016 -</v>
          </cell>
          <cell r="AU2005"/>
          <cell r="AV2005" t="str">
            <v>sc</v>
          </cell>
        </row>
        <row r="2006">
          <cell r="AP2006">
            <v>207906</v>
          </cell>
          <cell r="AQ2006">
            <v>4003660</v>
          </cell>
          <cell r="AR2006">
            <v>4</v>
          </cell>
          <cell r="AS2006">
            <v>42516</v>
          </cell>
          <cell r="AT2006" t="str">
            <v>SD Reservado Diagnostico IDU Circuito Movilidad SITP 2016 -</v>
          </cell>
          <cell r="AU2006"/>
          <cell r="AV2006" t="str">
            <v>sc</v>
          </cell>
        </row>
        <row r="2007">
          <cell r="AP2007">
            <v>207912</v>
          </cell>
          <cell r="AQ2007">
            <v>4003664</v>
          </cell>
          <cell r="AR2007">
            <v>4</v>
          </cell>
          <cell r="AS2007">
            <v>42516</v>
          </cell>
          <cell r="AT2007" t="str">
            <v>SD Reservado Diagnostico IDU Circuito Movilidad SITP 2016 -</v>
          </cell>
          <cell r="AU2007"/>
          <cell r="AV2007" t="str">
            <v>sc</v>
          </cell>
        </row>
        <row r="2008">
          <cell r="AP2008">
            <v>207915</v>
          </cell>
          <cell r="AQ2008">
            <v>4003666</v>
          </cell>
          <cell r="AR2008">
            <v>4</v>
          </cell>
          <cell r="AS2008">
            <v>42516</v>
          </cell>
          <cell r="AT2008" t="str">
            <v>SD Reservado Diagnostico IDU Circuito Movilidad SITP 2016 -</v>
          </cell>
          <cell r="AU2008"/>
          <cell r="AV2008" t="str">
            <v>sc</v>
          </cell>
        </row>
        <row r="2009">
          <cell r="AP2009">
            <v>207927</v>
          </cell>
          <cell r="AQ2009">
            <v>4003672</v>
          </cell>
          <cell r="AR2009">
            <v>4</v>
          </cell>
          <cell r="AS2009">
            <v>42313</v>
          </cell>
          <cell r="AT2009" t="str">
            <v>CONV-011-2011 Terminado Acciones de Movilidad IDU Arterial  -</v>
          </cell>
          <cell r="AU2009"/>
          <cell r="AV2009" t="str">
            <v>sc</v>
          </cell>
        </row>
        <row r="2010">
          <cell r="AP2010">
            <v>207951</v>
          </cell>
          <cell r="AQ2010">
            <v>4003683</v>
          </cell>
          <cell r="AR2010">
            <v>4</v>
          </cell>
          <cell r="AS2010">
            <v>42313</v>
          </cell>
          <cell r="AT2010" t="str">
            <v>CONV-011-2011 Terminado Acciones de Movilidad IDU Arterial  -</v>
          </cell>
          <cell r="AU2010"/>
          <cell r="AV2010" t="str">
            <v>sc</v>
          </cell>
        </row>
        <row r="2011">
          <cell r="AP2011">
            <v>207960</v>
          </cell>
          <cell r="AQ2011">
            <v>4003686</v>
          </cell>
          <cell r="AR2011">
            <v>4</v>
          </cell>
          <cell r="AS2011">
            <v>42516</v>
          </cell>
          <cell r="AT2011" t="str">
            <v>SD Reservado Diagnostico IDU Circuito Movilidad SITP 2016 -</v>
          </cell>
          <cell r="AU2011"/>
          <cell r="AV2011" t="str">
            <v>sc</v>
          </cell>
        </row>
        <row r="2012">
          <cell r="AP2012">
            <v>207966</v>
          </cell>
          <cell r="AQ2012">
            <v>4003688</v>
          </cell>
          <cell r="AR2012">
            <v>4</v>
          </cell>
          <cell r="AS2012">
            <v>42516</v>
          </cell>
          <cell r="AT2012" t="str">
            <v>SD Reservado Diagnostico IDU Circuito Movilidad SITP 2016 -</v>
          </cell>
          <cell r="AU2012"/>
          <cell r="AV2012" t="str">
            <v>sc</v>
          </cell>
        </row>
        <row r="2013">
          <cell r="AP2013">
            <v>207969</v>
          </cell>
          <cell r="AQ2013">
            <v>4003692</v>
          </cell>
          <cell r="AR2013">
            <v>4</v>
          </cell>
          <cell r="AS2013">
            <v>42313</v>
          </cell>
          <cell r="AT2013" t="str">
            <v>CONV-011-2011 Terminado Acciones de Movilidad IDU Arterial  -</v>
          </cell>
          <cell r="AU2013"/>
          <cell r="AV2013" t="str">
            <v>sc</v>
          </cell>
        </row>
        <row r="2014">
          <cell r="AP2014">
            <v>207984</v>
          </cell>
          <cell r="AQ2014">
            <v>4003698</v>
          </cell>
          <cell r="AR2014">
            <v>4</v>
          </cell>
          <cell r="AS2014">
            <v>42578</v>
          </cell>
          <cell r="AT2014" t="str">
            <v>COP-134-2013 Terminado Construcción FDL SAN CRISTOBAL Local PROYECTO 1025 -</v>
          </cell>
          <cell r="AU2014"/>
          <cell r="AV2014" t="str">
            <v>sc</v>
          </cell>
        </row>
        <row r="2015">
          <cell r="AP2015">
            <v>208008</v>
          </cell>
          <cell r="AQ2015">
            <v>4003715</v>
          </cell>
          <cell r="AR2015">
            <v>4</v>
          </cell>
          <cell r="AS2015">
            <v>42313</v>
          </cell>
          <cell r="AT2015" t="str">
            <v>IDU-1804-2013 Terminado Mantenimiento Periódico IDU Arterial  -</v>
          </cell>
          <cell r="AU2015"/>
          <cell r="AV2015" t="str">
            <v>sc</v>
          </cell>
        </row>
        <row r="2016">
          <cell r="AP2016">
            <v>208026</v>
          </cell>
          <cell r="AQ2016">
            <v>4003727</v>
          </cell>
          <cell r="AR2016">
            <v>4</v>
          </cell>
          <cell r="AS2016">
            <v>42578</v>
          </cell>
          <cell r="AT2016" t="str">
            <v>COP-157-2014 Terminado Construcción FDL SAN CRISTOBAL Circuito Movilidad PROYECTO 1025 -</v>
          </cell>
          <cell r="AU2016"/>
          <cell r="AV2016" t="str">
            <v>sc</v>
          </cell>
        </row>
        <row r="2017">
          <cell r="AP2017">
            <v>208041</v>
          </cell>
          <cell r="AQ2017">
            <v>4003732</v>
          </cell>
          <cell r="AR2017">
            <v>4</v>
          </cell>
          <cell r="AS2017">
            <v>42731</v>
          </cell>
          <cell r="AT2017" t="str">
            <v>SD Reservado Rehabilitación IDU Local EJECUCION SITP 2016 -</v>
          </cell>
          <cell r="AU2017"/>
          <cell r="AV2017" t="str">
            <v>sc</v>
          </cell>
        </row>
        <row r="2018">
          <cell r="AP2018">
            <v>208047</v>
          </cell>
          <cell r="AQ2018">
            <v>4003734</v>
          </cell>
          <cell r="AR2018">
            <v>4</v>
          </cell>
          <cell r="AS2018">
            <v>42578</v>
          </cell>
          <cell r="AT2018" t="str">
            <v>COP-134-2013 Terminado Construcción FDL SAN CRISTOBAL Local PROYECTO 1025 -</v>
          </cell>
          <cell r="AU2018"/>
          <cell r="AV2018" t="str">
            <v>sc</v>
          </cell>
        </row>
        <row r="2019">
          <cell r="AP2019">
            <v>208068</v>
          </cell>
          <cell r="AQ2019">
            <v>4003747</v>
          </cell>
          <cell r="AR2019">
            <v>4</v>
          </cell>
          <cell r="AS2019">
            <v>42731</v>
          </cell>
          <cell r="AT2019" t="str">
            <v>SD Reservado Mantenimiento Rutinario IDU Local EJECUCION SITP 2016 -</v>
          </cell>
          <cell r="AU2019"/>
          <cell r="AV2019" t="str">
            <v>sc</v>
          </cell>
        </row>
        <row r="2020">
          <cell r="AP2020">
            <v>208071</v>
          </cell>
          <cell r="AQ2020">
            <v>4003748</v>
          </cell>
          <cell r="AR2020">
            <v>4</v>
          </cell>
          <cell r="AS2020">
            <v>42516</v>
          </cell>
          <cell r="AT2020" t="str">
            <v>SD Reservado Diagnostico IDU Circuito Movilidad SITP 2016 -</v>
          </cell>
          <cell r="AU2020"/>
          <cell r="AV2020" t="str">
            <v>sc</v>
          </cell>
        </row>
        <row r="2021">
          <cell r="AP2021">
            <v>208101</v>
          </cell>
          <cell r="AQ2021">
            <v>4003765</v>
          </cell>
          <cell r="AR2021">
            <v>4</v>
          </cell>
          <cell r="AS2021">
            <v>42731</v>
          </cell>
          <cell r="AT2021" t="str">
            <v>SD Reservado Mantenimiento Rutinario IDU Local EJECUCION SITP 2016 -</v>
          </cell>
          <cell r="AU2021"/>
          <cell r="AV2021" t="str">
            <v>sc</v>
          </cell>
        </row>
        <row r="2022">
          <cell r="AP2022">
            <v>208125</v>
          </cell>
          <cell r="AQ2022">
            <v>4003773</v>
          </cell>
          <cell r="AR2022">
            <v>4</v>
          </cell>
          <cell r="AS2022">
            <v>42731</v>
          </cell>
          <cell r="AT2022" t="str">
            <v>SD Reservado Mantenimiento Rutinario IDU Local EJECUCION SITP 2016 -</v>
          </cell>
          <cell r="AU2022"/>
          <cell r="AV2022" t="str">
            <v>sc</v>
          </cell>
        </row>
        <row r="2023">
          <cell r="AP2023">
            <v>208140</v>
          </cell>
          <cell r="AQ2023">
            <v>4003781</v>
          </cell>
          <cell r="AR2023">
            <v>4</v>
          </cell>
          <cell r="AS2023">
            <v>42516</v>
          </cell>
          <cell r="AT2023" t="str">
            <v>SD Reservado Diagnostico IDU Local SITP 2016 -</v>
          </cell>
          <cell r="AU2023"/>
          <cell r="AV2023" t="str">
            <v>sc</v>
          </cell>
        </row>
        <row r="2024">
          <cell r="AP2024">
            <v>208143</v>
          </cell>
          <cell r="AQ2024">
            <v>4003782</v>
          </cell>
          <cell r="AR2024">
            <v>4</v>
          </cell>
          <cell r="AS2024">
            <v>42313</v>
          </cell>
          <cell r="AT2024" t="str">
            <v>CONV-011-2011 Terminado Acciones de Movilidad IDU Arterial  -</v>
          </cell>
          <cell r="AU2024"/>
          <cell r="AV2024" t="str">
            <v>sc</v>
          </cell>
        </row>
        <row r="2025">
          <cell r="AP2025">
            <v>208146</v>
          </cell>
          <cell r="AQ2025">
            <v>4003783</v>
          </cell>
          <cell r="AR2025">
            <v>4</v>
          </cell>
          <cell r="AS2025">
            <v>42313</v>
          </cell>
          <cell r="AT2025" t="str">
            <v>CONV-011-2011 Terminado Acciones de Movilidad IDU Arterial  -</v>
          </cell>
          <cell r="AU2025"/>
          <cell r="AV2025" t="str">
            <v>sc</v>
          </cell>
        </row>
        <row r="2026">
          <cell r="AP2026">
            <v>208167</v>
          </cell>
          <cell r="AQ2026">
            <v>4003796</v>
          </cell>
          <cell r="AR2026">
            <v>4</v>
          </cell>
          <cell r="AS2026">
            <v>42731</v>
          </cell>
          <cell r="AT2026" t="str">
            <v>SD Reservado Mantenimiento Rutinario IDU Local EJECUCION SITP 2016 -</v>
          </cell>
          <cell r="AU2026"/>
          <cell r="AV2026" t="str">
            <v>sc</v>
          </cell>
        </row>
        <row r="2027">
          <cell r="AP2027">
            <v>208173</v>
          </cell>
          <cell r="AQ2027">
            <v>4003800</v>
          </cell>
          <cell r="AR2027">
            <v>4</v>
          </cell>
          <cell r="AS2027">
            <v>42313</v>
          </cell>
          <cell r="AT2027" t="str">
            <v>IDU-1804-2013 Terminado Mantenimiento Periódico IDU Arterial  -</v>
          </cell>
          <cell r="AU2027"/>
          <cell r="AV2027" t="str">
            <v>sc</v>
          </cell>
        </row>
        <row r="2028">
          <cell r="AP2028">
            <v>208218</v>
          </cell>
          <cell r="AQ2028">
            <v>4003828</v>
          </cell>
          <cell r="AR2028">
            <v>4</v>
          </cell>
          <cell r="AS2028">
            <v>42516</v>
          </cell>
          <cell r="AT2028" t="str">
            <v>SD Reservado Diagnostico IDU Circuito Movilidad SITP 2016 -</v>
          </cell>
          <cell r="AU2028"/>
          <cell r="AV2028" t="str">
            <v>sc</v>
          </cell>
        </row>
        <row r="2029">
          <cell r="AP2029">
            <v>208263</v>
          </cell>
          <cell r="AQ2029">
            <v>4003849</v>
          </cell>
          <cell r="AR2029">
            <v>4</v>
          </cell>
          <cell r="AS2029">
            <v>42731</v>
          </cell>
          <cell r="AT2029" t="str">
            <v>SD Reservado Mantenimiento Rutinario IDU Local EJECUCION SITP 2016 -</v>
          </cell>
          <cell r="AU2029"/>
          <cell r="AV2029" t="str">
            <v>sc</v>
          </cell>
        </row>
        <row r="2030">
          <cell r="AP2030">
            <v>208308</v>
          </cell>
          <cell r="AQ2030">
            <v>4003871</v>
          </cell>
          <cell r="AR2030">
            <v>4</v>
          </cell>
          <cell r="AS2030">
            <v>42516</v>
          </cell>
          <cell r="AT2030" t="str">
            <v>SD Reservado Diagnostico IDU Local SITP 2016 -</v>
          </cell>
          <cell r="AU2030"/>
          <cell r="AV2030" t="str">
            <v>sc</v>
          </cell>
        </row>
        <row r="2031">
          <cell r="AP2031">
            <v>208329</v>
          </cell>
          <cell r="AQ2031">
            <v>4003882</v>
          </cell>
          <cell r="AR2031">
            <v>4</v>
          </cell>
          <cell r="AS2031">
            <v>42731</v>
          </cell>
          <cell r="AT2031" t="str">
            <v>SD Reservado Mantenimiento Rutinario IDU Local EJECUCION SITP 2016 -</v>
          </cell>
          <cell r="AU2031"/>
          <cell r="AV2031" t="str">
            <v>sc</v>
          </cell>
        </row>
        <row r="2032">
          <cell r="AP2032">
            <v>208356</v>
          </cell>
          <cell r="AQ2032">
            <v>4003901</v>
          </cell>
          <cell r="AR2032">
            <v>4</v>
          </cell>
          <cell r="AS2032">
            <v>42516</v>
          </cell>
          <cell r="AT2032" t="str">
            <v>SD Reservado Diagnostico IDU Circuito Movilidad SITP 2016 -</v>
          </cell>
          <cell r="AU2032"/>
          <cell r="AV2032" t="str">
            <v>sc</v>
          </cell>
        </row>
        <row r="2033">
          <cell r="AP2033">
            <v>208359</v>
          </cell>
          <cell r="AQ2033">
            <v>4003902</v>
          </cell>
          <cell r="AR2033">
            <v>4</v>
          </cell>
          <cell r="AS2033">
            <v>42516</v>
          </cell>
          <cell r="AT2033" t="str">
            <v>SD Reservado Diagnostico IDU Local SITP 2016 -</v>
          </cell>
          <cell r="AU2033"/>
          <cell r="AV2033" t="str">
            <v>sc</v>
          </cell>
        </row>
        <row r="2034">
          <cell r="AP2034">
            <v>208419</v>
          </cell>
          <cell r="AQ2034">
            <v>4003934</v>
          </cell>
          <cell r="AR2034">
            <v>4</v>
          </cell>
          <cell r="AS2034">
            <v>42731</v>
          </cell>
          <cell r="AT2034" t="str">
            <v>SD Reservado Mantenimiento Rutinario IDU Local EJECUCION SITP 2016 -</v>
          </cell>
          <cell r="AU2034"/>
          <cell r="AV2034" t="str">
            <v>sc</v>
          </cell>
        </row>
        <row r="2035">
          <cell r="AP2035">
            <v>208485</v>
          </cell>
          <cell r="AQ2035">
            <v>4003966</v>
          </cell>
          <cell r="AR2035">
            <v>4</v>
          </cell>
          <cell r="AS2035">
            <v>42313</v>
          </cell>
          <cell r="AT2035" t="str">
            <v>IDU-1804-2013 Terminado Mantenimiento Periódico IDU Arterial  -</v>
          </cell>
          <cell r="AU2035"/>
          <cell r="AV2035" t="str">
            <v>sc</v>
          </cell>
        </row>
        <row r="2036">
          <cell r="AP2036">
            <v>208527</v>
          </cell>
          <cell r="AQ2036">
            <v>4003984</v>
          </cell>
          <cell r="AR2036">
            <v>4</v>
          </cell>
          <cell r="AS2036">
            <v>42731</v>
          </cell>
          <cell r="AT2036" t="str">
            <v>SD Reservado Mantenimiento Rutinario IDU Local EJECUCION SITP 2016 -</v>
          </cell>
          <cell r="AU2036"/>
          <cell r="AV2036" t="str">
            <v>sc</v>
          </cell>
        </row>
        <row r="2037">
          <cell r="AP2037">
            <v>208542</v>
          </cell>
          <cell r="AQ2037">
            <v>4003996</v>
          </cell>
          <cell r="AR2037">
            <v>4</v>
          </cell>
          <cell r="AS2037">
            <v>42313</v>
          </cell>
          <cell r="AT2037" t="str">
            <v>CONV-011-2011 Terminado Acciones de Movilidad IDU Arterial  -</v>
          </cell>
          <cell r="AU2037"/>
          <cell r="AV2037" t="str">
            <v>sc</v>
          </cell>
        </row>
        <row r="2038">
          <cell r="AP2038">
            <v>208602</v>
          </cell>
          <cell r="AQ2038">
            <v>4004025</v>
          </cell>
          <cell r="AR2038">
            <v>4</v>
          </cell>
          <cell r="AS2038">
            <v>42313</v>
          </cell>
          <cell r="AT2038" t="str">
            <v>CONV-011-2011 Terminado Acciones de Movilidad IDU Arterial  -</v>
          </cell>
          <cell r="AU2038"/>
          <cell r="AV2038" t="str">
            <v>sc</v>
          </cell>
        </row>
        <row r="2039">
          <cell r="AP2039">
            <v>208650</v>
          </cell>
          <cell r="AQ2039">
            <v>4004055</v>
          </cell>
          <cell r="AR2039">
            <v>4</v>
          </cell>
          <cell r="AS2039">
            <v>42313</v>
          </cell>
          <cell r="AT2039" t="str">
            <v>IDU-1804-2013 Terminado Mantenimiento Periódico IDU Arterial  -</v>
          </cell>
          <cell r="AU2039"/>
          <cell r="AV2039" t="str">
            <v>sc</v>
          </cell>
        </row>
        <row r="2040">
          <cell r="AP2040">
            <v>208662</v>
          </cell>
          <cell r="AQ2040">
            <v>4004062</v>
          </cell>
          <cell r="AR2040">
            <v>4</v>
          </cell>
          <cell r="AS2040">
            <v>42313</v>
          </cell>
          <cell r="AT2040" t="str">
            <v>CONV-011-2011 Terminado Acciones de Movilidad IDU Arterial  -</v>
          </cell>
          <cell r="AU2040"/>
          <cell r="AV2040" t="str">
            <v>sc</v>
          </cell>
        </row>
        <row r="2041">
          <cell r="AP2041">
            <v>208689</v>
          </cell>
          <cell r="AQ2041">
            <v>4004077</v>
          </cell>
          <cell r="AR2041">
            <v>4</v>
          </cell>
          <cell r="AS2041">
            <v>42313</v>
          </cell>
          <cell r="AT2041" t="str">
            <v>CONV-011-2011 Terminado Acciones de Movilidad IDU Arterial  -</v>
          </cell>
          <cell r="AU2041"/>
          <cell r="AV2041" t="str">
            <v>sc</v>
          </cell>
        </row>
        <row r="2042">
          <cell r="AP2042">
            <v>208710</v>
          </cell>
          <cell r="AQ2042">
            <v>4004098</v>
          </cell>
          <cell r="AR2042">
            <v>4</v>
          </cell>
          <cell r="AS2042">
            <v>42313</v>
          </cell>
          <cell r="AT2042" t="str">
            <v>CONV-011-2011 Terminado Acciones de Movilidad IDU Arterial  -</v>
          </cell>
          <cell r="AU2042"/>
          <cell r="AV2042" t="str">
            <v>sc</v>
          </cell>
        </row>
        <row r="2043">
          <cell r="AP2043">
            <v>208719</v>
          </cell>
          <cell r="AQ2043">
            <v>4004101</v>
          </cell>
          <cell r="AR2043">
            <v>4</v>
          </cell>
          <cell r="AS2043">
            <v>42516</v>
          </cell>
          <cell r="AT2043" t="str">
            <v>SD Reservado Diagnostico IDU Arterial SITP 2016 -</v>
          </cell>
          <cell r="AU2043"/>
          <cell r="AV2043" t="str">
            <v>sc</v>
          </cell>
        </row>
        <row r="2044">
          <cell r="AP2044">
            <v>208776</v>
          </cell>
          <cell r="AQ2044">
            <v>4004141</v>
          </cell>
          <cell r="AR2044">
            <v>4</v>
          </cell>
          <cell r="AS2044">
            <v>42313</v>
          </cell>
          <cell r="AT2044" t="str">
            <v>CONV-011-2011 Terminado Acciones de Movilidad IDU Arterial  -</v>
          </cell>
          <cell r="AU2044"/>
          <cell r="AV2044" t="str">
            <v>sc</v>
          </cell>
        </row>
        <row r="2045">
          <cell r="AP2045">
            <v>208800</v>
          </cell>
          <cell r="AQ2045">
            <v>4004159</v>
          </cell>
          <cell r="AR2045">
            <v>4</v>
          </cell>
          <cell r="AS2045">
            <v>42313</v>
          </cell>
          <cell r="AT2045" t="str">
            <v>CONV-011-2011 Terminado Acciones de Movilidad IDU Arterial  -</v>
          </cell>
          <cell r="AU2045"/>
          <cell r="AV2045" t="str">
            <v>sc</v>
          </cell>
        </row>
        <row r="2046">
          <cell r="AP2046">
            <v>208809</v>
          </cell>
          <cell r="AQ2046">
            <v>4004173</v>
          </cell>
          <cell r="AR2046">
            <v>4</v>
          </cell>
          <cell r="AS2046">
            <v>42313</v>
          </cell>
          <cell r="AT2046" t="str">
            <v>CONV-011-2011 Terminado Acciones de Movilidad IDU Arterial  -</v>
          </cell>
          <cell r="AU2046"/>
          <cell r="AV2046" t="str">
            <v>sc</v>
          </cell>
        </row>
        <row r="2047">
          <cell r="AP2047">
            <v>208839</v>
          </cell>
          <cell r="AQ2047">
            <v>4004194</v>
          </cell>
          <cell r="AR2047">
            <v>4</v>
          </cell>
          <cell r="AS2047">
            <v>42313</v>
          </cell>
          <cell r="AT2047" t="str">
            <v>IDU-1804-2013 Terminado Mantenimiento Periódico IDU Arterial  -</v>
          </cell>
          <cell r="AU2047"/>
          <cell r="AV2047" t="str">
            <v>sc</v>
          </cell>
        </row>
        <row r="2048">
          <cell r="AP2048">
            <v>208866</v>
          </cell>
          <cell r="AQ2048">
            <v>4004211</v>
          </cell>
          <cell r="AR2048">
            <v>4</v>
          </cell>
          <cell r="AS2048">
            <v>42313</v>
          </cell>
          <cell r="AT2048" t="str">
            <v>CONV-011-2011 Terminado Acciones de Movilidad IDU Arterial  -</v>
          </cell>
          <cell r="AU2048"/>
          <cell r="AV2048" t="str">
            <v>sc</v>
          </cell>
        </row>
        <row r="2049">
          <cell r="AP2049">
            <v>208895</v>
          </cell>
          <cell r="AQ2049">
            <v>4004225</v>
          </cell>
          <cell r="AR2049">
            <v>4</v>
          </cell>
          <cell r="AS2049">
            <v>42313</v>
          </cell>
          <cell r="AT2049" t="str">
            <v>CONV-011-2011 Terminado Acciones de Movilidad IDU Arterial  -</v>
          </cell>
          <cell r="AU2049"/>
          <cell r="AV2049" t="str">
            <v>sc</v>
          </cell>
        </row>
        <row r="2050">
          <cell r="AP2050">
            <v>208928</v>
          </cell>
          <cell r="AQ2050">
            <v>4004241</v>
          </cell>
          <cell r="AR2050">
            <v>4</v>
          </cell>
          <cell r="AS2050">
            <v>42313</v>
          </cell>
          <cell r="AT2050" t="str">
            <v>CONV-011-2011 Terminado Acciones de Movilidad IDU Arterial  -</v>
          </cell>
          <cell r="AU2050"/>
          <cell r="AV2050" t="str">
            <v>sc</v>
          </cell>
        </row>
        <row r="2051">
          <cell r="AP2051">
            <v>208970</v>
          </cell>
          <cell r="AQ2051">
            <v>4004265</v>
          </cell>
          <cell r="AR2051">
            <v>4</v>
          </cell>
          <cell r="AS2051">
            <v>42313</v>
          </cell>
          <cell r="AT2051" t="str">
            <v>CONV-011-2011 Terminado Acciones de Movilidad IDU Arterial  -</v>
          </cell>
          <cell r="AU2051"/>
          <cell r="AV2051" t="str">
            <v>sc</v>
          </cell>
        </row>
        <row r="2052">
          <cell r="AP2052">
            <v>208991</v>
          </cell>
          <cell r="AQ2052">
            <v>4004285</v>
          </cell>
          <cell r="AR2052">
            <v>4</v>
          </cell>
          <cell r="AS2052">
            <v>42313</v>
          </cell>
          <cell r="AT2052" t="str">
            <v>CONV-011-2011 Terminado Acciones de Movilidad IDU Arterial  -</v>
          </cell>
          <cell r="AU2052"/>
          <cell r="AV2052" t="str">
            <v>sc</v>
          </cell>
        </row>
        <row r="2053">
          <cell r="AP2053">
            <v>209002</v>
          </cell>
          <cell r="AQ2053">
            <v>4004291</v>
          </cell>
          <cell r="AR2053">
            <v>4</v>
          </cell>
          <cell r="AS2053">
            <v>42313</v>
          </cell>
          <cell r="AT2053" t="str">
            <v>CONV-011-2011 Terminado Acciones de Movilidad IDU Arterial  -</v>
          </cell>
          <cell r="AU2053"/>
          <cell r="AV2053" t="str">
            <v>sc</v>
          </cell>
        </row>
        <row r="2054">
          <cell r="AP2054">
            <v>209011</v>
          </cell>
          <cell r="AQ2054">
            <v>4004294</v>
          </cell>
          <cell r="AR2054">
            <v>4</v>
          </cell>
          <cell r="AS2054">
            <v>42313</v>
          </cell>
          <cell r="AT2054" t="str">
            <v>IDU-1804-2013 Terminado Mantenimiento Periódico IDU Arterial  -</v>
          </cell>
          <cell r="AU2054"/>
          <cell r="AV2054" t="str">
            <v>sc</v>
          </cell>
        </row>
        <row r="2055">
          <cell r="AP2055">
            <v>209095</v>
          </cell>
          <cell r="AQ2055">
            <v>4004345</v>
          </cell>
          <cell r="AR2055">
            <v>4</v>
          </cell>
          <cell r="AS2055">
            <v>42313</v>
          </cell>
          <cell r="AT2055" t="str">
            <v>CONV-011-2011 Terminado Acciones de Movilidad IDU Arterial  -</v>
          </cell>
          <cell r="AU2055"/>
          <cell r="AV2055" t="str">
            <v>sc</v>
          </cell>
        </row>
        <row r="2056">
          <cell r="AP2056">
            <v>209122</v>
          </cell>
          <cell r="AQ2056">
            <v>4004354</v>
          </cell>
          <cell r="AR2056">
            <v>4</v>
          </cell>
          <cell r="AS2056">
            <v>42313</v>
          </cell>
          <cell r="AT2056" t="str">
            <v>IDU-1804-2013 Terminado Mantenimiento Periódico IDU Arterial  -</v>
          </cell>
          <cell r="AU2056"/>
          <cell r="AV2056" t="str">
            <v>sc</v>
          </cell>
        </row>
        <row r="2057">
          <cell r="AP2057">
            <v>209669</v>
          </cell>
          <cell r="AQ2057">
            <v>4004608</v>
          </cell>
          <cell r="AR2057">
            <v>4</v>
          </cell>
          <cell r="AS2057">
            <v>41481</v>
          </cell>
          <cell r="AT2057" t="str">
            <v>SD Terminado Mantenimiento Periódico UAERMV Arterial  -</v>
          </cell>
          <cell r="AU2057"/>
          <cell r="AV2057" t="str">
            <v>sc</v>
          </cell>
        </row>
        <row r="2058">
          <cell r="AP2058">
            <v>210101</v>
          </cell>
          <cell r="AQ2058">
            <v>4004787</v>
          </cell>
          <cell r="AR2058">
            <v>4</v>
          </cell>
          <cell r="AS2058">
            <v>42342</v>
          </cell>
          <cell r="AT2058" t="str">
            <v>IDU-928-2013 Terminado Construcción IDU Circuito Movilidad  -Anden 1-3 Calzada 2-POLIZA ESTABILIDAD ACTIVA</v>
          </cell>
          <cell r="AU2058">
            <v>44158</v>
          </cell>
          <cell r="AV2058" t="str">
            <v>sc</v>
          </cell>
        </row>
        <row r="2059">
          <cell r="AP2059">
            <v>210704</v>
          </cell>
          <cell r="AQ2059">
            <v>4005053</v>
          </cell>
          <cell r="AR2059">
            <v>4</v>
          </cell>
          <cell r="AS2059">
            <v>42578</v>
          </cell>
          <cell r="AT2059" t="str">
            <v>COP-134-2013 Terminado Construcción FDL SAN CRISTOBAL Local PROYECTO 1025 -</v>
          </cell>
          <cell r="AU2059"/>
          <cell r="AV2059" t="str">
            <v>sc</v>
          </cell>
        </row>
        <row r="2060">
          <cell r="AP2060">
            <v>210734</v>
          </cell>
          <cell r="AQ2060">
            <v>4005067</v>
          </cell>
          <cell r="AR2060">
            <v>4</v>
          </cell>
          <cell r="AS2060">
            <v>42578</v>
          </cell>
          <cell r="AT2060" t="str">
            <v>COP-134-2013 Terminado Construcción FDL SAN CRISTOBAL Circuito Movilidad PROYECTO 1025 -</v>
          </cell>
          <cell r="AU2060"/>
          <cell r="AV2060" t="str">
            <v>sc</v>
          </cell>
        </row>
        <row r="2061">
          <cell r="AP2061">
            <v>210782</v>
          </cell>
          <cell r="AQ2061">
            <v>4005088</v>
          </cell>
          <cell r="AR2061">
            <v>4</v>
          </cell>
          <cell r="AS2061">
            <v>42578</v>
          </cell>
          <cell r="AT2061" t="str">
            <v>COP-134-2013 Terminado Construcción FDL SAN CRISTOBAL Circuito Movilidad PROYECTO 1025 -</v>
          </cell>
          <cell r="AU2061"/>
          <cell r="AV2061" t="str">
            <v>sc</v>
          </cell>
        </row>
        <row r="2062">
          <cell r="AP2062">
            <v>210848</v>
          </cell>
          <cell r="AQ2062">
            <v>4005115</v>
          </cell>
          <cell r="AR2062">
            <v>4</v>
          </cell>
          <cell r="AS2062">
            <v>42578</v>
          </cell>
          <cell r="AT2062" t="str">
            <v>COP-134-2013 Terminado Construcción FDL SAN CRISTOBAL Circuito Movilidad PROYECTO 1025 -</v>
          </cell>
          <cell r="AU2062"/>
          <cell r="AV2062" t="str">
            <v>sc</v>
          </cell>
        </row>
        <row r="2063">
          <cell r="AP2063">
            <v>210973</v>
          </cell>
          <cell r="AQ2063">
            <v>4005160</v>
          </cell>
          <cell r="AR2063">
            <v>4</v>
          </cell>
          <cell r="AS2063">
            <v>42313</v>
          </cell>
          <cell r="AT2063" t="str">
            <v>CONV-011-2011 Terminado Acciones de Movilidad IDU Arterial  -</v>
          </cell>
          <cell r="AU2063"/>
          <cell r="AV2063" t="str">
            <v>sc</v>
          </cell>
        </row>
        <row r="2064">
          <cell r="AP2064">
            <v>211236</v>
          </cell>
          <cell r="AQ2064">
            <v>4005261</v>
          </cell>
          <cell r="AR2064">
            <v>4</v>
          </cell>
          <cell r="AS2064">
            <v>42578</v>
          </cell>
          <cell r="AT2064" t="str">
            <v>COP-142-2015 En Ejecución Estudios y diseños FDL SAN CRISTOBAL Arterial SD -</v>
          </cell>
          <cell r="AU2064"/>
          <cell r="AV2064" t="str">
            <v>sc</v>
          </cell>
        </row>
        <row r="2065">
          <cell r="AP2065">
            <v>211653</v>
          </cell>
          <cell r="AQ2065">
            <v>4005450</v>
          </cell>
          <cell r="AR2065">
            <v>4</v>
          </cell>
          <cell r="AS2065">
            <v>42578</v>
          </cell>
          <cell r="AT2065" t="str">
            <v>COP-134-2013 Terminado Construcción FDL SAN CRISTOBAL Circuito Movilidad PROYECTO 1025 -</v>
          </cell>
          <cell r="AU2065"/>
          <cell r="AV2065" t="str">
            <v>sc</v>
          </cell>
        </row>
        <row r="2066">
          <cell r="AP2066">
            <v>211767</v>
          </cell>
          <cell r="AQ2066">
            <v>4005509</v>
          </cell>
          <cell r="AR2066">
            <v>4</v>
          </cell>
          <cell r="AS2066">
            <v>42313</v>
          </cell>
          <cell r="AT2066" t="str">
            <v>IDU-068-2012 Terminado Rehabilitación IDU Circuito Movilidad  -Calzada2-POLIZA ESTABILIDAD ACTIVA</v>
          </cell>
          <cell r="AU2066">
            <v>43871</v>
          </cell>
          <cell r="AV2066" t="str">
            <v>sc</v>
          </cell>
        </row>
        <row r="2067">
          <cell r="AP2067">
            <v>211830</v>
          </cell>
          <cell r="AQ2067">
            <v>4005541</v>
          </cell>
          <cell r="AR2067">
            <v>4</v>
          </cell>
          <cell r="AS2067">
            <v>42313</v>
          </cell>
          <cell r="AT2067" t="str">
            <v>IDU-068-2012 Terminado Rehabilitación IDU Circuito Movilidad  -Calzada2-POLIZA ESTABILIDAD ACTIVA</v>
          </cell>
          <cell r="AU2067">
            <v>43871</v>
          </cell>
          <cell r="AV2067" t="str">
            <v>sc</v>
          </cell>
        </row>
        <row r="2068">
          <cell r="AP2068">
            <v>211970</v>
          </cell>
          <cell r="AQ2068">
            <v>4005608</v>
          </cell>
          <cell r="AR2068">
            <v>4</v>
          </cell>
          <cell r="AS2068">
            <v>42313</v>
          </cell>
          <cell r="AT2068" t="str">
            <v>IDU-068-2012 Terminado Rehabilitación IDU Circuito Movilidad  -Calzada2-POLIZA ESTABILIDAD ACTIVA</v>
          </cell>
          <cell r="AU2068">
            <v>43871</v>
          </cell>
          <cell r="AV2068" t="str">
            <v>sc</v>
          </cell>
        </row>
        <row r="2069">
          <cell r="AP2069">
            <v>212780</v>
          </cell>
          <cell r="AQ2069">
            <v>4005978</v>
          </cell>
          <cell r="AR2069">
            <v>4</v>
          </cell>
          <cell r="AS2069">
            <v>42731</v>
          </cell>
          <cell r="AT2069" t="str">
            <v>SD Reservado Mantenimiento Periódico IDU Local EJECUCION SITP 2016 -</v>
          </cell>
          <cell r="AU2069"/>
          <cell r="AV2069" t="str">
            <v>sc</v>
          </cell>
        </row>
        <row r="2070">
          <cell r="AP2070">
            <v>212786</v>
          </cell>
          <cell r="AQ2070">
            <v>4005980</v>
          </cell>
          <cell r="AR2070">
            <v>4</v>
          </cell>
          <cell r="AS2070">
            <v>42313</v>
          </cell>
          <cell r="AT2070" t="str">
            <v>CONV-011-2011 Terminado Acciones de Movilidad IDU Arterial  -</v>
          </cell>
          <cell r="AU2070"/>
          <cell r="AV2070" t="str">
            <v>sc</v>
          </cell>
        </row>
        <row r="2071">
          <cell r="AP2071">
            <v>212843</v>
          </cell>
          <cell r="AQ2071">
            <v>4006004</v>
          </cell>
          <cell r="AR2071">
            <v>4</v>
          </cell>
          <cell r="AS2071">
            <v>42731</v>
          </cell>
          <cell r="AT2071" t="str">
            <v>SD Reservado Mantenimiento Periódico IDU Local EJECUCION SITP 2016 -</v>
          </cell>
          <cell r="AU2071"/>
          <cell r="AV2071" t="str">
            <v>sc</v>
          </cell>
        </row>
        <row r="2072">
          <cell r="AP2072">
            <v>212873</v>
          </cell>
          <cell r="AQ2072">
            <v>4006032</v>
          </cell>
          <cell r="AR2072">
            <v>4</v>
          </cell>
          <cell r="AS2072">
            <v>42731</v>
          </cell>
          <cell r="AT2072" t="str">
            <v>SD Reservado Mantenimiento Periódico IDU Local EJECUCION SITP 2016 -</v>
          </cell>
          <cell r="AU2072"/>
          <cell r="AV2072" t="str">
            <v>sc</v>
          </cell>
        </row>
        <row r="2073">
          <cell r="AP2073">
            <v>212903</v>
          </cell>
          <cell r="AQ2073">
            <v>4006046</v>
          </cell>
          <cell r="AR2073">
            <v>4</v>
          </cell>
          <cell r="AS2073">
            <v>42731</v>
          </cell>
          <cell r="AT2073" t="str">
            <v>SD Reservado Mantenimiento Periódico IDU Local EJECUCION SITP 2016 -</v>
          </cell>
          <cell r="AU2073"/>
          <cell r="AV2073" t="str">
            <v>sc</v>
          </cell>
        </row>
        <row r="2074">
          <cell r="AP2074">
            <v>212924</v>
          </cell>
          <cell r="AQ2074">
            <v>4006060</v>
          </cell>
          <cell r="AR2074">
            <v>4</v>
          </cell>
          <cell r="AS2074">
            <v>42731</v>
          </cell>
          <cell r="AT2074" t="str">
            <v>SD Reservado Mantenimiento Periódico IDU Local EJECUCION SITP 2016 -</v>
          </cell>
          <cell r="AU2074"/>
          <cell r="AV2074" t="str">
            <v>sc</v>
          </cell>
        </row>
        <row r="2075">
          <cell r="AP2075">
            <v>213002</v>
          </cell>
          <cell r="AQ2075">
            <v>4006096</v>
          </cell>
          <cell r="AR2075">
            <v>4</v>
          </cell>
          <cell r="AS2075">
            <v>42731</v>
          </cell>
          <cell r="AT2075" t="str">
            <v>SD Reservado Mantenimiento Periódico IDU Local EJECUCION SITP 2016 -</v>
          </cell>
          <cell r="AU2075"/>
          <cell r="AV2075" t="str">
            <v>sc</v>
          </cell>
        </row>
        <row r="2076">
          <cell r="AP2076">
            <v>213347</v>
          </cell>
          <cell r="AQ2076">
            <v>4006273</v>
          </cell>
          <cell r="AR2076">
            <v>4</v>
          </cell>
          <cell r="AS2076">
            <v>42313</v>
          </cell>
          <cell r="AT2076" t="str">
            <v>CONV-011-2011 Terminado Acciones de Movilidad IDU Arterial  -</v>
          </cell>
          <cell r="AU2076"/>
          <cell r="AV2076" t="str">
            <v>sc</v>
          </cell>
        </row>
        <row r="2077">
          <cell r="AP2077">
            <v>213368</v>
          </cell>
          <cell r="AQ2077">
            <v>4006284</v>
          </cell>
          <cell r="AR2077">
            <v>4</v>
          </cell>
          <cell r="AS2077">
            <v>42313</v>
          </cell>
          <cell r="AT2077" t="str">
            <v>CONV-011-2011 Terminado Acciones de Movilidad IDU Arterial  -</v>
          </cell>
          <cell r="AU2077"/>
          <cell r="AV2077" t="str">
            <v>sc</v>
          </cell>
        </row>
        <row r="2078">
          <cell r="AP2078">
            <v>213395</v>
          </cell>
          <cell r="AQ2078">
            <v>4006296</v>
          </cell>
          <cell r="AR2078">
            <v>4</v>
          </cell>
          <cell r="AS2078">
            <v>42313</v>
          </cell>
          <cell r="AT2078" t="str">
            <v>CONV-011-2011 Terminado Acciones de Movilidad IDU Arterial  -</v>
          </cell>
          <cell r="AU2078"/>
          <cell r="AV2078" t="str">
            <v>sc</v>
          </cell>
        </row>
        <row r="2079">
          <cell r="AP2079">
            <v>213416</v>
          </cell>
          <cell r="AQ2079">
            <v>4006307</v>
          </cell>
          <cell r="AR2079">
            <v>4</v>
          </cell>
          <cell r="AS2079">
            <v>42313</v>
          </cell>
          <cell r="AT2079" t="str">
            <v>CONV-011-2011 Terminado Acciones de Movilidad IDU Circuito Movilidad  -</v>
          </cell>
          <cell r="AU2079"/>
          <cell r="AV2079" t="str">
            <v>VIABLE</v>
          </cell>
        </row>
        <row r="2080">
          <cell r="AP2080">
            <v>213434</v>
          </cell>
          <cell r="AQ2080">
            <v>4006316</v>
          </cell>
          <cell r="AR2080">
            <v>4</v>
          </cell>
          <cell r="AS2080">
            <v>42313</v>
          </cell>
          <cell r="AT2080" t="str">
            <v>CONV-011-2011 Terminado Acciones de Movilidad IDU Arterial  -</v>
          </cell>
          <cell r="AU2080"/>
          <cell r="AV2080" t="str">
            <v>sc</v>
          </cell>
        </row>
        <row r="2081">
          <cell r="AP2081">
            <v>213629</v>
          </cell>
          <cell r="AQ2081">
            <v>4006399</v>
          </cell>
          <cell r="AR2081">
            <v>4</v>
          </cell>
          <cell r="AS2081">
            <v>42731</v>
          </cell>
          <cell r="AT2081" t="str">
            <v>SD Reservado Mantenimiento Periódico IDU Circuito Movilidad EJECUCION SITP 2016 -</v>
          </cell>
          <cell r="AU2081"/>
          <cell r="AV2081" t="str">
            <v>SITP - 2016</v>
          </cell>
        </row>
        <row r="2082">
          <cell r="AP2082">
            <v>213683</v>
          </cell>
          <cell r="AQ2082">
            <v>4006418</v>
          </cell>
          <cell r="AR2082">
            <v>4</v>
          </cell>
          <cell r="AS2082">
            <v>42731</v>
          </cell>
          <cell r="AT2082" t="str">
            <v>SD Reservado Mantenimiento Periódico IDU Circuito Movilidad EJECUCION SITP 2016 -</v>
          </cell>
          <cell r="AU2082"/>
          <cell r="AV2082" t="str">
            <v>sc</v>
          </cell>
        </row>
        <row r="2083">
          <cell r="AP2083">
            <v>213806</v>
          </cell>
          <cell r="AQ2083">
            <v>4006468</v>
          </cell>
          <cell r="AR2083">
            <v>4</v>
          </cell>
          <cell r="AS2083">
            <v>42731</v>
          </cell>
          <cell r="AT2083" t="str">
            <v>SD Reservado Mantenimiento Rutinario IDU Local EJECUCION SITP 2016 -</v>
          </cell>
          <cell r="AU2083"/>
          <cell r="AV2083" t="str">
            <v>SITP - 2016</v>
          </cell>
        </row>
        <row r="2084">
          <cell r="AP2084">
            <v>213866</v>
          </cell>
          <cell r="AQ2084">
            <v>4006491</v>
          </cell>
          <cell r="AR2084">
            <v>4</v>
          </cell>
          <cell r="AS2084">
            <v>42313</v>
          </cell>
          <cell r="AT2084" t="str">
            <v>CONV-011-2011 Terminado Acciones de Movilidad IDU Circuito Movilidad  -</v>
          </cell>
          <cell r="AU2084"/>
          <cell r="AV2084" t="str">
            <v>VIABLE</v>
          </cell>
        </row>
        <row r="2085">
          <cell r="AP2085">
            <v>214109</v>
          </cell>
          <cell r="AQ2085">
            <v>4006611</v>
          </cell>
          <cell r="AR2085">
            <v>4</v>
          </cell>
          <cell r="AS2085">
            <v>42313</v>
          </cell>
          <cell r="AT2085" t="str">
            <v>CONV-011-2011 Terminado Acciones de Movilidad IDU Circuito Movilidad  -</v>
          </cell>
          <cell r="AU2085"/>
          <cell r="AV2085" t="str">
            <v>sc</v>
          </cell>
        </row>
        <row r="2086">
          <cell r="AP2086">
            <v>214187</v>
          </cell>
          <cell r="AQ2086">
            <v>4006644</v>
          </cell>
          <cell r="AR2086">
            <v>4</v>
          </cell>
          <cell r="AS2086">
            <v>42313</v>
          </cell>
          <cell r="AT2086" t="str">
            <v>CONV-011-2011 Terminado Acciones de Movilidad IDU Circuito Movilidad  -</v>
          </cell>
          <cell r="AU2086"/>
          <cell r="AV2086" t="str">
            <v>sc</v>
          </cell>
        </row>
        <row r="2087">
          <cell r="AP2087">
            <v>214301</v>
          </cell>
          <cell r="AQ2087">
            <v>4006684</v>
          </cell>
          <cell r="AR2087">
            <v>4</v>
          </cell>
          <cell r="AS2087">
            <v>42313</v>
          </cell>
          <cell r="AT2087" t="str">
            <v>CONV-011-2011 Terminado Acciones de Movilidad IDU Arterial  -</v>
          </cell>
          <cell r="AU2087"/>
          <cell r="AV2087" t="str">
            <v>sc</v>
          </cell>
        </row>
        <row r="2088">
          <cell r="AP2088">
            <v>214310</v>
          </cell>
          <cell r="AQ2088">
            <v>4006687</v>
          </cell>
          <cell r="AR2088">
            <v>4</v>
          </cell>
          <cell r="AS2088">
            <v>42313</v>
          </cell>
          <cell r="AT2088" t="str">
            <v>CONV-011-2011 Terminado Acciones de Movilidad IDU Arterial  -</v>
          </cell>
          <cell r="AU2088"/>
          <cell r="AV2088" t="str">
            <v>sc</v>
          </cell>
        </row>
        <row r="2089">
          <cell r="AP2089">
            <v>214487</v>
          </cell>
          <cell r="AQ2089">
            <v>4006757</v>
          </cell>
          <cell r="AR2089">
            <v>4</v>
          </cell>
          <cell r="AS2089">
            <v>42313</v>
          </cell>
          <cell r="AT2089" t="str">
            <v>CONV-011-2011 Terminado Acciones de Movilidad IDU Circuito Movilidad  -</v>
          </cell>
          <cell r="AU2089"/>
          <cell r="AV2089" t="str">
            <v>sc</v>
          </cell>
        </row>
        <row r="2090">
          <cell r="AP2090">
            <v>214493</v>
          </cell>
          <cell r="AQ2090">
            <v>4006762</v>
          </cell>
          <cell r="AR2090">
            <v>4</v>
          </cell>
          <cell r="AS2090">
            <v>42313</v>
          </cell>
          <cell r="AT2090" t="str">
            <v>CONV-011-2011 Terminado Acciones de Movilidad IDU Circuito Movilidad  -</v>
          </cell>
          <cell r="AU2090"/>
          <cell r="AV2090" t="str">
            <v>sc</v>
          </cell>
        </row>
        <row r="2091">
          <cell r="AP2091">
            <v>214886</v>
          </cell>
          <cell r="AQ2091">
            <v>4007211</v>
          </cell>
          <cell r="AR2091">
            <v>4</v>
          </cell>
          <cell r="AS2091">
            <v>42313</v>
          </cell>
          <cell r="AT2091" t="str">
            <v>CONV-011-2011 Terminado Acciones de Movilidad IDU Arterial  -</v>
          </cell>
          <cell r="AU2091"/>
          <cell r="AV2091" t="str">
            <v>sc</v>
          </cell>
        </row>
        <row r="2092">
          <cell r="AP2092">
            <v>214895</v>
          </cell>
          <cell r="AQ2092">
            <v>4007215</v>
          </cell>
          <cell r="AR2092">
            <v>4</v>
          </cell>
          <cell r="AS2092">
            <v>42313</v>
          </cell>
          <cell r="AT2092" t="str">
            <v>IDU-1804-2013 Terminado Mantenimiento Periódico IDU Arterial  -</v>
          </cell>
          <cell r="AU2092"/>
          <cell r="AV2092" t="str">
            <v>sc</v>
          </cell>
        </row>
        <row r="2093">
          <cell r="AP2093">
            <v>214931</v>
          </cell>
          <cell r="AQ2093">
            <v>4007230</v>
          </cell>
          <cell r="AR2093">
            <v>4</v>
          </cell>
          <cell r="AS2093">
            <v>42313</v>
          </cell>
          <cell r="AT2093" t="str">
            <v>IDU-1804-2013 Terminado Mantenimiento Periódico IDU Arterial  -</v>
          </cell>
          <cell r="AU2093"/>
          <cell r="AV2093" t="str">
            <v>sc</v>
          </cell>
        </row>
        <row r="2094">
          <cell r="AP2094">
            <v>214934</v>
          </cell>
          <cell r="AQ2094">
            <v>4007231</v>
          </cell>
          <cell r="AR2094">
            <v>4</v>
          </cell>
          <cell r="AS2094">
            <v>42313</v>
          </cell>
          <cell r="AT2094" t="str">
            <v>IDU-1804-2013 Terminado Mantenimiento Periódico IDU Arterial  -</v>
          </cell>
          <cell r="AU2094"/>
          <cell r="AV2094" t="str">
            <v>sc</v>
          </cell>
        </row>
        <row r="2095">
          <cell r="AP2095">
            <v>214937</v>
          </cell>
          <cell r="AQ2095">
            <v>4007232</v>
          </cell>
          <cell r="AR2095">
            <v>4</v>
          </cell>
          <cell r="AS2095">
            <v>42313</v>
          </cell>
          <cell r="AT2095" t="str">
            <v>CONV-011-2011 Terminado Acciones de Movilidad IDU Arterial  -</v>
          </cell>
          <cell r="AU2095"/>
          <cell r="AV2095" t="str">
            <v>sc</v>
          </cell>
        </row>
        <row r="2096">
          <cell r="AP2096">
            <v>215135</v>
          </cell>
          <cell r="AQ2096">
            <v>4007298</v>
          </cell>
          <cell r="AR2096">
            <v>4</v>
          </cell>
          <cell r="AS2096">
            <v>42313</v>
          </cell>
          <cell r="AT2096" t="str">
            <v>CONV-011-2011 Terminado Acciones de Movilidad IDU Arterial  -</v>
          </cell>
          <cell r="AU2096"/>
          <cell r="AV2096" t="str">
            <v>sc</v>
          </cell>
        </row>
        <row r="2097">
          <cell r="AP2097">
            <v>215141</v>
          </cell>
          <cell r="AQ2097">
            <v>4007300</v>
          </cell>
          <cell r="AR2097">
            <v>4</v>
          </cell>
          <cell r="AS2097">
            <v>42731</v>
          </cell>
          <cell r="AT2097" t="str">
            <v>SD Reservado Mantenimiento Periódico IDU Local EJECUCION SITP 2016 -</v>
          </cell>
          <cell r="AU2097"/>
          <cell r="AV2097" t="str">
            <v>sc</v>
          </cell>
        </row>
        <row r="2098">
          <cell r="AP2098">
            <v>215156</v>
          </cell>
          <cell r="AQ2098">
            <v>4007305</v>
          </cell>
          <cell r="AR2098">
            <v>4</v>
          </cell>
          <cell r="AS2098">
            <v>42342</v>
          </cell>
          <cell r="AT2098" t="str">
            <v>IDU-134-2007 Terminado Construcción IDU Arterial  -</v>
          </cell>
          <cell r="AU2098"/>
          <cell r="AV2098" t="str">
            <v>sc</v>
          </cell>
        </row>
        <row r="2099">
          <cell r="AP2099">
            <v>215165</v>
          </cell>
          <cell r="AQ2099">
            <v>4007308</v>
          </cell>
          <cell r="AR2099">
            <v>4</v>
          </cell>
          <cell r="AS2099">
            <v>42342</v>
          </cell>
          <cell r="AT2099" t="str">
            <v>IDU-134-2007 Terminado Construcción IDU Circuito Movilidad  -</v>
          </cell>
          <cell r="AU2099"/>
          <cell r="AV2099" t="str">
            <v>BUENO</v>
          </cell>
        </row>
        <row r="2100">
          <cell r="AP2100">
            <v>471188</v>
          </cell>
          <cell r="AQ2100">
            <v>4007312</v>
          </cell>
          <cell r="AR2100">
            <v>4</v>
          </cell>
          <cell r="AS2100">
            <v>42409</v>
          </cell>
          <cell r="AT2100" t="str">
            <v>IDU-1717-2014 Terminado Mantenimiento Periódico IDU Circuito Movilidad  -</v>
          </cell>
          <cell r="AU2100"/>
          <cell r="AV2100" t="str">
            <v>sc</v>
          </cell>
        </row>
        <row r="2101">
          <cell r="AP2101">
            <v>471197</v>
          </cell>
          <cell r="AQ2101">
            <v>4007323</v>
          </cell>
          <cell r="AR2101">
            <v>4</v>
          </cell>
          <cell r="AS2101">
            <v>42342</v>
          </cell>
          <cell r="AT2101" t="str">
            <v>IDU-134-2007 Terminado Construcción IDU Circuito Movilidad  -</v>
          </cell>
          <cell r="AU2101"/>
          <cell r="AV2101" t="str">
            <v>sc</v>
          </cell>
        </row>
        <row r="2102">
          <cell r="AP2102">
            <v>471212</v>
          </cell>
          <cell r="AQ2102">
            <v>4007370</v>
          </cell>
          <cell r="AR2102">
            <v>4</v>
          </cell>
          <cell r="AS2102">
            <v>42313</v>
          </cell>
          <cell r="AT2102" t="str">
            <v>CONV-011-2011 Terminado Acciones de Movilidad IDU Arterial  -</v>
          </cell>
          <cell r="AU2102"/>
          <cell r="AV2102" t="str">
            <v>sc</v>
          </cell>
        </row>
        <row r="2103">
          <cell r="AP2103">
            <v>471223</v>
          </cell>
          <cell r="AQ2103">
            <v>4007384</v>
          </cell>
          <cell r="AR2103">
            <v>4</v>
          </cell>
          <cell r="AS2103">
            <v>42313</v>
          </cell>
          <cell r="AT2103" t="str">
            <v>CONV-011-2011 Terminado Acciones de Movilidad IDU Arterial  -</v>
          </cell>
          <cell r="AU2103"/>
          <cell r="AV2103" t="str">
            <v>sc</v>
          </cell>
        </row>
        <row r="2104">
          <cell r="AP2104">
            <v>471258</v>
          </cell>
          <cell r="AQ2104">
            <v>4007424</v>
          </cell>
          <cell r="AR2104">
            <v>4</v>
          </cell>
          <cell r="AS2104">
            <v>41149</v>
          </cell>
          <cell r="AT2104" t="str">
            <v>SD Terminado Mantenimiento Periódico UAERMV Local  -</v>
          </cell>
          <cell r="AU2104"/>
          <cell r="AV2104" t="str">
            <v>sc</v>
          </cell>
        </row>
        <row r="2105">
          <cell r="AP2105">
            <v>473661</v>
          </cell>
          <cell r="AQ2105">
            <v>4007321</v>
          </cell>
          <cell r="AR2105">
            <v>4</v>
          </cell>
          <cell r="AS2105">
            <v>41298</v>
          </cell>
          <cell r="AT2105" t="str">
            <v>SD Terminado Mantenimiento Periódico UAERMV Circuito Movilidad  -</v>
          </cell>
          <cell r="AU2105"/>
          <cell r="AV2105" t="str">
            <v>VIABLE</v>
          </cell>
        </row>
        <row r="2106">
          <cell r="AP2106">
            <v>473671</v>
          </cell>
          <cell r="AQ2106">
            <v>4007383</v>
          </cell>
          <cell r="AR2106">
            <v>4</v>
          </cell>
          <cell r="AS2106">
            <v>42313</v>
          </cell>
          <cell r="AT2106" t="str">
            <v>CONV-011-2011 Terminado Acciones de Movilidad IDU Circuito Movilidad  -</v>
          </cell>
          <cell r="AU2106"/>
          <cell r="AV2106" t="str">
            <v>sc</v>
          </cell>
        </row>
        <row r="2107">
          <cell r="AP2107">
            <v>512193</v>
          </cell>
          <cell r="AQ2107">
            <v>15001430</v>
          </cell>
          <cell r="AR2107">
            <v>4</v>
          </cell>
          <cell r="AS2107">
            <v>42342</v>
          </cell>
          <cell r="AT2107" t="str">
            <v>IDU-135-2007 Terminado Construcción IDU Arterial  -Anden1-11-3 Calzada10-4-6-8 Ciclo2 Sep5-7-9-POLIZA ESTABILIDAD ACTIVA</v>
          </cell>
          <cell r="AV2107" t="str">
            <v>sc</v>
          </cell>
        </row>
        <row r="2108">
          <cell r="AP2108">
            <v>601845</v>
          </cell>
          <cell r="AQ2108">
            <v>4002916</v>
          </cell>
          <cell r="AR2108">
            <v>4</v>
          </cell>
          <cell r="AS2108">
            <v>42313</v>
          </cell>
          <cell r="AT2108" t="str">
            <v>CONV-011-2011 Terminado Acciones de Movilidad IDU Arterial  -</v>
          </cell>
          <cell r="AV2108" t="str">
            <v>sc</v>
          </cell>
        </row>
        <row r="2109">
          <cell r="AP2109">
            <v>601852</v>
          </cell>
          <cell r="AQ2109">
            <v>4002978</v>
          </cell>
          <cell r="AR2109">
            <v>4</v>
          </cell>
          <cell r="AS2109">
            <v>42313</v>
          </cell>
          <cell r="AT2109" t="str">
            <v>CONV-011-2011 Terminado Acciones de Movilidad IDU Arterial  -</v>
          </cell>
          <cell r="AV2109" t="str">
            <v>sc</v>
          </cell>
        </row>
        <row r="2110">
          <cell r="AP2110">
            <v>602182</v>
          </cell>
          <cell r="AQ2110">
            <v>4002999</v>
          </cell>
          <cell r="AR2110">
            <v>4</v>
          </cell>
          <cell r="AS2110">
            <v>42313</v>
          </cell>
          <cell r="AT2110" t="str">
            <v>CONV-011-2011 Terminado Acciones de Movilidad IDU Arterial  -</v>
          </cell>
          <cell r="AV2110" t="str">
            <v>sc</v>
          </cell>
        </row>
        <row r="2111">
          <cell r="AP2111">
            <v>602187</v>
          </cell>
          <cell r="AQ2111">
            <v>4003004</v>
          </cell>
          <cell r="AR2111">
            <v>4</v>
          </cell>
          <cell r="AS2111">
            <v>42313</v>
          </cell>
          <cell r="AT2111" t="str">
            <v>CONV-011-2011 Terminado Acciones de Movilidad IDU Arterial  -</v>
          </cell>
          <cell r="AV2111" t="str">
            <v>sc</v>
          </cell>
        </row>
        <row r="2112">
          <cell r="AP2112">
            <v>602192</v>
          </cell>
          <cell r="AQ2112">
            <v>4003036</v>
          </cell>
          <cell r="AR2112">
            <v>4</v>
          </cell>
          <cell r="AS2112">
            <v>42313</v>
          </cell>
          <cell r="AT2112" t="str">
            <v>CONV-011-2011 Terminado Acciones de Movilidad IDU Arterial  -</v>
          </cell>
          <cell r="AV2112" t="str">
            <v>sc</v>
          </cell>
        </row>
        <row r="2113">
          <cell r="AP2113">
            <v>604866</v>
          </cell>
          <cell r="AQ2113">
            <v>4000790</v>
          </cell>
          <cell r="AR2113">
            <v>4</v>
          </cell>
          <cell r="AS2113">
            <v>42313</v>
          </cell>
          <cell r="AT2113" t="str">
            <v>IDU-1804-2013 Terminado Mantenimiento Periódico IDU Arterial  -</v>
          </cell>
          <cell r="AV2113" t="str">
            <v>sc</v>
          </cell>
        </row>
        <row r="2114">
          <cell r="AP2114">
            <v>604873</v>
          </cell>
          <cell r="AQ2114">
            <v>4000823</v>
          </cell>
          <cell r="AR2114">
            <v>4</v>
          </cell>
          <cell r="AS2114">
            <v>42313</v>
          </cell>
          <cell r="AT2114" t="str">
            <v>IDU-1804-2013 Terminado Mantenimiento Periódico IDU Arterial  -</v>
          </cell>
          <cell r="AV2114" t="str">
            <v>sc</v>
          </cell>
        </row>
        <row r="2115">
          <cell r="AP2115">
            <v>607000</v>
          </cell>
          <cell r="AQ2115">
            <v>50007718</v>
          </cell>
          <cell r="AR2115">
            <v>4</v>
          </cell>
          <cell r="AS2115">
            <v>42313</v>
          </cell>
          <cell r="AT2115" t="str">
            <v>IDU-1804-2013 Terminado Mantenimiento Periódico IDU Circuito Movilidad  -</v>
          </cell>
          <cell r="AV2115" t="str">
            <v>VIABLE</v>
          </cell>
        </row>
        <row r="2116">
          <cell r="AP2116">
            <v>900298</v>
          </cell>
          <cell r="AQ2116">
            <v>30000517</v>
          </cell>
          <cell r="AR2116">
            <v>4</v>
          </cell>
          <cell r="AS2116">
            <v>42516</v>
          </cell>
          <cell r="AT2116" t="str">
            <v>SD Reservado Diagnostico IDU Circuito Movilidad SITP 2016 -</v>
          </cell>
          <cell r="AV2116" t="str">
            <v>sc</v>
          </cell>
        </row>
        <row r="2117">
          <cell r="AP2117">
            <v>900301</v>
          </cell>
          <cell r="AQ2117">
            <v>30000518</v>
          </cell>
          <cell r="AR2117">
            <v>4</v>
          </cell>
          <cell r="AS2117">
            <v>42516</v>
          </cell>
          <cell r="AT2117" t="str">
            <v>SD Reservado Diagnostico IDU Circuito Movilidad SITP 2016 -</v>
          </cell>
          <cell r="AV2117" t="str">
            <v>sc</v>
          </cell>
        </row>
        <row r="2118">
          <cell r="AP2118">
            <v>900304</v>
          </cell>
          <cell r="AQ2118">
            <v>30000521</v>
          </cell>
          <cell r="AR2118">
            <v>4</v>
          </cell>
          <cell r="AS2118">
            <v>42516</v>
          </cell>
          <cell r="AT2118" t="str">
            <v>SD Reservado Diagnostico IDU Circuito Movilidad SITP 2016 -</v>
          </cell>
          <cell r="AV2118" t="str">
            <v>sc</v>
          </cell>
        </row>
        <row r="2119">
          <cell r="AP2119">
            <v>900307</v>
          </cell>
          <cell r="AQ2119">
            <v>30000523</v>
          </cell>
          <cell r="AR2119">
            <v>4</v>
          </cell>
          <cell r="AS2119">
            <v>42516</v>
          </cell>
          <cell r="AT2119" t="str">
            <v>SD Reservado Diagnostico IDU Circuito Movilidad SITP 2016 -</v>
          </cell>
          <cell r="AV2119" t="str">
            <v>sc</v>
          </cell>
        </row>
        <row r="2120">
          <cell r="AP2120">
            <v>900527</v>
          </cell>
          <cell r="AQ2120">
            <v>30000515</v>
          </cell>
          <cell r="AR2120">
            <v>4</v>
          </cell>
          <cell r="AS2120">
            <v>42516</v>
          </cell>
          <cell r="AT2120" t="str">
            <v>SD Reservado Diagnostico IDU Circuito Movilidad SITP 2016 -</v>
          </cell>
          <cell r="AV2120" t="str">
            <v>sc</v>
          </cell>
        </row>
        <row r="2121">
          <cell r="AP2121">
            <v>900560</v>
          </cell>
          <cell r="AQ2121">
            <v>30000487</v>
          </cell>
          <cell r="AR2121">
            <v>4</v>
          </cell>
          <cell r="AS2121">
            <v>42731</v>
          </cell>
          <cell r="AT2121" t="str">
            <v>SD Reservado Mantenimiento Periódico IDU Local EJECUCION SITP 2016 -</v>
          </cell>
          <cell r="AV2121" t="str">
            <v>sc</v>
          </cell>
        </row>
        <row r="2122">
          <cell r="AP2122">
            <v>900598</v>
          </cell>
          <cell r="AQ2122">
            <v>30000820</v>
          </cell>
          <cell r="AR2122">
            <v>4</v>
          </cell>
          <cell r="AS2122">
            <v>42313</v>
          </cell>
          <cell r="AT2122" t="str">
            <v>CONV-011-2011 Terminado Acciones de Movilidad IDU Circuito Movilidad  -</v>
          </cell>
          <cell r="AV2122" t="str">
            <v>sc</v>
          </cell>
        </row>
        <row r="2123">
          <cell r="AP2123">
            <v>901712</v>
          </cell>
          <cell r="AQ2123">
            <v>30000818</v>
          </cell>
          <cell r="AR2123">
            <v>4</v>
          </cell>
          <cell r="AS2123">
            <v>42313</v>
          </cell>
          <cell r="AT2123" t="str">
            <v>CONV-011-2011 Terminado Estudios y diseños IDU Arterial  -</v>
          </cell>
          <cell r="AV2123" t="str">
            <v>sc</v>
          </cell>
        </row>
        <row r="2124">
          <cell r="AP2124">
            <v>901715</v>
          </cell>
          <cell r="AQ2124">
            <v>30000819</v>
          </cell>
          <cell r="AR2124">
            <v>4</v>
          </cell>
          <cell r="AS2124">
            <v>42667</v>
          </cell>
          <cell r="AT2124" t="str">
            <v>SD Terminado Mantenimiento Periódico UAERMV Local SD Intervenida 02/05/2012 Reporte depuración ejecución UMV-</v>
          </cell>
          <cell r="AV2124" t="str">
            <v>sc</v>
          </cell>
        </row>
        <row r="2125">
          <cell r="AP2125">
            <v>902626</v>
          </cell>
          <cell r="AQ2125">
            <v>30001377</v>
          </cell>
          <cell r="AR2125">
            <v>4</v>
          </cell>
          <cell r="AS2125">
            <v>42342</v>
          </cell>
          <cell r="AT2125" t="str">
            <v>IDU-134-2007 Terminado Construcción IDU Circuito Movilidad  -</v>
          </cell>
          <cell r="AV2125" t="str">
            <v>BUENO</v>
          </cell>
        </row>
        <row r="2126">
          <cell r="AP2126">
            <v>91016321</v>
          </cell>
          <cell r="AQ2126">
            <v>4001393</v>
          </cell>
          <cell r="AR2126">
            <v>4</v>
          </cell>
          <cell r="AS2126">
            <v>41149</v>
          </cell>
          <cell r="AT2126" t="str">
            <v>SD Terminado Mantenimiento Periódico UAERMV Arterial  -</v>
          </cell>
          <cell r="AV2126" t="str">
            <v>sc</v>
          </cell>
        </row>
        <row r="2127">
          <cell r="AP2127">
            <v>91016326</v>
          </cell>
          <cell r="AQ2127">
            <v>50008106</v>
          </cell>
          <cell r="AR2127">
            <v>4</v>
          </cell>
          <cell r="AS2127">
            <v>40737</v>
          </cell>
          <cell r="AT2127" t="str">
            <v>UMV-189-2009 Terminado Mantenimiento Periódico UAERMV Circuito Movilidad  -</v>
          </cell>
          <cell r="AV2127" t="str">
            <v>sc</v>
          </cell>
        </row>
        <row r="2128">
          <cell r="AP2128">
            <v>91016374</v>
          </cell>
          <cell r="AQ2128">
            <v>50009488</v>
          </cell>
          <cell r="AR2128">
            <v>4</v>
          </cell>
          <cell r="AS2128">
            <v>41912</v>
          </cell>
          <cell r="AT2128" t="str">
            <v>SD Terminado Mantenimiento Periódico UAERMV Circuito Movilidad  -</v>
          </cell>
          <cell r="AV2128" t="str">
            <v>sc</v>
          </cell>
        </row>
        <row r="2129">
          <cell r="AP2129">
            <v>91016377</v>
          </cell>
          <cell r="AQ2129">
            <v>4007517</v>
          </cell>
          <cell r="AR2129">
            <v>4</v>
          </cell>
          <cell r="AS2129">
            <v>42723</v>
          </cell>
          <cell r="AT2129" t="str">
            <v>SD Terminado Mantenimiento Periódico UAERMV Circuito Movilidad SD -</v>
          </cell>
          <cell r="AV2129" t="str">
            <v>sc</v>
          </cell>
        </row>
        <row r="2130">
          <cell r="AP2130">
            <v>91016413</v>
          </cell>
          <cell r="AQ2130">
            <v>4001470</v>
          </cell>
          <cell r="AR2130">
            <v>4</v>
          </cell>
          <cell r="AS2130">
            <v>41149</v>
          </cell>
          <cell r="AT2130" t="str">
            <v>SD Terminado Mantenimiento Periódico UAERMV Arterial  -</v>
          </cell>
          <cell r="AV2130" t="str">
            <v>sc</v>
          </cell>
        </row>
        <row r="2131">
          <cell r="AP2131">
            <v>91016414</v>
          </cell>
          <cell r="AQ2131">
            <v>4001415</v>
          </cell>
          <cell r="AR2131">
            <v>4</v>
          </cell>
          <cell r="AS2131">
            <v>41149</v>
          </cell>
          <cell r="AT2131" t="str">
            <v>SD Terminado Mantenimiento Periódico UAERMV Arterial  -</v>
          </cell>
          <cell r="AV2131" t="str">
            <v>sc</v>
          </cell>
        </row>
        <row r="2132">
          <cell r="AP2132">
            <v>91016415</v>
          </cell>
          <cell r="AQ2132">
            <v>4001367</v>
          </cell>
          <cell r="AR2132">
            <v>4</v>
          </cell>
          <cell r="AS2132">
            <v>41149</v>
          </cell>
          <cell r="AT2132" t="str">
            <v>SD Terminado Mantenimiento Periódico UAERMV Arterial  -</v>
          </cell>
          <cell r="AV2132" t="str">
            <v>sc</v>
          </cell>
        </row>
        <row r="2133">
          <cell r="AP2133">
            <v>91017251</v>
          </cell>
          <cell r="AQ2133">
            <v>50005320</v>
          </cell>
          <cell r="AR2133">
            <v>4</v>
          </cell>
          <cell r="AS2133">
            <v>42731</v>
          </cell>
          <cell r="AT2133" t="str">
            <v>SD Reservado Mantenimiento Periódico IDU Local EJECUCION SITP 2016 -</v>
          </cell>
          <cell r="AV2133" t="str">
            <v>sc</v>
          </cell>
        </row>
        <row r="2134">
          <cell r="AP2134">
            <v>91017387</v>
          </cell>
          <cell r="AQ2134">
            <v>4003016</v>
          </cell>
          <cell r="AR2134">
            <v>4</v>
          </cell>
          <cell r="AS2134">
            <v>42667</v>
          </cell>
          <cell r="AT2134" t="str">
            <v>SD Terminado Rehabilitación UAERMV Circuito Movilidad SD Intervenida 01/04/2012 Reporte depuración ejecución UMV-</v>
          </cell>
          <cell r="AV2134" t="str">
            <v>sc</v>
          </cell>
        </row>
        <row r="2135">
          <cell r="AP2135">
            <v>91017417</v>
          </cell>
          <cell r="AQ2135">
            <v>50005478</v>
          </cell>
          <cell r="AR2135">
            <v>4</v>
          </cell>
          <cell r="AS2135">
            <v>41464</v>
          </cell>
          <cell r="AT2135" t="str">
            <v>CONV-011-2011 Terminado Mantenimiento Periódico UAERMV Circuito Movilidad  -</v>
          </cell>
          <cell r="AV2135" t="str">
            <v>sc</v>
          </cell>
        </row>
        <row r="2136">
          <cell r="AP2136">
            <v>91022118</v>
          </cell>
          <cell r="AQ2136">
            <v>4007887</v>
          </cell>
          <cell r="AR2136">
            <v>4</v>
          </cell>
          <cell r="AS2136">
            <v>42577</v>
          </cell>
          <cell r="AT2136" t="str">
            <v>SD Reservado Diagnostico IDU Circuito Movilidad SITP 2016 -</v>
          </cell>
          <cell r="AV2136" t="str">
            <v>sc</v>
          </cell>
        </row>
        <row r="2137">
          <cell r="AP2137">
            <v>320166</v>
          </cell>
          <cell r="AQ2137">
            <v>6000036</v>
          </cell>
          <cell r="AR2137">
            <v>6</v>
          </cell>
          <cell r="AS2137">
            <v>42313</v>
          </cell>
          <cell r="AT2137" t="str">
            <v>IDU-1804-2013 Terminado Mantenimiento Periódico IDU Arterial  -</v>
          </cell>
          <cell r="AU2137"/>
          <cell r="AV2137" t="str">
            <v>sc</v>
          </cell>
        </row>
        <row r="2138">
          <cell r="AP2138">
            <v>320168</v>
          </cell>
          <cell r="AQ2138">
            <v>6000036</v>
          </cell>
          <cell r="AR2138">
            <v>6</v>
          </cell>
          <cell r="AS2138">
            <v>42313</v>
          </cell>
          <cell r="AT2138" t="str">
            <v>IDU-1804-2013 Terminado Mantenimiento Periódico IDU Arterial  -</v>
          </cell>
          <cell r="AU2138"/>
          <cell r="AV2138" t="str">
            <v>sc</v>
          </cell>
        </row>
        <row r="2139">
          <cell r="AP2139">
            <v>320198</v>
          </cell>
          <cell r="AQ2139">
            <v>6000046</v>
          </cell>
          <cell r="AR2139">
            <v>6</v>
          </cell>
          <cell r="AS2139">
            <v>42313</v>
          </cell>
          <cell r="AT2139" t="str">
            <v>IDU-2053-2015 Terminado Mantenimiento Periódico IDU Circuito Movilidad  -</v>
          </cell>
          <cell r="AU2139"/>
          <cell r="AV2139" t="str">
            <v>intervencion IDU Mantenimiento Periódico IDU-2053-2015</v>
          </cell>
        </row>
        <row r="2140">
          <cell r="AP2140">
            <v>320200</v>
          </cell>
          <cell r="AQ2140">
            <v>6000046</v>
          </cell>
          <cell r="AR2140">
            <v>6</v>
          </cell>
          <cell r="AS2140">
            <v>42313</v>
          </cell>
          <cell r="AT2140" t="str">
            <v>IDU-2053-2015 Terminado Mantenimiento Periódico IDU Circuito Movilidad  -</v>
          </cell>
          <cell r="AU2140"/>
          <cell r="AV2140" t="str">
            <v>intervencion IDU Mantenimiento Periódico IDU-2053-2015</v>
          </cell>
        </row>
        <row r="2141">
          <cell r="AP2141">
            <v>320240</v>
          </cell>
          <cell r="AQ2141">
            <v>6000059</v>
          </cell>
          <cell r="AR2141">
            <v>6</v>
          </cell>
          <cell r="AS2141">
            <v>42313</v>
          </cell>
          <cell r="AT2141" t="str">
            <v>IDU-1804-2013 Terminado Mantenimiento Periódico IDU Arterial  -</v>
          </cell>
          <cell r="AU2141"/>
          <cell r="AV2141" t="str">
            <v>sc</v>
          </cell>
        </row>
        <row r="2142">
          <cell r="AP2142">
            <v>320242</v>
          </cell>
          <cell r="AQ2142">
            <v>6000059</v>
          </cell>
          <cell r="AR2142">
            <v>6</v>
          </cell>
          <cell r="AS2142">
            <v>42313</v>
          </cell>
          <cell r="AT2142" t="str">
            <v>IDU-1804-2013 Terminado Mantenimiento Periódico IDU Arterial  -</v>
          </cell>
          <cell r="AU2142"/>
          <cell r="AV2142" t="str">
            <v>sc</v>
          </cell>
        </row>
        <row r="2143">
          <cell r="AP2143">
            <v>320283</v>
          </cell>
          <cell r="AQ2143">
            <v>6000071</v>
          </cell>
          <cell r="AR2143">
            <v>6</v>
          </cell>
          <cell r="AS2143">
            <v>42278</v>
          </cell>
          <cell r="AT2143" t="str">
            <v>SD Terminado Mantenimiento Periódico UAERMV Local  -</v>
          </cell>
          <cell r="AU2143"/>
          <cell r="AV2143" t="str">
            <v>INTERVENCION UAERMV Mantenimiento Periódico  Comunicacion 20155261278252</v>
          </cell>
        </row>
        <row r="2144">
          <cell r="AP2144">
            <v>320298</v>
          </cell>
          <cell r="AQ2144">
            <v>6000076</v>
          </cell>
          <cell r="AR2144">
            <v>6</v>
          </cell>
          <cell r="AS2144">
            <v>42731</v>
          </cell>
          <cell r="AT2144" t="str">
            <v>SD Reservado Mantenimiento Rutinario IDU Circuito Movilidad EJECUCION SITP 2016 -</v>
          </cell>
          <cell r="AU2144"/>
          <cell r="AV2144" t="str">
            <v>reservado por el IDU</v>
          </cell>
        </row>
        <row r="2145">
          <cell r="AP2145">
            <v>320310</v>
          </cell>
          <cell r="AQ2145">
            <v>6000081</v>
          </cell>
          <cell r="AR2145">
            <v>6</v>
          </cell>
          <cell r="AS2145">
            <v>42313</v>
          </cell>
          <cell r="AT2145" t="str">
            <v>IDU-1804-2013 Terminado Mantenimiento Periódico IDU Arterial  -</v>
          </cell>
          <cell r="AU2145"/>
          <cell r="AV2145" t="str">
            <v>sc</v>
          </cell>
        </row>
        <row r="2146">
          <cell r="AP2146">
            <v>320312</v>
          </cell>
          <cell r="AQ2146">
            <v>6000081</v>
          </cell>
          <cell r="AR2146">
            <v>6</v>
          </cell>
          <cell r="AS2146">
            <v>42313</v>
          </cell>
          <cell r="AT2146" t="str">
            <v>IDU-1804-2013 Terminado Mantenimiento Periódico IDU Arterial  -</v>
          </cell>
          <cell r="AU2146"/>
          <cell r="AV2146" t="str">
            <v>sc</v>
          </cell>
        </row>
        <row r="2147">
          <cell r="AP2147">
            <v>320339</v>
          </cell>
          <cell r="AQ2147">
            <v>6000091</v>
          </cell>
          <cell r="AR2147">
            <v>6</v>
          </cell>
          <cell r="AS2147">
            <v>42731</v>
          </cell>
          <cell r="AT2147" t="str">
            <v>SD Reservado Mantenimiento Rutinario IDU Circuito Movilidad EJECUCION SITP 2016 -</v>
          </cell>
          <cell r="AU2147"/>
          <cell r="AV2147" t="str">
            <v>reservado por el FDL</v>
          </cell>
        </row>
        <row r="2148">
          <cell r="AP2148">
            <v>320342</v>
          </cell>
          <cell r="AQ2148">
            <v>6000092</v>
          </cell>
          <cell r="AR2148">
            <v>6</v>
          </cell>
          <cell r="AS2148">
            <v>42313</v>
          </cell>
          <cell r="AT2148" t="str">
            <v>IDU-2053-2015 Terminado Mantenimiento Periódico IDU Circuito Movilidad  -</v>
          </cell>
          <cell r="AU2148"/>
          <cell r="AV2148" t="str">
            <v>intervencion IDU Mantenimiento Periódico IDU-2053-2015</v>
          </cell>
        </row>
        <row r="2149">
          <cell r="AP2149">
            <v>320344</v>
          </cell>
          <cell r="AQ2149">
            <v>6000092</v>
          </cell>
          <cell r="AR2149">
            <v>6</v>
          </cell>
          <cell r="AS2149">
            <v>42313</v>
          </cell>
          <cell r="AT2149" t="str">
            <v>IDU-2053-2015 Terminado Mantenimiento Periódico IDU Circuito Movilidad  -</v>
          </cell>
          <cell r="AU2149"/>
          <cell r="AV2149" t="str">
            <v>intervencion IDU Mantenimiento Periódico IDU-2053-2015</v>
          </cell>
        </row>
        <row r="2150">
          <cell r="AP2150">
            <v>320350</v>
          </cell>
          <cell r="AQ2150">
            <v>6000094</v>
          </cell>
          <cell r="AR2150">
            <v>6</v>
          </cell>
          <cell r="AS2150">
            <v>42278</v>
          </cell>
          <cell r="AT2150" t="str">
            <v>SD Terminado Mantenimiento Periódico UAERMV Local  -</v>
          </cell>
          <cell r="AU2150"/>
          <cell r="AV2150" t="str">
            <v>INTERVENCION UAERMV Mantenimiento Periódico  Comunicacion 20155261278252</v>
          </cell>
        </row>
        <row r="2151">
          <cell r="AP2151">
            <v>320369</v>
          </cell>
          <cell r="AQ2151">
            <v>6000100</v>
          </cell>
          <cell r="AR2151">
            <v>6</v>
          </cell>
          <cell r="AS2151">
            <v>42412</v>
          </cell>
          <cell r="AT2151" t="str">
            <v>IDU-1806-2015 Contratado Mantenimiento Periódico IDU Arterial BRIGADA DE REACCIÓN VIAL -</v>
          </cell>
          <cell r="AU2151"/>
          <cell r="AV2151" t="str">
            <v>sc</v>
          </cell>
        </row>
        <row r="2152">
          <cell r="AP2152">
            <v>320377</v>
          </cell>
          <cell r="AQ2152">
            <v>6000102</v>
          </cell>
          <cell r="AR2152">
            <v>6</v>
          </cell>
          <cell r="AS2152">
            <v>42313</v>
          </cell>
          <cell r="AT2152" t="str">
            <v>IDU-1804-2013 Terminado Mantenimiento Periódico IDU Arterial  -</v>
          </cell>
          <cell r="AU2152"/>
          <cell r="AV2152" t="str">
            <v>sc</v>
          </cell>
        </row>
        <row r="2153">
          <cell r="AP2153">
            <v>320379</v>
          </cell>
          <cell r="AQ2153">
            <v>6000102</v>
          </cell>
          <cell r="AR2153">
            <v>6</v>
          </cell>
          <cell r="AS2153">
            <v>42313</v>
          </cell>
          <cell r="AT2153" t="str">
            <v>IDU-1804-2013 Terminado Mantenimiento Periódico IDU Arterial  -</v>
          </cell>
          <cell r="AU2153"/>
          <cell r="AV2153" t="str">
            <v>sc</v>
          </cell>
        </row>
        <row r="2154">
          <cell r="AP2154">
            <v>320382</v>
          </cell>
          <cell r="AQ2154">
            <v>6000103</v>
          </cell>
          <cell r="AR2154">
            <v>6</v>
          </cell>
          <cell r="AS2154">
            <v>42585</v>
          </cell>
          <cell r="AT2154" t="str">
            <v>COP-145-2014 Terminado Conservacion FDL TUNJUELITO Circuito Movilidad SD -</v>
          </cell>
          <cell r="AU2154"/>
          <cell r="AV2154" t="str">
            <v>reservado por el FDL</v>
          </cell>
        </row>
        <row r="2155">
          <cell r="AP2155">
            <v>320423</v>
          </cell>
          <cell r="AQ2155">
            <v>6000115</v>
          </cell>
          <cell r="AR2155">
            <v>6</v>
          </cell>
          <cell r="AS2155">
            <v>42585</v>
          </cell>
          <cell r="AT2155" t="str">
            <v>COP-145-2014 Terminado Conservacion FDL TUNJUELITO Circuito Movilidad SD -</v>
          </cell>
          <cell r="AU2155"/>
          <cell r="AV2155" t="str">
            <v>reservado por el FDL cabildos</v>
          </cell>
        </row>
        <row r="2156">
          <cell r="AP2156">
            <v>320438</v>
          </cell>
          <cell r="AQ2156">
            <v>6000121</v>
          </cell>
          <cell r="AR2156">
            <v>6</v>
          </cell>
          <cell r="AS2156">
            <v>42313</v>
          </cell>
          <cell r="AT2156" t="str">
            <v>IDU-1804-2013 Terminado Mantenimiento Periódico IDU Arterial  -</v>
          </cell>
          <cell r="AU2156"/>
          <cell r="AV2156" t="str">
            <v>sc</v>
          </cell>
        </row>
        <row r="2157">
          <cell r="AP2157">
            <v>320440</v>
          </cell>
          <cell r="AQ2157">
            <v>6000121</v>
          </cell>
          <cell r="AR2157">
            <v>6</v>
          </cell>
          <cell r="AS2157">
            <v>42313</v>
          </cell>
          <cell r="AT2157" t="str">
            <v>IDU-1804-2013 Terminado Mantenimiento Periódico IDU Arterial  -</v>
          </cell>
          <cell r="AU2157"/>
          <cell r="AV2157" t="str">
            <v>sc</v>
          </cell>
        </row>
        <row r="2158">
          <cell r="AP2158">
            <v>320473</v>
          </cell>
          <cell r="AQ2158">
            <v>6000133</v>
          </cell>
          <cell r="AR2158">
            <v>6</v>
          </cell>
          <cell r="AS2158">
            <v>42313</v>
          </cell>
          <cell r="AT2158" t="str">
            <v>IDU-2053-2015 Terminado Mantenimiento Periódico IDU Circuito Movilidad  -</v>
          </cell>
          <cell r="AU2158"/>
          <cell r="AV2158" t="str">
            <v>intervencion IDU Mantenimiento Periódico IDU-2053-2015</v>
          </cell>
        </row>
        <row r="2159">
          <cell r="AP2159">
            <v>320475</v>
          </cell>
          <cell r="AQ2159">
            <v>6000133</v>
          </cell>
          <cell r="AR2159">
            <v>6</v>
          </cell>
          <cell r="AS2159">
            <v>42313</v>
          </cell>
          <cell r="AT2159" t="str">
            <v>IDU-2053-2015 Terminado Mantenimiento Periódico IDU Circuito Movilidad  -</v>
          </cell>
          <cell r="AU2159"/>
          <cell r="AV2159" t="str">
            <v>intervencion IDU Mantenimiento Periódico IDU-2053-2015</v>
          </cell>
        </row>
        <row r="2160">
          <cell r="AP2160">
            <v>320511</v>
          </cell>
          <cell r="AQ2160">
            <v>6000147</v>
          </cell>
          <cell r="AR2160">
            <v>6</v>
          </cell>
          <cell r="AS2160">
            <v>42313</v>
          </cell>
          <cell r="AT2160" t="str">
            <v>IDU-1804-2013 Terminado Mantenimiento Periódico IDU Arterial  -</v>
          </cell>
          <cell r="AU2160"/>
          <cell r="AV2160" t="str">
            <v>sc</v>
          </cell>
        </row>
        <row r="2161">
          <cell r="AP2161">
            <v>320513</v>
          </cell>
          <cell r="AQ2161">
            <v>6000147</v>
          </cell>
          <cell r="AR2161">
            <v>6</v>
          </cell>
          <cell r="AS2161">
            <v>42313</v>
          </cell>
          <cell r="AT2161" t="str">
            <v>IDU-1804-2013 Terminado Mantenimiento Periódico IDU Arterial  -</v>
          </cell>
          <cell r="AU2161"/>
          <cell r="AV2161" t="str">
            <v>sc</v>
          </cell>
        </row>
        <row r="2162">
          <cell r="AP2162">
            <v>320516</v>
          </cell>
          <cell r="AQ2162">
            <v>6000148</v>
          </cell>
          <cell r="AR2162">
            <v>6</v>
          </cell>
          <cell r="AS2162">
            <v>42758</v>
          </cell>
          <cell r="AT2162" t="str">
            <v>COP-161-2016 Reservado Conservacion FDL TUNJUELITO Circuito Movilidad SD -</v>
          </cell>
          <cell r="AU2162"/>
          <cell r="AV2162" t="str">
            <v>reservado por el FDL</v>
          </cell>
        </row>
        <row r="2163">
          <cell r="AP2163">
            <v>320543</v>
          </cell>
          <cell r="AQ2163">
            <v>6000160</v>
          </cell>
          <cell r="AR2163">
            <v>6</v>
          </cell>
          <cell r="AS2163">
            <v>42313</v>
          </cell>
          <cell r="AT2163" t="str">
            <v>IDU-2053-2015 Terminado Mantenimiento Periódico IDU Circuito Movilidad  -</v>
          </cell>
          <cell r="AU2163"/>
          <cell r="AV2163" t="str">
            <v>intervencion IDU Mantenimiento Periódico IDU-2053-2015</v>
          </cell>
        </row>
        <row r="2164">
          <cell r="AP2164">
            <v>320545</v>
          </cell>
          <cell r="AQ2164">
            <v>6000160</v>
          </cell>
          <cell r="AR2164">
            <v>6</v>
          </cell>
          <cell r="AS2164">
            <v>42313</v>
          </cell>
          <cell r="AT2164" t="str">
            <v>IDU-2053-2015 Terminado Mantenimiento Periódico IDU Circuito Movilidad  -</v>
          </cell>
          <cell r="AU2164"/>
          <cell r="AV2164" t="str">
            <v>intervencion IDU Mantenimiento Periódico IDU-2053-2015</v>
          </cell>
        </row>
        <row r="2165">
          <cell r="AP2165">
            <v>320575</v>
          </cell>
          <cell r="AQ2165">
            <v>6000176</v>
          </cell>
          <cell r="AR2165">
            <v>6</v>
          </cell>
          <cell r="AS2165">
            <v>42313</v>
          </cell>
          <cell r="AT2165" t="str">
            <v>IDU-1804-2013 Terminado Mantenimiento Periódico IDU Arterial  -</v>
          </cell>
          <cell r="AU2165"/>
          <cell r="AV2165" t="str">
            <v>sc</v>
          </cell>
        </row>
        <row r="2166">
          <cell r="AP2166">
            <v>320577</v>
          </cell>
          <cell r="AQ2166">
            <v>6000176</v>
          </cell>
          <cell r="AR2166">
            <v>6</v>
          </cell>
          <cell r="AS2166">
            <v>42313</v>
          </cell>
          <cell r="AT2166" t="str">
            <v>IDU-1804-2013 Terminado Mantenimiento Periódico IDU Arterial  -</v>
          </cell>
          <cell r="AU2166"/>
          <cell r="AV2166" t="str">
            <v>sc</v>
          </cell>
        </row>
        <row r="2167">
          <cell r="AP2167">
            <v>320616</v>
          </cell>
          <cell r="AQ2167">
            <v>6000190</v>
          </cell>
          <cell r="AR2167">
            <v>6</v>
          </cell>
          <cell r="AS2167">
            <v>42313</v>
          </cell>
          <cell r="AT2167" t="str">
            <v>IDU-2053-2015 Terminado Mantenimiento Periódico IDU Circuito Movilidad  -</v>
          </cell>
          <cell r="AU2167"/>
          <cell r="AV2167" t="str">
            <v>intervencion IDU Mantenimiento Periódico IDU-2053-2015</v>
          </cell>
        </row>
        <row r="2168">
          <cell r="AP2168">
            <v>320618</v>
          </cell>
          <cell r="AQ2168">
            <v>6000190</v>
          </cell>
          <cell r="AR2168">
            <v>6</v>
          </cell>
          <cell r="AS2168">
            <v>42313</v>
          </cell>
          <cell r="AT2168" t="str">
            <v>IDU-2053-2015 Terminado Mantenimiento Periódico IDU Circuito Movilidad  -</v>
          </cell>
          <cell r="AU2168"/>
          <cell r="AV2168" t="str">
            <v>intervencion IDU Mantenimiento Periódico IDU-2053-2015</v>
          </cell>
        </row>
        <row r="2169">
          <cell r="AP2169">
            <v>320630</v>
          </cell>
          <cell r="AQ2169">
            <v>6000194</v>
          </cell>
          <cell r="AR2169">
            <v>6</v>
          </cell>
          <cell r="AS2169">
            <v>42758</v>
          </cell>
          <cell r="AT2169" t="str">
            <v>COP-161-2016 Reservado Conservacion FDL TUNJUELITO Circuito Movilidad SD -</v>
          </cell>
          <cell r="AU2169"/>
          <cell r="AV2169" t="str">
            <v>reservado por el FDL</v>
          </cell>
        </row>
        <row r="2170">
          <cell r="AP2170">
            <v>320654</v>
          </cell>
          <cell r="AQ2170">
            <v>6000207</v>
          </cell>
          <cell r="AR2170">
            <v>6</v>
          </cell>
          <cell r="AS2170">
            <v>42758</v>
          </cell>
          <cell r="AT2170" t="str">
            <v>COP-161-2016 Reservado Conservacion FDL TUNJUELITO Circuito Movilidad SD -</v>
          </cell>
          <cell r="AU2170"/>
          <cell r="AV2170" t="str">
            <v>reservado por el FDL</v>
          </cell>
        </row>
        <row r="2171">
          <cell r="AP2171">
            <v>320675</v>
          </cell>
          <cell r="AQ2171">
            <v>6000217</v>
          </cell>
          <cell r="AR2171">
            <v>6</v>
          </cell>
          <cell r="AS2171">
            <v>42313</v>
          </cell>
          <cell r="AT2171" t="str">
            <v>IDU-1804-2013 Terminado Mantenimiento Periódico IDU Arterial  -</v>
          </cell>
          <cell r="AU2171"/>
          <cell r="AV2171" t="str">
            <v>sc</v>
          </cell>
        </row>
        <row r="2172">
          <cell r="AP2172">
            <v>320677</v>
          </cell>
          <cell r="AQ2172">
            <v>6000217</v>
          </cell>
          <cell r="AR2172">
            <v>6</v>
          </cell>
          <cell r="AS2172">
            <v>42313</v>
          </cell>
          <cell r="AT2172" t="str">
            <v>IDU-1804-2013 Terminado Mantenimiento Periódico IDU Arterial  -</v>
          </cell>
          <cell r="AU2172"/>
          <cell r="AV2172" t="str">
            <v>sc</v>
          </cell>
        </row>
        <row r="2173">
          <cell r="AP2173">
            <v>320695</v>
          </cell>
          <cell r="AQ2173">
            <v>6000221</v>
          </cell>
          <cell r="AR2173">
            <v>6</v>
          </cell>
          <cell r="AS2173">
            <v>42758</v>
          </cell>
          <cell r="AT2173" t="str">
            <v>COP-161-2016 Reservado Conservacion FDL TUNJUELITO Circuito Movilidad SD -</v>
          </cell>
          <cell r="AU2173"/>
          <cell r="AV2173" t="str">
            <v>reservado por el FDL</v>
          </cell>
        </row>
        <row r="2174">
          <cell r="AP2174">
            <v>320766</v>
          </cell>
          <cell r="AQ2174">
            <v>6000243</v>
          </cell>
          <cell r="AR2174">
            <v>6</v>
          </cell>
          <cell r="AS2174">
            <v>42313</v>
          </cell>
          <cell r="AT2174" t="str">
            <v>IDU-2053-2015 Terminado Mantenimiento Periódico IDU Circuito Movilidad  -</v>
          </cell>
          <cell r="AU2174"/>
          <cell r="AV2174" t="str">
            <v>intervencion IDU Mantenimiento Periódico IDU-2053-2015</v>
          </cell>
        </row>
        <row r="2175">
          <cell r="AP2175">
            <v>320768</v>
          </cell>
          <cell r="AQ2175">
            <v>6000243</v>
          </cell>
          <cell r="AR2175">
            <v>6</v>
          </cell>
          <cell r="AS2175">
            <v>42313</v>
          </cell>
          <cell r="AT2175" t="str">
            <v>IDU-2053-2015 Terminado Mantenimiento Periódico IDU Circuito Movilidad  -</v>
          </cell>
          <cell r="AU2175"/>
          <cell r="AV2175" t="str">
            <v>intervencion IDU Mantenimiento Periódico IDU-2053-2015</v>
          </cell>
        </row>
        <row r="2176">
          <cell r="AP2176">
            <v>320827</v>
          </cell>
          <cell r="AQ2176">
            <v>6000269</v>
          </cell>
          <cell r="AR2176">
            <v>6</v>
          </cell>
          <cell r="AS2176">
            <v>42313</v>
          </cell>
          <cell r="AT2176" t="str">
            <v>IDU-1804-2013 Terminado Mantenimiento Periódico IDU Arterial  -</v>
          </cell>
          <cell r="AU2176"/>
          <cell r="AV2176" t="str">
            <v>sc</v>
          </cell>
        </row>
        <row r="2177">
          <cell r="AP2177">
            <v>320829</v>
          </cell>
          <cell r="AQ2177">
            <v>6000269</v>
          </cell>
          <cell r="AR2177">
            <v>6</v>
          </cell>
          <cell r="AS2177">
            <v>42313</v>
          </cell>
          <cell r="AT2177" t="str">
            <v>IDU-1804-2013 Terminado Mantenimiento Periódico IDU Arterial  -</v>
          </cell>
          <cell r="AU2177"/>
          <cell r="AV2177" t="str">
            <v>sc</v>
          </cell>
        </row>
        <row r="2178">
          <cell r="AP2178">
            <v>320919</v>
          </cell>
          <cell r="AQ2178">
            <v>6000302</v>
          </cell>
          <cell r="AR2178">
            <v>6</v>
          </cell>
          <cell r="AS2178">
            <v>42313</v>
          </cell>
          <cell r="AT2178" t="str">
            <v>IDU-72-2008 Terminado Mantenimiento Periódico IDU Local  -</v>
          </cell>
          <cell r="AU2178"/>
          <cell r="AV2178" t="str">
            <v>intervencion IDU Mantenimiento Periódico IDU-72-2008</v>
          </cell>
        </row>
        <row r="2179">
          <cell r="AP2179">
            <v>320970</v>
          </cell>
          <cell r="AQ2179">
            <v>6000323</v>
          </cell>
          <cell r="AR2179">
            <v>6</v>
          </cell>
          <cell r="AS2179">
            <v>42758</v>
          </cell>
          <cell r="AT2179" t="str">
            <v>COP-161-2016 Reservado Conservacion FDL TUNJUELITO Circuito Movilidad SD -</v>
          </cell>
          <cell r="AU2179"/>
          <cell r="AV2179" t="str">
            <v>reservado por el FDL</v>
          </cell>
        </row>
        <row r="2180">
          <cell r="AP2180">
            <v>320970</v>
          </cell>
          <cell r="AQ2180">
            <v>6000323</v>
          </cell>
          <cell r="AR2180">
            <v>6</v>
          </cell>
          <cell r="AS2180">
            <v>42731</v>
          </cell>
          <cell r="AT2180" t="str">
            <v>SD Reservado Mantenimiento Rutinario IDU Circuito Movilidad EJECUCION SITP 2016 -</v>
          </cell>
          <cell r="AU2180"/>
          <cell r="AV2180" t="str">
            <v>reservado por el FDL</v>
          </cell>
        </row>
        <row r="2181">
          <cell r="AP2181">
            <v>320972</v>
          </cell>
          <cell r="AQ2181">
            <v>6000323</v>
          </cell>
          <cell r="AR2181">
            <v>6</v>
          </cell>
          <cell r="AS2181">
            <v>42758</v>
          </cell>
          <cell r="AT2181" t="str">
            <v>COP-161-2016 Reservado Conservacion FDL TUNJUELITO Circuito Movilidad SD -</v>
          </cell>
          <cell r="AU2181"/>
          <cell r="AV2181" t="str">
            <v>reservado por el FDL</v>
          </cell>
        </row>
        <row r="2182">
          <cell r="AP2182">
            <v>320992</v>
          </cell>
          <cell r="AQ2182">
            <v>6000329</v>
          </cell>
          <cell r="AR2182">
            <v>6</v>
          </cell>
          <cell r="AS2182">
            <v>42731</v>
          </cell>
          <cell r="AT2182" t="str">
            <v>SD Reservado Mantenimiento Rutinario IDU Circuito Movilidad EJECUCION SITP 2016 -</v>
          </cell>
          <cell r="AU2182"/>
          <cell r="AV2182" t="str">
            <v>reservado por el IDU</v>
          </cell>
        </row>
        <row r="2183">
          <cell r="AP2183">
            <v>321001</v>
          </cell>
          <cell r="AQ2183">
            <v>6000332</v>
          </cell>
          <cell r="AR2183">
            <v>6</v>
          </cell>
          <cell r="AS2183">
            <v>42758</v>
          </cell>
          <cell r="AT2183" t="str">
            <v>COP-161-2016 Reservado Conservacion FDL TUNJUELITO Circuito Movilidad SD -</v>
          </cell>
          <cell r="AU2183"/>
          <cell r="AV2183" t="str">
            <v>reservado por el FDL</v>
          </cell>
        </row>
        <row r="2184">
          <cell r="AP2184">
            <v>321031</v>
          </cell>
          <cell r="AQ2184">
            <v>6000343</v>
          </cell>
          <cell r="AR2184">
            <v>6</v>
          </cell>
          <cell r="AS2184">
            <v>42758</v>
          </cell>
          <cell r="AT2184" t="str">
            <v>COP-161-2016 Reservado Conservacion FDL TUNJUELITO Circuito Movilidad SD -</v>
          </cell>
          <cell r="AU2184"/>
          <cell r="AV2184" t="str">
            <v>reservado por el FDL</v>
          </cell>
        </row>
        <row r="2185">
          <cell r="AP2185">
            <v>321031</v>
          </cell>
          <cell r="AQ2185">
            <v>6000343</v>
          </cell>
          <cell r="AR2185">
            <v>6</v>
          </cell>
          <cell r="AS2185">
            <v>42731</v>
          </cell>
          <cell r="AT2185" t="str">
            <v>SD Reservado Mantenimiento Rutinario IDU Circuito Movilidad EJECUCION SITP 2016 -</v>
          </cell>
          <cell r="AU2185"/>
          <cell r="AV2185" t="str">
            <v>reservado por el FDL</v>
          </cell>
        </row>
        <row r="2186">
          <cell r="AP2186">
            <v>321033</v>
          </cell>
          <cell r="AQ2186">
            <v>6000343</v>
          </cell>
          <cell r="AR2186">
            <v>6</v>
          </cell>
          <cell r="AS2186">
            <v>42758</v>
          </cell>
          <cell r="AT2186" t="str">
            <v>COP-161-2016 Reservado Conservacion FDL TUNJUELITO Circuito Movilidad SD -</v>
          </cell>
          <cell r="AU2186"/>
          <cell r="AV2186" t="str">
            <v>reservado por el FDL</v>
          </cell>
        </row>
        <row r="2187">
          <cell r="AP2187">
            <v>321072</v>
          </cell>
          <cell r="AQ2187">
            <v>6000355</v>
          </cell>
          <cell r="AR2187">
            <v>6</v>
          </cell>
          <cell r="AS2187">
            <v>42313</v>
          </cell>
          <cell r="AT2187" t="str">
            <v>IDU-2053-2015 Terminado Mantenimiento Periódico IDU Circuito Movilidad  -</v>
          </cell>
          <cell r="AU2187"/>
          <cell r="AV2187" t="str">
            <v>intervencion IDU Mantenimiento Periódico IDU-2053-2015</v>
          </cell>
        </row>
        <row r="2188">
          <cell r="AP2188">
            <v>321089</v>
          </cell>
          <cell r="AQ2188">
            <v>6000361</v>
          </cell>
          <cell r="AR2188">
            <v>6</v>
          </cell>
          <cell r="AS2188">
            <v>42758</v>
          </cell>
          <cell r="AT2188" t="str">
            <v>COP-161-2016 Reservado Conservacion FDL TUNJUELITO Circuito Movilidad SD -</v>
          </cell>
          <cell r="AU2188"/>
          <cell r="AV2188" t="str">
            <v>reservado por el FDL</v>
          </cell>
        </row>
        <row r="2189">
          <cell r="AP2189">
            <v>321107</v>
          </cell>
          <cell r="AQ2189">
            <v>6000367</v>
          </cell>
          <cell r="AR2189">
            <v>6</v>
          </cell>
          <cell r="AS2189">
            <v>42758</v>
          </cell>
          <cell r="AT2189" t="str">
            <v>COP-161-2016 Reservado Conservacion FDL TUNJUELITO Circuito Movilidad SD -</v>
          </cell>
          <cell r="AU2189"/>
          <cell r="AV2189" t="str">
            <v>reservado por el FDL</v>
          </cell>
        </row>
        <row r="2190">
          <cell r="AP2190">
            <v>321109</v>
          </cell>
          <cell r="AQ2190">
            <v>6000367</v>
          </cell>
          <cell r="AR2190">
            <v>6</v>
          </cell>
          <cell r="AS2190">
            <v>42758</v>
          </cell>
          <cell r="AT2190" t="str">
            <v>COP-161-2016 Reservado Conservacion FDL TUNJUELITO Circuito Movilidad SD -</v>
          </cell>
          <cell r="AU2190"/>
          <cell r="AV2190" t="str">
            <v>reservado por el FDL</v>
          </cell>
        </row>
        <row r="2191">
          <cell r="AP2191">
            <v>321124</v>
          </cell>
          <cell r="AQ2191">
            <v>6000373</v>
          </cell>
          <cell r="AR2191">
            <v>6</v>
          </cell>
          <cell r="AS2191">
            <v>42313</v>
          </cell>
          <cell r="AT2191" t="str">
            <v>IDU-1699-2014 Terminado Mantenimiento Periódico IDU Circuito Movilidad  -</v>
          </cell>
          <cell r="AU2191"/>
          <cell r="AV2191" t="str">
            <v>intervencion IDU Mantenimiento Periódico IDU-1699-2014</v>
          </cell>
        </row>
        <row r="2192">
          <cell r="AP2192">
            <v>321136</v>
          </cell>
          <cell r="AQ2192">
            <v>6000377</v>
          </cell>
          <cell r="AR2192">
            <v>6</v>
          </cell>
          <cell r="AS2192">
            <v>42731</v>
          </cell>
          <cell r="AT2192" t="str">
            <v>SD Reservado Mantenimiento Rutinario IDU Circuito Movilidad EJECUCION SITP 2016 -</v>
          </cell>
          <cell r="AU2192"/>
          <cell r="AV2192" t="str">
            <v>reservado por el IDU</v>
          </cell>
        </row>
        <row r="2193">
          <cell r="AP2193">
            <v>321145</v>
          </cell>
          <cell r="AQ2193">
            <v>6000381</v>
          </cell>
          <cell r="AR2193">
            <v>6</v>
          </cell>
          <cell r="AS2193">
            <v>42758</v>
          </cell>
          <cell r="AT2193" t="str">
            <v>COP-161-2016 Reservado Conservacion FDL TUNJUELITO Circuito Movilidad SD -</v>
          </cell>
          <cell r="AU2193"/>
          <cell r="AV2193" t="str">
            <v>reservado por el FDL</v>
          </cell>
        </row>
        <row r="2194">
          <cell r="AP2194">
            <v>321147</v>
          </cell>
          <cell r="AQ2194">
            <v>6000381</v>
          </cell>
          <cell r="AR2194">
            <v>6</v>
          </cell>
          <cell r="AS2194">
            <v>42758</v>
          </cell>
          <cell r="AT2194" t="str">
            <v>COP-161-2016 Reservado Conservacion FDL TUNJUELITO Circuito Movilidad SD -</v>
          </cell>
          <cell r="AU2194"/>
          <cell r="AV2194" t="str">
            <v>reservado por el FDL</v>
          </cell>
        </row>
        <row r="2195">
          <cell r="AP2195">
            <v>321171</v>
          </cell>
          <cell r="AQ2195">
            <v>6000390</v>
          </cell>
          <cell r="AR2195">
            <v>6</v>
          </cell>
          <cell r="AS2195">
            <v>42313</v>
          </cell>
          <cell r="AT2195" t="str">
            <v>IDU-72-2008 Terminado Rehabilitación IDU Circuito Movilidad  -Calzada2-POLIZA ESTABILIDAD ACTIVA</v>
          </cell>
          <cell r="AU2195">
            <v>43307</v>
          </cell>
          <cell r="AV2195" t="str">
            <v>POLIZA ESTABILIDAD activa IDU-72-2008 rehabilitacion</v>
          </cell>
        </row>
        <row r="2196">
          <cell r="AP2196">
            <v>321174</v>
          </cell>
          <cell r="AQ2196">
            <v>6000391</v>
          </cell>
          <cell r="AR2196">
            <v>6</v>
          </cell>
          <cell r="AS2196">
            <v>42758</v>
          </cell>
          <cell r="AT2196" t="str">
            <v>COP-161-2016 Reservado Conservacion FDL TUNJUELITO Circuito Movilidad SD -</v>
          </cell>
          <cell r="AU2196"/>
          <cell r="AV2196" t="str">
            <v>reservado por el FDL</v>
          </cell>
        </row>
        <row r="2197">
          <cell r="AP2197">
            <v>321177</v>
          </cell>
          <cell r="AQ2197">
            <v>6000393</v>
          </cell>
          <cell r="AR2197">
            <v>6</v>
          </cell>
          <cell r="AS2197">
            <v>42313</v>
          </cell>
          <cell r="AT2197" t="str">
            <v>IDU-1699-2014 Terminado Mantenimiento Periódico IDU Circuito Movilidad  -</v>
          </cell>
          <cell r="AU2197"/>
          <cell r="AV2197" t="str">
            <v>intervencion IDU Mantenimiento Periódico IDU-1699-2014</v>
          </cell>
        </row>
        <row r="2198">
          <cell r="AP2198">
            <v>321210</v>
          </cell>
          <cell r="AQ2198">
            <v>6000402</v>
          </cell>
          <cell r="AR2198">
            <v>6</v>
          </cell>
          <cell r="AS2198">
            <v>42758</v>
          </cell>
          <cell r="AT2198" t="str">
            <v>COP-161-2016 Reservado Conservacion FDL TUNJUELITO Circuito Movilidad SD -</v>
          </cell>
          <cell r="AU2198"/>
          <cell r="AV2198" t="str">
            <v>reservado por el FDL</v>
          </cell>
        </row>
        <row r="2199">
          <cell r="AP2199">
            <v>321212</v>
          </cell>
          <cell r="AQ2199">
            <v>6000402</v>
          </cell>
          <cell r="AR2199">
            <v>6</v>
          </cell>
          <cell r="AS2199">
            <v>42758</v>
          </cell>
          <cell r="AT2199" t="str">
            <v>COP-161-2016 Reservado Conservacion FDL TUNJUELITO Circuito Movilidad SD -</v>
          </cell>
          <cell r="AU2199"/>
          <cell r="AV2199" t="str">
            <v>reservado por el FDL</v>
          </cell>
        </row>
        <row r="2200">
          <cell r="AP2200">
            <v>321245</v>
          </cell>
          <cell r="AQ2200">
            <v>6000414</v>
          </cell>
          <cell r="AR2200">
            <v>6</v>
          </cell>
          <cell r="AS2200">
            <v>42313</v>
          </cell>
          <cell r="AT2200" t="str">
            <v>IDU-1804-2013 Terminado Mantenimiento Periódico IDU Arterial  -</v>
          </cell>
          <cell r="AU2200"/>
          <cell r="AV2200" t="str">
            <v>sc</v>
          </cell>
        </row>
        <row r="2201">
          <cell r="AP2201">
            <v>321275</v>
          </cell>
          <cell r="AQ2201">
            <v>6000426</v>
          </cell>
          <cell r="AR2201">
            <v>6</v>
          </cell>
          <cell r="AS2201">
            <v>42758</v>
          </cell>
          <cell r="AT2201" t="str">
            <v>COP-161-2016 Reservado Conservacion FDL TUNJUELITO Circuito Movilidad SD -</v>
          </cell>
          <cell r="AU2201"/>
          <cell r="AV2201" t="str">
            <v>reservado por el FDL</v>
          </cell>
        </row>
        <row r="2202">
          <cell r="AP2202">
            <v>321277</v>
          </cell>
          <cell r="AQ2202">
            <v>6000426</v>
          </cell>
          <cell r="AR2202">
            <v>6</v>
          </cell>
          <cell r="AS2202">
            <v>42758</v>
          </cell>
          <cell r="AT2202" t="str">
            <v>COP-161-2016 Reservado Conservacion FDL TUNJUELITO Circuito Movilidad SD -</v>
          </cell>
          <cell r="AU2202"/>
          <cell r="AV2202" t="str">
            <v>reservado por el FDL</v>
          </cell>
        </row>
        <row r="2203">
          <cell r="AP2203">
            <v>321283</v>
          </cell>
          <cell r="AQ2203">
            <v>6000428</v>
          </cell>
          <cell r="AR2203">
            <v>6</v>
          </cell>
          <cell r="AS2203">
            <v>42758</v>
          </cell>
          <cell r="AT2203" t="str">
            <v>COP-161-2016 Reservado Conservacion FDL TUNJUELITO Circuito Movilidad SD -</v>
          </cell>
          <cell r="AU2203"/>
          <cell r="AV2203" t="str">
            <v>reservado por el FDL</v>
          </cell>
        </row>
        <row r="2204">
          <cell r="AP2204">
            <v>321289</v>
          </cell>
          <cell r="AQ2204">
            <v>6000430</v>
          </cell>
          <cell r="AR2204">
            <v>6</v>
          </cell>
          <cell r="AS2204">
            <v>42313</v>
          </cell>
          <cell r="AT2204" t="str">
            <v>IDU-2053-2015 Terminado Mantenimiento Periódico IDU Circuito Movilidad  -</v>
          </cell>
          <cell r="AU2204"/>
          <cell r="AV2204" t="str">
            <v>intervencion IDU Mantenimiento Periódico IDU-2053-2015</v>
          </cell>
        </row>
        <row r="2205">
          <cell r="AP2205">
            <v>321291</v>
          </cell>
          <cell r="AQ2205">
            <v>6000430</v>
          </cell>
          <cell r="AR2205">
            <v>6</v>
          </cell>
          <cell r="AS2205">
            <v>42313</v>
          </cell>
          <cell r="AT2205" t="str">
            <v>IDU-2053-2015 Terminado Mantenimiento Periódico IDU Circuito Movilidad  -</v>
          </cell>
          <cell r="AU2205"/>
          <cell r="AV2205" t="str">
            <v>intervencion IDU Mantenimiento Periódico IDU-2053-2015</v>
          </cell>
        </row>
        <row r="2206">
          <cell r="AP2206">
            <v>321306</v>
          </cell>
          <cell r="AQ2206">
            <v>6000437</v>
          </cell>
          <cell r="AR2206">
            <v>6</v>
          </cell>
          <cell r="AS2206">
            <v>42516</v>
          </cell>
          <cell r="AT2206" t="str">
            <v>SD Reservado Diagnostico IDU Circuito Movilidad SITP 2016 -</v>
          </cell>
          <cell r="AU2206"/>
          <cell r="AV2206" t="str">
            <v>reservado por el IDU</v>
          </cell>
        </row>
        <row r="2207">
          <cell r="AP2207">
            <v>321348</v>
          </cell>
          <cell r="AQ2207">
            <v>6000452</v>
          </cell>
          <cell r="AR2207">
            <v>6</v>
          </cell>
          <cell r="AS2207">
            <v>42313</v>
          </cell>
          <cell r="AT2207" t="str">
            <v>IDU-1699-2014 Terminado Mantenimiento Periódico IDU Circuito Movilidad  -</v>
          </cell>
          <cell r="AU2207"/>
          <cell r="AV2207" t="str">
            <v>intervencion IDU Mantenimiento Periódico IDU-1699-2014</v>
          </cell>
        </row>
        <row r="2208">
          <cell r="AP2208">
            <v>321354</v>
          </cell>
          <cell r="AQ2208">
            <v>6000454</v>
          </cell>
          <cell r="AR2208">
            <v>6</v>
          </cell>
          <cell r="AS2208">
            <v>42758</v>
          </cell>
          <cell r="AT2208" t="str">
            <v>COP-161-2016 Reservado Conservacion FDL TUNJUELITO Circuito Movilidad SD -</v>
          </cell>
          <cell r="AU2208"/>
          <cell r="AV2208" t="str">
            <v>reservado por el FDL</v>
          </cell>
        </row>
        <row r="2209">
          <cell r="AP2209">
            <v>321356</v>
          </cell>
          <cell r="AQ2209">
            <v>6000454</v>
          </cell>
          <cell r="AR2209">
            <v>6</v>
          </cell>
          <cell r="AS2209">
            <v>42758</v>
          </cell>
          <cell r="AT2209" t="str">
            <v>COP-161-2016 Reservado Conservacion FDL TUNJUELITO Circuito Movilidad SD -</v>
          </cell>
          <cell r="AU2209"/>
          <cell r="AV2209" t="str">
            <v>reservado por el FDL</v>
          </cell>
        </row>
        <row r="2210">
          <cell r="AP2210">
            <v>321359</v>
          </cell>
          <cell r="AQ2210">
            <v>6000455</v>
          </cell>
          <cell r="AR2210">
            <v>6</v>
          </cell>
          <cell r="AS2210">
            <v>42758</v>
          </cell>
          <cell r="AT2210" t="str">
            <v>COP-161-2016 Reservado Conservacion FDL TUNJUELITO Circuito Movilidad SD -</v>
          </cell>
          <cell r="AU2210"/>
          <cell r="AV2210" t="str">
            <v>reservado por el FDL</v>
          </cell>
        </row>
        <row r="2211">
          <cell r="AP2211">
            <v>321416</v>
          </cell>
          <cell r="AQ2211">
            <v>6000473</v>
          </cell>
          <cell r="AR2211">
            <v>6</v>
          </cell>
          <cell r="AS2211">
            <v>42313</v>
          </cell>
          <cell r="AT2211" t="str">
            <v>IDU-1699-2014 Terminado Mantenimiento Periódico IDU Circuito Movilidad  -</v>
          </cell>
          <cell r="AU2211"/>
          <cell r="AV2211" t="str">
            <v>intervencion IDU Mantenimiento Periódico IDU-1699-2014</v>
          </cell>
        </row>
        <row r="2212">
          <cell r="AP2212">
            <v>321419</v>
          </cell>
          <cell r="AQ2212">
            <v>6000474</v>
          </cell>
          <cell r="AR2212">
            <v>6</v>
          </cell>
          <cell r="AS2212">
            <v>42758</v>
          </cell>
          <cell r="AT2212" t="str">
            <v>COP-161-2016 Reservado Conservacion FDL TUNJUELITO Circuito Movilidad SD -</v>
          </cell>
          <cell r="AU2212"/>
          <cell r="AV2212" t="str">
            <v>reservado por el FDL</v>
          </cell>
        </row>
        <row r="2213">
          <cell r="AP2213">
            <v>321422</v>
          </cell>
          <cell r="AQ2213">
            <v>6000475</v>
          </cell>
          <cell r="AR2213">
            <v>6</v>
          </cell>
          <cell r="AS2213">
            <v>42758</v>
          </cell>
          <cell r="AT2213" t="str">
            <v>COP-161-2016 Reservado Conservacion FDL TUNJUELITO Circuito Movilidad SD -</v>
          </cell>
          <cell r="AU2213"/>
          <cell r="AV2213" t="str">
            <v>reservado por el FDL</v>
          </cell>
        </row>
        <row r="2214">
          <cell r="AP2214">
            <v>321424</v>
          </cell>
          <cell r="AQ2214">
            <v>6000475</v>
          </cell>
          <cell r="AR2214">
            <v>6</v>
          </cell>
          <cell r="AS2214">
            <v>42758</v>
          </cell>
          <cell r="AT2214" t="str">
            <v>COP-161-2016 Reservado Conservacion FDL TUNJUELITO Circuito Movilidad SD -</v>
          </cell>
          <cell r="AU2214"/>
          <cell r="AV2214" t="str">
            <v>reservado por el FDL</v>
          </cell>
        </row>
        <row r="2215">
          <cell r="AP2215">
            <v>321427</v>
          </cell>
          <cell r="AQ2215">
            <v>6000476</v>
          </cell>
          <cell r="AR2215">
            <v>6</v>
          </cell>
          <cell r="AS2215">
            <v>42313</v>
          </cell>
          <cell r="AT2215" t="str">
            <v>IDU-2053-2015 Terminado Mantenimiento Periódico IDU Circuito Movilidad  -</v>
          </cell>
          <cell r="AU2215"/>
          <cell r="AV2215" t="str">
            <v>intervencion IDU Mantenimiento Periódico IDU-2053-2015</v>
          </cell>
        </row>
        <row r="2216">
          <cell r="AP2216">
            <v>321459</v>
          </cell>
          <cell r="AQ2216">
            <v>6000487</v>
          </cell>
          <cell r="AR2216">
            <v>6</v>
          </cell>
          <cell r="AS2216">
            <v>41298</v>
          </cell>
          <cell r="AT2216" t="str">
            <v>SD Terminado Mantenimiento Periódico UAERMV Circuito Movilidad  -Calzada2-POLIZA ESTABILIDAD ACTIVA</v>
          </cell>
          <cell r="AU2216">
            <v>42957</v>
          </cell>
          <cell r="AV2216" t="str">
            <v>POLIZA ESTABILIDAD activa IDU-72-2008</v>
          </cell>
        </row>
        <row r="2217">
          <cell r="AP2217">
            <v>321471</v>
          </cell>
          <cell r="AQ2217">
            <v>6000491</v>
          </cell>
          <cell r="AR2217">
            <v>6</v>
          </cell>
          <cell r="AS2217">
            <v>42585</v>
          </cell>
          <cell r="AT2217" t="str">
            <v>COP-145-2014 Terminado Conservacion FDL TUNJUELITO Circuito Movilidad SD -</v>
          </cell>
          <cell r="AU2217"/>
          <cell r="AV2217" t="str">
            <v>reservado por el FDL</v>
          </cell>
        </row>
        <row r="2218">
          <cell r="AP2218">
            <v>321545</v>
          </cell>
          <cell r="AQ2218">
            <v>6000515</v>
          </cell>
          <cell r="AR2218">
            <v>6</v>
          </cell>
          <cell r="AS2218">
            <v>42313</v>
          </cell>
          <cell r="AT2218" t="str">
            <v>IDU-1804-2013 Terminado Mantenimiento Periódico IDU Arterial  -</v>
          </cell>
          <cell r="AU2218"/>
          <cell r="AV2218" t="str">
            <v>sc</v>
          </cell>
        </row>
        <row r="2219">
          <cell r="AP2219">
            <v>321652</v>
          </cell>
          <cell r="AQ2219">
            <v>6000558</v>
          </cell>
          <cell r="AR2219">
            <v>6</v>
          </cell>
          <cell r="AS2219">
            <v>42758</v>
          </cell>
          <cell r="AT2219" t="str">
            <v>COP-161-2016 Reservado Conservacion FDL TUNJUELITO Circuito Movilidad SD -</v>
          </cell>
          <cell r="AU2219"/>
          <cell r="AV2219" t="str">
            <v>sc</v>
          </cell>
        </row>
        <row r="2220">
          <cell r="AP2220">
            <v>321758</v>
          </cell>
          <cell r="AQ2220">
            <v>6000594</v>
          </cell>
          <cell r="AR2220">
            <v>6</v>
          </cell>
          <cell r="AS2220">
            <v>42313</v>
          </cell>
          <cell r="AT2220" t="str">
            <v>IDU-1804-2013 Terminado Mantenimiento Periódico IDU Arterial  -</v>
          </cell>
          <cell r="AU2220"/>
          <cell r="AV2220" t="str">
            <v>sc</v>
          </cell>
        </row>
        <row r="2221">
          <cell r="AP2221">
            <v>321931</v>
          </cell>
          <cell r="AQ2221">
            <v>6000661</v>
          </cell>
          <cell r="AR2221">
            <v>6</v>
          </cell>
          <cell r="AS2221">
            <v>42313</v>
          </cell>
          <cell r="AT2221" t="str">
            <v>IDU-1804-2013 Terminado Mantenimiento Periódico IDU Arterial  -</v>
          </cell>
          <cell r="AU2221"/>
          <cell r="AV2221" t="str">
            <v>sc</v>
          </cell>
        </row>
        <row r="2222">
          <cell r="AP2222">
            <v>321964</v>
          </cell>
          <cell r="AQ2222">
            <v>6000673</v>
          </cell>
          <cell r="AR2222">
            <v>6</v>
          </cell>
          <cell r="AS2222">
            <v>42313</v>
          </cell>
          <cell r="AT2222" t="str">
            <v>IDU-57-2012 Terminado Acciones de Movilidad IDU Arterial  -</v>
          </cell>
          <cell r="AU2222"/>
          <cell r="AV2222" t="str">
            <v>sc</v>
          </cell>
        </row>
        <row r="2223">
          <cell r="AP2223">
            <v>321966</v>
          </cell>
          <cell r="AQ2223">
            <v>6000673</v>
          </cell>
          <cell r="AR2223">
            <v>6</v>
          </cell>
          <cell r="AS2223">
            <v>42313</v>
          </cell>
          <cell r="AT2223" t="str">
            <v>IDU-72-2008 Terminado Acciones de Movilidad IDU Arterial  -</v>
          </cell>
          <cell r="AU2223"/>
          <cell r="AV2223" t="str">
            <v>sc</v>
          </cell>
        </row>
        <row r="2224">
          <cell r="AP2224">
            <v>321993</v>
          </cell>
          <cell r="AQ2224">
            <v>6000684</v>
          </cell>
          <cell r="AR2224">
            <v>6</v>
          </cell>
          <cell r="AS2224">
            <v>42313</v>
          </cell>
          <cell r="AT2224" t="str">
            <v>IDU-57-2012 Terminado Acciones de Movilidad IDU Arterial  -</v>
          </cell>
          <cell r="AU2224"/>
          <cell r="AV2224" t="str">
            <v>sc</v>
          </cell>
        </row>
        <row r="2225">
          <cell r="AP2225">
            <v>322012</v>
          </cell>
          <cell r="AQ2225">
            <v>6000690</v>
          </cell>
          <cell r="AR2225">
            <v>6</v>
          </cell>
          <cell r="AS2225">
            <v>42313</v>
          </cell>
          <cell r="AT2225" t="str">
            <v>IDU-57-2012 Terminado Acciones de Movilidad IDU Arterial  -</v>
          </cell>
          <cell r="AU2225"/>
          <cell r="AV2225" t="str">
            <v>sc</v>
          </cell>
        </row>
        <row r="2226">
          <cell r="AP2226">
            <v>322017</v>
          </cell>
          <cell r="AQ2226">
            <v>6000691</v>
          </cell>
          <cell r="AR2226">
            <v>6</v>
          </cell>
          <cell r="AS2226">
            <v>42313</v>
          </cell>
          <cell r="AT2226" t="str">
            <v>IDU-57-2012 Terminado Acciones de Movilidad IDU Arterial  -</v>
          </cell>
          <cell r="AU2226"/>
          <cell r="AV2226" t="str">
            <v>sc</v>
          </cell>
        </row>
        <row r="2227">
          <cell r="AP2227">
            <v>322041</v>
          </cell>
          <cell r="AQ2227">
            <v>6000700</v>
          </cell>
          <cell r="AR2227">
            <v>6</v>
          </cell>
          <cell r="AS2227">
            <v>42313</v>
          </cell>
          <cell r="AT2227" t="str">
            <v>IDU-57-2012 Terminado Acciones de Movilidad IDU Arterial  -</v>
          </cell>
          <cell r="AU2227"/>
          <cell r="AV2227" t="str">
            <v>sc</v>
          </cell>
        </row>
        <row r="2228">
          <cell r="AP2228">
            <v>322061</v>
          </cell>
          <cell r="AQ2228">
            <v>6000706</v>
          </cell>
          <cell r="AR2228">
            <v>6</v>
          </cell>
          <cell r="AS2228">
            <v>42313</v>
          </cell>
          <cell r="AT2228" t="str">
            <v>IDU-57-2012 Terminado Acciones de Movilidad IDU Arterial  -</v>
          </cell>
          <cell r="AU2228"/>
          <cell r="AV2228" t="str">
            <v>sc</v>
          </cell>
        </row>
        <row r="2229">
          <cell r="AP2229">
            <v>322066</v>
          </cell>
          <cell r="AQ2229">
            <v>6000708</v>
          </cell>
          <cell r="AR2229">
            <v>6</v>
          </cell>
          <cell r="AS2229">
            <v>42313</v>
          </cell>
          <cell r="AT2229" t="str">
            <v>IDU-57-2012 Terminado Acciones de Movilidad IDU Arterial  -</v>
          </cell>
          <cell r="AU2229"/>
          <cell r="AV2229" t="str">
            <v>sc</v>
          </cell>
        </row>
        <row r="2230">
          <cell r="AP2230">
            <v>322068</v>
          </cell>
          <cell r="AQ2230">
            <v>6000708</v>
          </cell>
          <cell r="AR2230">
            <v>6</v>
          </cell>
          <cell r="AS2230">
            <v>42313</v>
          </cell>
          <cell r="AT2230" t="str">
            <v>IDU-72-2008 Terminado Acciones de Movilidad IDU Arterial  -</v>
          </cell>
          <cell r="AU2230"/>
          <cell r="AV2230" t="str">
            <v>sc</v>
          </cell>
        </row>
        <row r="2231">
          <cell r="AP2231">
            <v>322089</v>
          </cell>
          <cell r="AQ2231">
            <v>6000717</v>
          </cell>
          <cell r="AR2231">
            <v>6</v>
          </cell>
          <cell r="AS2231">
            <v>42313</v>
          </cell>
          <cell r="AT2231" t="str">
            <v>IDU-57-2012 Terminado Acciones de Movilidad IDU Arterial  -</v>
          </cell>
          <cell r="AU2231"/>
          <cell r="AV2231" t="str">
            <v>sc</v>
          </cell>
        </row>
        <row r="2232">
          <cell r="AP2232">
            <v>322091</v>
          </cell>
          <cell r="AQ2232">
            <v>6000717</v>
          </cell>
          <cell r="AR2232">
            <v>6</v>
          </cell>
          <cell r="AS2232">
            <v>42313</v>
          </cell>
          <cell r="AT2232" t="str">
            <v>IDU-72-2008 Terminado Acciones de Movilidad IDU Arterial  -</v>
          </cell>
          <cell r="AU2232"/>
          <cell r="AV2232" t="str">
            <v>sc</v>
          </cell>
        </row>
        <row r="2233">
          <cell r="AP2233">
            <v>322112</v>
          </cell>
          <cell r="AQ2233">
            <v>6000724</v>
          </cell>
          <cell r="AR2233">
            <v>6</v>
          </cell>
          <cell r="AS2233">
            <v>42313</v>
          </cell>
          <cell r="AT2233" t="str">
            <v>IDU-57-2012 Terminado Acciones de Movilidad IDU Arterial  -</v>
          </cell>
          <cell r="AU2233"/>
          <cell r="AV2233" t="str">
            <v>sc</v>
          </cell>
        </row>
        <row r="2234">
          <cell r="AP2234">
            <v>322120</v>
          </cell>
          <cell r="AQ2234">
            <v>6000727</v>
          </cell>
          <cell r="AR2234">
            <v>6</v>
          </cell>
          <cell r="AS2234">
            <v>42313</v>
          </cell>
          <cell r="AT2234" t="str">
            <v>IDU-57-2012 Terminado Acciones de Movilidad IDU Arterial  -</v>
          </cell>
          <cell r="AU2234"/>
          <cell r="AV2234" t="str">
            <v>sc</v>
          </cell>
        </row>
        <row r="2235">
          <cell r="AP2235">
            <v>322146</v>
          </cell>
          <cell r="AQ2235">
            <v>6000737</v>
          </cell>
          <cell r="AR2235">
            <v>6</v>
          </cell>
          <cell r="AS2235">
            <v>42313</v>
          </cell>
          <cell r="AT2235" t="str">
            <v>IDU-1804-2013 Terminado Mantenimiento Periódico IDU Arterial  -</v>
          </cell>
          <cell r="AU2235"/>
          <cell r="AV2235" t="str">
            <v>sc</v>
          </cell>
        </row>
        <row r="2236">
          <cell r="AP2236">
            <v>322172</v>
          </cell>
          <cell r="AQ2236">
            <v>6000747</v>
          </cell>
          <cell r="AR2236">
            <v>6</v>
          </cell>
          <cell r="AS2236">
            <v>42313</v>
          </cell>
          <cell r="AT2236" t="str">
            <v>IDU-72-2008 Terminado Acciones de Movilidad IDU Arterial  -</v>
          </cell>
          <cell r="AU2236"/>
          <cell r="AV2236" t="str">
            <v>sc</v>
          </cell>
        </row>
        <row r="2237">
          <cell r="AP2237">
            <v>322174</v>
          </cell>
          <cell r="AQ2237">
            <v>6000747</v>
          </cell>
          <cell r="AR2237">
            <v>6</v>
          </cell>
          <cell r="AS2237">
            <v>42313</v>
          </cell>
          <cell r="AT2237" t="str">
            <v>IDU-57-2012 Terminado Acciones de Movilidad IDU Arterial  -</v>
          </cell>
          <cell r="AU2237"/>
          <cell r="AV2237" t="str">
            <v>sc</v>
          </cell>
        </row>
        <row r="2238">
          <cell r="AP2238">
            <v>322198</v>
          </cell>
          <cell r="AQ2238">
            <v>6000758</v>
          </cell>
          <cell r="AR2238">
            <v>6</v>
          </cell>
          <cell r="AS2238">
            <v>42313</v>
          </cell>
          <cell r="AT2238" t="str">
            <v>IDU-57-2012 Terminado Acciones de Movilidad IDU Arterial  -</v>
          </cell>
          <cell r="AU2238"/>
          <cell r="AV2238" t="str">
            <v>sc</v>
          </cell>
        </row>
        <row r="2239">
          <cell r="AP2239">
            <v>322221</v>
          </cell>
          <cell r="AQ2239">
            <v>6000765</v>
          </cell>
          <cell r="AR2239">
            <v>6</v>
          </cell>
          <cell r="AS2239">
            <v>42313</v>
          </cell>
          <cell r="AT2239" t="str">
            <v>IDU-57-2012 Terminado Acciones de Movilidad IDU Arterial  -</v>
          </cell>
          <cell r="AU2239"/>
          <cell r="AV2239" t="str">
            <v>sc</v>
          </cell>
        </row>
        <row r="2240">
          <cell r="AP2240">
            <v>322277</v>
          </cell>
          <cell r="AQ2240">
            <v>6000784</v>
          </cell>
          <cell r="AR2240">
            <v>6</v>
          </cell>
          <cell r="AS2240">
            <v>42313</v>
          </cell>
          <cell r="AT2240" t="str">
            <v>IDU-57-2012 Terminado Acciones de Movilidad IDU Arterial  -</v>
          </cell>
          <cell r="AU2240"/>
          <cell r="AV2240" t="str">
            <v>sc</v>
          </cell>
        </row>
        <row r="2241">
          <cell r="AP2241">
            <v>322322</v>
          </cell>
          <cell r="AQ2241">
            <v>6000799</v>
          </cell>
          <cell r="AR2241">
            <v>6</v>
          </cell>
          <cell r="AS2241">
            <v>42313</v>
          </cell>
          <cell r="AT2241" t="str">
            <v>IDU-1804-2013 Terminado Mantenimiento Periódico IDU Arterial  -</v>
          </cell>
          <cell r="AU2241"/>
          <cell r="AV2241" t="str">
            <v>sc</v>
          </cell>
        </row>
        <row r="2242">
          <cell r="AP2242">
            <v>322358</v>
          </cell>
          <cell r="AQ2242">
            <v>6000811</v>
          </cell>
          <cell r="AR2242">
            <v>6</v>
          </cell>
          <cell r="AS2242">
            <v>42313</v>
          </cell>
          <cell r="AT2242" t="str">
            <v>IDU-57-2012 Terminado Acciones de Movilidad IDU Arterial  -</v>
          </cell>
          <cell r="AU2242"/>
          <cell r="AV2242" t="str">
            <v>sc</v>
          </cell>
        </row>
        <row r="2243">
          <cell r="AP2243">
            <v>322403</v>
          </cell>
          <cell r="AQ2243">
            <v>6000826</v>
          </cell>
          <cell r="AR2243">
            <v>6</v>
          </cell>
          <cell r="AS2243">
            <v>42313</v>
          </cell>
          <cell r="AT2243" t="str">
            <v>IDU-1804-2013 Terminado Mantenimiento Periódico IDU Arterial  -</v>
          </cell>
          <cell r="AU2243"/>
          <cell r="AV2243" t="str">
            <v>sc</v>
          </cell>
        </row>
        <row r="2244">
          <cell r="AP2244">
            <v>322427</v>
          </cell>
          <cell r="AQ2244">
            <v>6000834</v>
          </cell>
          <cell r="AR2244">
            <v>6</v>
          </cell>
          <cell r="AS2244">
            <v>42313</v>
          </cell>
          <cell r="AT2244" t="str">
            <v>IDU-1804-2013 Terminado Mantenimiento Periódico IDU Arterial  -</v>
          </cell>
          <cell r="AU2244"/>
          <cell r="AV2244" t="str">
            <v>sc</v>
          </cell>
        </row>
        <row r="2245">
          <cell r="AP2245">
            <v>322490</v>
          </cell>
          <cell r="AQ2245">
            <v>6000855</v>
          </cell>
          <cell r="AR2245">
            <v>6</v>
          </cell>
          <cell r="AS2245">
            <v>42389</v>
          </cell>
          <cell r="AT2245" t="str">
            <v>SD Terminado Acciones de Movilidad UAERMV Local Salvando Vidas -</v>
          </cell>
          <cell r="AU2245"/>
          <cell r="AV2245" t="str">
            <v>sc</v>
          </cell>
        </row>
        <row r="2246">
          <cell r="AP2246">
            <v>322538</v>
          </cell>
          <cell r="AQ2246">
            <v>6000872</v>
          </cell>
          <cell r="AR2246">
            <v>6</v>
          </cell>
          <cell r="AS2246">
            <v>42313</v>
          </cell>
          <cell r="AT2246" t="str">
            <v>IDU-1804-2013 Terminado Mantenimiento Periódico IDU Arterial  -</v>
          </cell>
          <cell r="AU2246"/>
          <cell r="AV2246" t="str">
            <v>sc</v>
          </cell>
        </row>
        <row r="2247">
          <cell r="AP2247">
            <v>322577</v>
          </cell>
          <cell r="AQ2247">
            <v>6000885</v>
          </cell>
          <cell r="AR2247">
            <v>6</v>
          </cell>
          <cell r="AS2247">
            <v>42389</v>
          </cell>
          <cell r="AT2247" t="str">
            <v>SD Terminado Acciones de Movilidad UAERMV Local Salvando Vidas -</v>
          </cell>
          <cell r="AU2247"/>
          <cell r="AV2247" t="str">
            <v>sc</v>
          </cell>
        </row>
        <row r="2248">
          <cell r="AP2248">
            <v>322601</v>
          </cell>
          <cell r="AQ2248">
            <v>6000893</v>
          </cell>
          <cell r="AR2248">
            <v>6</v>
          </cell>
          <cell r="AS2248">
            <v>42313</v>
          </cell>
          <cell r="AT2248" t="str">
            <v>IDU-1804-2013 Terminado Mantenimiento Periódico IDU Arterial  -</v>
          </cell>
          <cell r="AU2248"/>
          <cell r="AV2248" t="str">
            <v>sc</v>
          </cell>
        </row>
        <row r="2249">
          <cell r="AP2249">
            <v>322634</v>
          </cell>
          <cell r="AQ2249">
            <v>6000904</v>
          </cell>
          <cell r="AR2249">
            <v>6</v>
          </cell>
          <cell r="AS2249">
            <v>42667</v>
          </cell>
          <cell r="AT2249" t="str">
            <v>SD Terminado Mantenimiento Periódico UAERMV Circuito Movilidad SD Intervenida 05/11/2014 Reporte depuración ejecución UMV-</v>
          </cell>
          <cell r="AU2249"/>
          <cell r="AV2249" t="str">
            <v>INTERVENCION UAERMV Mantenimiento Periódico</v>
          </cell>
        </row>
        <row r="2250">
          <cell r="AP2250">
            <v>322652</v>
          </cell>
          <cell r="AQ2250">
            <v>6000910</v>
          </cell>
          <cell r="AR2250">
            <v>6</v>
          </cell>
          <cell r="AS2250">
            <v>42389</v>
          </cell>
          <cell r="AT2250" t="str">
            <v>SD Terminado Acciones de Movilidad UAERMV Circuito Movilidad Salvando Vidas -</v>
          </cell>
          <cell r="AU2250"/>
          <cell r="AV2250" t="str">
            <v>viable</v>
          </cell>
        </row>
        <row r="2251">
          <cell r="AP2251">
            <v>322664</v>
          </cell>
          <cell r="AQ2251">
            <v>6000914</v>
          </cell>
          <cell r="AR2251">
            <v>6</v>
          </cell>
          <cell r="AS2251">
            <v>42313</v>
          </cell>
          <cell r="AT2251" t="str">
            <v>IDU-1804-2013 Terminado Mantenimiento Periódico IDU Arterial  -</v>
          </cell>
          <cell r="AU2251"/>
          <cell r="AV2251" t="str">
            <v>sc</v>
          </cell>
        </row>
        <row r="2252">
          <cell r="AP2252">
            <v>322694</v>
          </cell>
          <cell r="AQ2252">
            <v>6000924</v>
          </cell>
          <cell r="AR2252">
            <v>6</v>
          </cell>
          <cell r="AS2252">
            <v>42585</v>
          </cell>
          <cell r="AT2252" t="str">
            <v>COP-145-2014 Terminado Rehabilitación FDL TUNJUELITO Local SD -</v>
          </cell>
          <cell r="AU2252"/>
          <cell r="AV2252" t="str">
            <v>reservado por el FDL cabildos</v>
          </cell>
        </row>
        <row r="2253">
          <cell r="AP2253">
            <v>322709</v>
          </cell>
          <cell r="AQ2253">
            <v>50008180</v>
          </cell>
          <cell r="AR2253">
            <v>6</v>
          </cell>
          <cell r="AS2253">
            <v>42768</v>
          </cell>
          <cell r="AT2253" t="str">
            <v>SD Reservado Acciones de Movilidad UAERMV Local Salvando Vidas -</v>
          </cell>
          <cell r="AU2253"/>
          <cell r="AV2253" t="str">
            <v>sc</v>
          </cell>
        </row>
        <row r="2254">
          <cell r="AP2254">
            <v>322727</v>
          </cell>
          <cell r="AQ2254">
            <v>6000935</v>
          </cell>
          <cell r="AR2254">
            <v>6</v>
          </cell>
          <cell r="AS2254">
            <v>42313</v>
          </cell>
          <cell r="AT2254" t="str">
            <v>IDU-1804-2013 Terminado Mantenimiento Periódico IDU Arterial  -</v>
          </cell>
          <cell r="AU2254"/>
          <cell r="AV2254" t="str">
            <v>sc</v>
          </cell>
        </row>
        <row r="2255">
          <cell r="AP2255">
            <v>322763</v>
          </cell>
          <cell r="AQ2255">
            <v>6000947</v>
          </cell>
          <cell r="AR2255">
            <v>6</v>
          </cell>
          <cell r="AS2255">
            <v>42731</v>
          </cell>
          <cell r="AT2255" t="str">
            <v>SD Reservado Mantenimiento Rutinario IDU Circuito Movilidad EJECUCION SITP 2016 -</v>
          </cell>
          <cell r="AU2255"/>
          <cell r="AV2255" t="str">
            <v>reservado por el IDU</v>
          </cell>
        </row>
        <row r="2256">
          <cell r="AP2256">
            <v>322787</v>
          </cell>
          <cell r="AQ2256">
            <v>6000955</v>
          </cell>
          <cell r="AR2256">
            <v>6</v>
          </cell>
          <cell r="AS2256">
            <v>42313</v>
          </cell>
          <cell r="AT2256" t="str">
            <v>IDU-1804-2013 Terminado Mantenimiento Periódico IDU Arterial  -</v>
          </cell>
          <cell r="AU2256"/>
          <cell r="AV2256" t="str">
            <v>sc</v>
          </cell>
        </row>
        <row r="2257">
          <cell r="AP2257">
            <v>322808</v>
          </cell>
          <cell r="AQ2257">
            <v>6000962</v>
          </cell>
          <cell r="AR2257">
            <v>6</v>
          </cell>
          <cell r="AS2257">
            <v>42731</v>
          </cell>
          <cell r="AT2257" t="str">
            <v>SD Reservado Mantenimiento Rutinario IDU Circuito Movilidad EJECUCION SITP 2016 -</v>
          </cell>
          <cell r="AU2257"/>
          <cell r="AV2257" t="str">
            <v>reservado por el IDU</v>
          </cell>
        </row>
        <row r="2258">
          <cell r="AP2258">
            <v>322850</v>
          </cell>
          <cell r="AQ2258">
            <v>6000976</v>
          </cell>
          <cell r="AR2258">
            <v>6</v>
          </cell>
          <cell r="AS2258">
            <v>42389</v>
          </cell>
          <cell r="AT2258" t="str">
            <v>SD Terminado Acciones de Movilidad UAERMV Local Salvando Vidas -</v>
          </cell>
          <cell r="AU2258"/>
          <cell r="AV2258" t="str">
            <v>sc</v>
          </cell>
        </row>
        <row r="2259">
          <cell r="AP2259">
            <v>322853</v>
          </cell>
          <cell r="AQ2259">
            <v>6000977</v>
          </cell>
          <cell r="AR2259">
            <v>6</v>
          </cell>
          <cell r="AS2259">
            <v>42313</v>
          </cell>
          <cell r="AT2259" t="str">
            <v>IDU-1804-2013 Terminado Mantenimiento Periódico IDU Arterial  -</v>
          </cell>
          <cell r="AU2259"/>
          <cell r="AV2259" t="str">
            <v>sc</v>
          </cell>
        </row>
        <row r="2260">
          <cell r="AP2260">
            <v>322868</v>
          </cell>
          <cell r="AQ2260">
            <v>6000983</v>
          </cell>
          <cell r="AR2260">
            <v>6</v>
          </cell>
          <cell r="AS2260">
            <v>42731</v>
          </cell>
          <cell r="AT2260" t="str">
            <v>SD Reservado Mantenimiento Rutinario IDU Circuito Movilidad EJECUCION SITP 2016 -</v>
          </cell>
          <cell r="AU2260"/>
          <cell r="AV2260" t="str">
            <v>reservado por el IDU</v>
          </cell>
        </row>
        <row r="2261">
          <cell r="AP2261">
            <v>322877</v>
          </cell>
          <cell r="AQ2261">
            <v>6000986</v>
          </cell>
          <cell r="AR2261">
            <v>6</v>
          </cell>
          <cell r="AS2261">
            <v>42585</v>
          </cell>
          <cell r="AT2261" t="str">
            <v>COP-145-2014 Terminado Rehabilitación FDL TUNJUELITO Local SD -</v>
          </cell>
          <cell r="AU2261"/>
          <cell r="AV2261" t="str">
            <v>reservado por el FDL</v>
          </cell>
        </row>
        <row r="2262">
          <cell r="AP2262">
            <v>322895</v>
          </cell>
          <cell r="AQ2262">
            <v>6000992</v>
          </cell>
          <cell r="AR2262">
            <v>6</v>
          </cell>
          <cell r="AS2262">
            <v>42731</v>
          </cell>
          <cell r="AT2262" t="str">
            <v>SD Reservado Mantenimiento Periódico IDU Local EJECUCION SITP 2016 -</v>
          </cell>
          <cell r="AU2262"/>
          <cell r="AV2262" t="str">
            <v>viable</v>
          </cell>
        </row>
        <row r="2263">
          <cell r="AP2263">
            <v>322907</v>
          </cell>
          <cell r="AQ2263">
            <v>6000996</v>
          </cell>
          <cell r="AR2263">
            <v>6</v>
          </cell>
          <cell r="AS2263">
            <v>42313</v>
          </cell>
          <cell r="AT2263" t="str">
            <v>IDU-1804-2013 Terminado Mantenimiento Periódico IDU Arterial  -</v>
          </cell>
          <cell r="AU2263"/>
          <cell r="AV2263" t="str">
            <v>sc</v>
          </cell>
        </row>
        <row r="2264">
          <cell r="AP2264">
            <v>322919</v>
          </cell>
          <cell r="AQ2264">
            <v>6001000</v>
          </cell>
          <cell r="AR2264">
            <v>6</v>
          </cell>
          <cell r="AS2264">
            <v>42731</v>
          </cell>
          <cell r="AT2264" t="str">
            <v>SD Reservado Mantenimiento Rutinario IDU Local EJECUCION SITP 2016 -</v>
          </cell>
          <cell r="AU2264"/>
          <cell r="AV2264" t="str">
            <v>viable</v>
          </cell>
        </row>
        <row r="2265">
          <cell r="AP2265">
            <v>322925</v>
          </cell>
          <cell r="AQ2265">
            <v>6001002</v>
          </cell>
          <cell r="AR2265">
            <v>6</v>
          </cell>
          <cell r="AS2265">
            <v>42731</v>
          </cell>
          <cell r="AT2265" t="str">
            <v>SD Reservado Mantenimiento Periódico IDU Circuito Movilidad EJECUCION SITP 2016 -</v>
          </cell>
          <cell r="AU2265"/>
          <cell r="AV2265" t="str">
            <v>reservado por el IDU</v>
          </cell>
        </row>
        <row r="2266">
          <cell r="AP2266">
            <v>322943</v>
          </cell>
          <cell r="AQ2266">
            <v>6001008</v>
          </cell>
          <cell r="AR2266">
            <v>6</v>
          </cell>
          <cell r="AS2266">
            <v>42731</v>
          </cell>
          <cell r="AT2266" t="str">
            <v>SD Reservado Mantenimiento Rutinario IDU Local EJECUCION SITP 2016 -</v>
          </cell>
          <cell r="AU2266"/>
          <cell r="AV2266" t="str">
            <v>viable</v>
          </cell>
        </row>
        <row r="2267">
          <cell r="AP2267">
            <v>322955</v>
          </cell>
          <cell r="AQ2267">
            <v>6001012</v>
          </cell>
          <cell r="AR2267">
            <v>6</v>
          </cell>
          <cell r="AS2267">
            <v>42731</v>
          </cell>
          <cell r="AT2267" t="str">
            <v>SD Reservado Mantenimiento Rutinario IDU Local EJECUCION SITP 2016 -</v>
          </cell>
          <cell r="AU2267"/>
          <cell r="AV2267" t="str">
            <v>viable</v>
          </cell>
        </row>
        <row r="2268">
          <cell r="AP2268">
            <v>322958</v>
          </cell>
          <cell r="AQ2268">
            <v>6001013</v>
          </cell>
          <cell r="AR2268">
            <v>6</v>
          </cell>
          <cell r="AS2268">
            <v>42430</v>
          </cell>
          <cell r="AT2268" t="str">
            <v>COP-70-2013 Terminado Conservacion FDL TUNJUELITO Circuito Movilidad SD -</v>
          </cell>
          <cell r="AU2268"/>
          <cell r="AV2268" t="str">
            <v>reservado por el FDL</v>
          </cell>
        </row>
        <row r="2269">
          <cell r="AP2269">
            <v>322970</v>
          </cell>
          <cell r="AQ2269">
            <v>6001017</v>
          </cell>
          <cell r="AR2269">
            <v>6</v>
          </cell>
          <cell r="AS2269">
            <v>42412</v>
          </cell>
          <cell r="AT2269" t="str">
            <v>IDU-1806-2015 Contratado Mantenimiento Periódico IDU Arterial BRIGADA DE REACCIÓN VIAL -</v>
          </cell>
          <cell r="AU2269"/>
          <cell r="AV2269" t="str">
            <v>sc</v>
          </cell>
        </row>
        <row r="2270">
          <cell r="AP2270">
            <v>322972</v>
          </cell>
          <cell r="AQ2270">
            <v>6001017</v>
          </cell>
          <cell r="AR2270">
            <v>6</v>
          </cell>
          <cell r="AS2270">
            <v>42412</v>
          </cell>
          <cell r="AT2270" t="str">
            <v>IDU-1806-2015 Contratado Mantenimiento Periódico IDU Arterial BRIGADA DE REACCIÓN VIAL -</v>
          </cell>
          <cell r="AU2270"/>
          <cell r="AV2270" t="str">
            <v>sc</v>
          </cell>
        </row>
        <row r="2271">
          <cell r="AP2271">
            <v>322974</v>
          </cell>
          <cell r="AQ2271">
            <v>6001017</v>
          </cell>
          <cell r="AR2271">
            <v>6</v>
          </cell>
          <cell r="AS2271">
            <v>42412</v>
          </cell>
          <cell r="AT2271" t="str">
            <v>IDU-1806-2015 Contratado Mantenimiento Periódico IDU Arterial BRIGADA DE REACCIÓN VIAL -</v>
          </cell>
          <cell r="AU2271"/>
          <cell r="AV2271" t="str">
            <v>sc</v>
          </cell>
        </row>
        <row r="2272">
          <cell r="AP2272">
            <v>322976</v>
          </cell>
          <cell r="AQ2272">
            <v>6001017</v>
          </cell>
          <cell r="AR2272">
            <v>6</v>
          </cell>
          <cell r="AS2272">
            <v>42412</v>
          </cell>
          <cell r="AT2272" t="str">
            <v>IDU-1806-2015 Contratado Mantenimiento Periódico IDU Arterial BRIGADA DE REACCIÓN VIAL -</v>
          </cell>
          <cell r="AU2272"/>
          <cell r="AV2272" t="str">
            <v>sc</v>
          </cell>
        </row>
        <row r="2273">
          <cell r="AP2273">
            <v>322985</v>
          </cell>
          <cell r="AQ2273">
            <v>6001020</v>
          </cell>
          <cell r="AR2273">
            <v>6</v>
          </cell>
          <cell r="AS2273">
            <v>42731</v>
          </cell>
          <cell r="AT2273" t="str">
            <v>SD Reservado Mantenimiento Rutinario IDU Circuito Movilidad EJECUCION SITP 2016 -</v>
          </cell>
          <cell r="AU2273"/>
          <cell r="AV2273" t="str">
            <v>reservado por el IDU</v>
          </cell>
        </row>
        <row r="2274">
          <cell r="AP2274">
            <v>322994</v>
          </cell>
          <cell r="AQ2274">
            <v>6001023</v>
          </cell>
          <cell r="AR2274">
            <v>6</v>
          </cell>
          <cell r="AS2274">
            <v>42389</v>
          </cell>
          <cell r="AT2274" t="str">
            <v>SD Terminado Acciones de Movilidad UAERMV Local Salvando Vidas -</v>
          </cell>
          <cell r="AU2274"/>
          <cell r="AV2274" t="str">
            <v>sc</v>
          </cell>
        </row>
        <row r="2275">
          <cell r="AP2275">
            <v>322997</v>
          </cell>
          <cell r="AQ2275">
            <v>6001024</v>
          </cell>
          <cell r="AR2275">
            <v>6</v>
          </cell>
          <cell r="AS2275">
            <v>40799</v>
          </cell>
          <cell r="AT2275" t="str">
            <v>UMV-78-2010 Terminado Rehabilitación UAERMV Local  -</v>
          </cell>
          <cell r="AU2275"/>
          <cell r="AV2275" t="str">
            <v>intervencion UAERMV rehabilitacion convenio con FDL</v>
          </cell>
        </row>
        <row r="2276">
          <cell r="AP2276">
            <v>323009</v>
          </cell>
          <cell r="AQ2276">
            <v>6001028</v>
          </cell>
          <cell r="AR2276">
            <v>6</v>
          </cell>
          <cell r="AS2276">
            <v>40799</v>
          </cell>
          <cell r="AT2276" t="str">
            <v>UMV-78-2010 Terminado Rehabilitación UAERMV Local  -</v>
          </cell>
          <cell r="AU2276"/>
          <cell r="AV2276" t="str">
            <v>intervencion UAERMV rehabilitacion convenio con FDL</v>
          </cell>
        </row>
        <row r="2277">
          <cell r="AP2277">
            <v>323033</v>
          </cell>
          <cell r="AQ2277">
            <v>6001036</v>
          </cell>
          <cell r="AR2277">
            <v>6</v>
          </cell>
          <cell r="AS2277">
            <v>42731</v>
          </cell>
          <cell r="AT2277" t="str">
            <v>SD Reservado Mantenimiento Rutinario IDU Circuito Movilidad EJECUCION SITP 2016 -</v>
          </cell>
          <cell r="AU2277"/>
          <cell r="AV2277" t="str">
            <v>reservado por el IDU</v>
          </cell>
        </row>
        <row r="2278">
          <cell r="AP2278">
            <v>323042</v>
          </cell>
          <cell r="AQ2278">
            <v>6001039</v>
          </cell>
          <cell r="AR2278">
            <v>6</v>
          </cell>
          <cell r="AS2278">
            <v>42593</v>
          </cell>
          <cell r="AT2278" t="str">
            <v>SD Reservado Diagnostico FDL TUNJUELITO Local SD -</v>
          </cell>
          <cell r="AU2278"/>
          <cell r="AV2278" t="str">
            <v>sc</v>
          </cell>
        </row>
        <row r="2279">
          <cell r="AP2279">
            <v>323069</v>
          </cell>
          <cell r="AQ2279">
            <v>6001049</v>
          </cell>
          <cell r="AR2279">
            <v>6</v>
          </cell>
          <cell r="AS2279">
            <v>42389</v>
          </cell>
          <cell r="AT2279" t="str">
            <v>SD Terminado Acciones de Movilidad UAERMV Local Salvando Vidas -</v>
          </cell>
          <cell r="AU2279"/>
          <cell r="AV2279" t="str">
            <v>sc</v>
          </cell>
        </row>
        <row r="2280">
          <cell r="AP2280">
            <v>323072</v>
          </cell>
          <cell r="AQ2280">
            <v>6001050</v>
          </cell>
          <cell r="AR2280">
            <v>6</v>
          </cell>
          <cell r="AS2280">
            <v>42412</v>
          </cell>
          <cell r="AT2280" t="str">
            <v>IDU-1806-2015 Contratado Mantenimiento Periódico IDU Arterial BRIGADA DE REACCIÓN VIAL -</v>
          </cell>
          <cell r="AU2280"/>
          <cell r="AV2280" t="str">
            <v>sc</v>
          </cell>
        </row>
        <row r="2281">
          <cell r="AP2281">
            <v>323074</v>
          </cell>
          <cell r="AQ2281">
            <v>6001050</v>
          </cell>
          <cell r="AR2281">
            <v>6</v>
          </cell>
          <cell r="AS2281">
            <v>42412</v>
          </cell>
          <cell r="AT2281" t="str">
            <v>IDU-1806-2015 Contratado Mantenimiento Periódico IDU Arterial BRIGADA DE REACCIÓN VIAL -</v>
          </cell>
          <cell r="AU2281"/>
          <cell r="AV2281" t="str">
            <v>sc</v>
          </cell>
        </row>
        <row r="2282">
          <cell r="AP2282">
            <v>323076</v>
          </cell>
          <cell r="AQ2282">
            <v>6001050</v>
          </cell>
          <cell r="AR2282">
            <v>6</v>
          </cell>
          <cell r="AS2282">
            <v>42412</v>
          </cell>
          <cell r="AT2282" t="str">
            <v>IDU-1806-2015 Contratado Mantenimiento Periódico IDU Arterial BRIGADA DE REACCIÓN VIAL -</v>
          </cell>
          <cell r="AU2282"/>
          <cell r="AV2282" t="str">
            <v>sc</v>
          </cell>
        </row>
        <row r="2283">
          <cell r="AP2283">
            <v>323078</v>
          </cell>
          <cell r="AQ2283">
            <v>6001050</v>
          </cell>
          <cell r="AR2283">
            <v>6</v>
          </cell>
          <cell r="AS2283">
            <v>42412</v>
          </cell>
          <cell r="AT2283" t="str">
            <v>IDU-1806-2015 Contratado Mantenimiento Periódico IDU Arterial BRIGADA DE REACCIÓN VIAL -</v>
          </cell>
          <cell r="AU2283"/>
          <cell r="AV2283" t="str">
            <v>sc</v>
          </cell>
        </row>
        <row r="2284">
          <cell r="AP2284">
            <v>323099</v>
          </cell>
          <cell r="AQ2284">
            <v>6001057</v>
          </cell>
          <cell r="AR2284">
            <v>6</v>
          </cell>
          <cell r="AS2284">
            <v>42731</v>
          </cell>
          <cell r="AT2284" t="str">
            <v>SD Reservado Mantenimiento Rutinario IDU Circuito Movilidad EJECUCION SITP 2016 -</v>
          </cell>
          <cell r="AU2284"/>
          <cell r="AV2284" t="str">
            <v>reservado por el IDU</v>
          </cell>
        </row>
        <row r="2285">
          <cell r="AP2285">
            <v>323117</v>
          </cell>
          <cell r="AQ2285">
            <v>6001063</v>
          </cell>
          <cell r="AR2285">
            <v>6</v>
          </cell>
          <cell r="AS2285">
            <v>42731</v>
          </cell>
          <cell r="AT2285" t="str">
            <v>SD Reservado Mantenimiento Rutinario IDU Circuito Movilidad EJECUCION SITP 2016 -</v>
          </cell>
          <cell r="AU2285"/>
          <cell r="AV2285" t="str">
            <v>reservado por el IDU</v>
          </cell>
        </row>
        <row r="2286">
          <cell r="AP2286">
            <v>323144</v>
          </cell>
          <cell r="AQ2286">
            <v>6001073</v>
          </cell>
          <cell r="AR2286">
            <v>6</v>
          </cell>
          <cell r="AS2286">
            <v>42412</v>
          </cell>
          <cell r="AT2286" t="str">
            <v>IDU-1806-2015 Contratado Mantenimiento Periódico IDU Arterial BRIGADA DE REACCIÓN VIAL -</v>
          </cell>
          <cell r="AU2286"/>
          <cell r="AV2286" t="str">
            <v>sc</v>
          </cell>
        </row>
        <row r="2287">
          <cell r="AP2287">
            <v>323146</v>
          </cell>
          <cell r="AQ2287">
            <v>6001073</v>
          </cell>
          <cell r="AR2287">
            <v>6</v>
          </cell>
          <cell r="AS2287">
            <v>42412</v>
          </cell>
          <cell r="AT2287" t="str">
            <v>IDU-1806-2015 Contratado Mantenimiento Periódico IDU Arterial BRIGADA DE REACCIÓN VIAL -</v>
          </cell>
          <cell r="AU2287"/>
          <cell r="AV2287" t="str">
            <v>sc</v>
          </cell>
        </row>
        <row r="2288">
          <cell r="AP2288">
            <v>323148</v>
          </cell>
          <cell r="AQ2288">
            <v>6001073</v>
          </cell>
          <cell r="AR2288">
            <v>6</v>
          </cell>
          <cell r="AS2288">
            <v>42412</v>
          </cell>
          <cell r="AT2288" t="str">
            <v>IDU-1806-2015 Contratado Mantenimiento Periódico IDU Arterial BRIGADA DE REACCIÓN VIAL -</v>
          </cell>
          <cell r="AU2288"/>
          <cell r="AV2288" t="str">
            <v>sc</v>
          </cell>
        </row>
        <row r="2289">
          <cell r="AP2289">
            <v>323150</v>
          </cell>
          <cell r="AQ2289">
            <v>6001073</v>
          </cell>
          <cell r="AR2289">
            <v>6</v>
          </cell>
          <cell r="AS2289">
            <v>42412</v>
          </cell>
          <cell r="AT2289" t="str">
            <v>IDU-1806-2015 Contratado Mantenimiento Periódico IDU Arterial BRIGADA DE REACCIÓN VIAL -</v>
          </cell>
          <cell r="AU2289"/>
          <cell r="AV2289" t="str">
            <v>sc</v>
          </cell>
        </row>
        <row r="2290">
          <cell r="AP2290">
            <v>323198</v>
          </cell>
          <cell r="AQ2290">
            <v>6001087</v>
          </cell>
          <cell r="AR2290">
            <v>6</v>
          </cell>
          <cell r="AS2290">
            <v>42731</v>
          </cell>
          <cell r="AT2290" t="str">
            <v>SD Reservado Mantenimiento Periódico IDU Circuito Movilidad EJECUCION SITP 2016 -</v>
          </cell>
          <cell r="AU2290"/>
          <cell r="AV2290" t="str">
            <v>reservado por el idu</v>
          </cell>
        </row>
        <row r="2291">
          <cell r="AP2291">
            <v>323210</v>
          </cell>
          <cell r="AQ2291">
            <v>6001091</v>
          </cell>
          <cell r="AR2291">
            <v>6</v>
          </cell>
          <cell r="AS2291">
            <v>42412</v>
          </cell>
          <cell r="AT2291" t="str">
            <v>IDU-1806-2015 Contratado Mantenimiento Periódico IDU Arterial BRIGADA DE REACCIÓN VIAL -</v>
          </cell>
          <cell r="AU2291"/>
          <cell r="AV2291" t="str">
            <v>sc</v>
          </cell>
        </row>
        <row r="2292">
          <cell r="AP2292">
            <v>323212</v>
          </cell>
          <cell r="AQ2292">
            <v>6001091</v>
          </cell>
          <cell r="AR2292">
            <v>6</v>
          </cell>
          <cell r="AS2292">
            <v>42412</v>
          </cell>
          <cell r="AT2292" t="str">
            <v>IDU-1806-2015 Contratado Mantenimiento Periódico IDU Arterial BRIGADA DE REACCIÓN VIAL -</v>
          </cell>
          <cell r="AU2292"/>
          <cell r="AV2292" t="str">
            <v>sc</v>
          </cell>
        </row>
        <row r="2293">
          <cell r="AP2293">
            <v>323214</v>
          </cell>
          <cell r="AQ2293">
            <v>6001091</v>
          </cell>
          <cell r="AR2293">
            <v>6</v>
          </cell>
          <cell r="AS2293">
            <v>42412</v>
          </cell>
          <cell r="AT2293" t="str">
            <v>IDU-1806-2015 Contratado Mantenimiento Periódico IDU Arterial BRIGADA DE REACCIÓN VIAL -</v>
          </cell>
          <cell r="AU2293"/>
          <cell r="AV2293" t="str">
            <v>sc</v>
          </cell>
        </row>
        <row r="2294">
          <cell r="AP2294">
            <v>323216</v>
          </cell>
          <cell r="AQ2294">
            <v>6001091</v>
          </cell>
          <cell r="AR2294">
            <v>6</v>
          </cell>
          <cell r="AS2294">
            <v>42412</v>
          </cell>
          <cell r="AT2294" t="str">
            <v>IDU-1806-2015 Contratado Mantenimiento Periódico IDU Arterial BRIGADA DE REACCIÓN VIAL -</v>
          </cell>
          <cell r="AU2294"/>
          <cell r="AV2294" t="str">
            <v>sc</v>
          </cell>
        </row>
        <row r="2295">
          <cell r="AP2295">
            <v>323249</v>
          </cell>
          <cell r="AQ2295">
            <v>6001102</v>
          </cell>
          <cell r="AR2295">
            <v>6</v>
          </cell>
          <cell r="AS2295">
            <v>42731</v>
          </cell>
          <cell r="AT2295" t="str">
            <v>SD Reservado Mantenimiento Rutinario IDU Circuito Movilidad EJECUCION SITP 2016 -</v>
          </cell>
          <cell r="AU2295"/>
          <cell r="AV2295" t="str">
            <v>reservado por el idu</v>
          </cell>
        </row>
        <row r="2296">
          <cell r="AP2296">
            <v>323294</v>
          </cell>
          <cell r="AQ2296">
            <v>6001117</v>
          </cell>
          <cell r="AR2296">
            <v>6</v>
          </cell>
          <cell r="AS2296">
            <v>42593</v>
          </cell>
          <cell r="AT2296" t="str">
            <v>SD Reservado Diagnostico FDL TUNJUELITO Circuito Movilidad SD -</v>
          </cell>
          <cell r="AU2296"/>
          <cell r="AV2296" t="str">
            <v>reservado por el FDL</v>
          </cell>
        </row>
        <row r="2297">
          <cell r="AP2297">
            <v>323303</v>
          </cell>
          <cell r="AQ2297">
            <v>6001120</v>
          </cell>
          <cell r="AR2297">
            <v>6</v>
          </cell>
          <cell r="AS2297">
            <v>40737</v>
          </cell>
          <cell r="AT2297" t="str">
            <v>SD Terminado Mantenimiento Periódico UAERMV Circuito Movilidad  -</v>
          </cell>
          <cell r="AU2297"/>
          <cell r="AV2297" t="str">
            <v xml:space="preserve">Implementación Bicicarriles y Ciclorrutas IDU-1862-2014  En Diseño
</v>
          </cell>
        </row>
        <row r="2298">
          <cell r="AP2298">
            <v>323312</v>
          </cell>
          <cell r="AQ2298">
            <v>6001123</v>
          </cell>
          <cell r="AR2298">
            <v>6</v>
          </cell>
          <cell r="AS2298">
            <v>42313</v>
          </cell>
          <cell r="AT2298" t="str">
            <v>IDU-1804-2013 Terminado Mantenimiento Periódico IDU Arterial  -</v>
          </cell>
          <cell r="AU2298"/>
          <cell r="AV2298" t="str">
            <v>Av Congreso Eucaristico</v>
          </cell>
        </row>
        <row r="2299">
          <cell r="AP2299">
            <v>323315</v>
          </cell>
          <cell r="AQ2299">
            <v>6001124</v>
          </cell>
          <cell r="AR2299">
            <v>6</v>
          </cell>
          <cell r="AS2299">
            <v>42593</v>
          </cell>
          <cell r="AT2299" t="str">
            <v>SD Reservado Diagnostico FDL TUNJUELITO Circuito Movilidad SD -</v>
          </cell>
          <cell r="AU2299"/>
          <cell r="AV2299" t="str">
            <v>reservado por el FDL</v>
          </cell>
        </row>
        <row r="2300">
          <cell r="AP2300">
            <v>323363</v>
          </cell>
          <cell r="AQ2300">
            <v>6001141</v>
          </cell>
          <cell r="AR2300">
            <v>6</v>
          </cell>
          <cell r="AS2300">
            <v>42313</v>
          </cell>
          <cell r="AT2300" t="str">
            <v>IDU-1804-2013 Terminado Mantenimiento Periódico IDU Arterial  -</v>
          </cell>
          <cell r="AU2300"/>
          <cell r="AV2300" t="str">
            <v>intervencion IDU Mantenimiento Periódico IDU-1804-2013 tipo de malla arterial</v>
          </cell>
        </row>
        <row r="2301">
          <cell r="AP2301">
            <v>323366</v>
          </cell>
          <cell r="AQ2301">
            <v>6001142</v>
          </cell>
          <cell r="AR2301">
            <v>6</v>
          </cell>
          <cell r="AS2301">
            <v>42313</v>
          </cell>
          <cell r="AT2301" t="str">
            <v>IDU-1804-2013 Terminado Mantenimiento Periódico IDU Arterial  -</v>
          </cell>
          <cell r="AU2301"/>
          <cell r="AV2301" t="str">
            <v>Av Congreso Eucaristico Mantenimiento Periódico IDU-1804-2013</v>
          </cell>
        </row>
        <row r="2302">
          <cell r="AP2302">
            <v>323375</v>
          </cell>
          <cell r="AQ2302">
            <v>6001145</v>
          </cell>
          <cell r="AR2302">
            <v>6</v>
          </cell>
          <cell r="AS2302">
            <v>42313</v>
          </cell>
          <cell r="AT2302" t="str">
            <v>IDU-72-2008 Terminado Rehabilitación IDU Arterial  -Calzada2-4-POLIZA ESTABILIDAD ACTIVA</v>
          </cell>
          <cell r="AU2302">
            <v>43307</v>
          </cell>
          <cell r="AV2302" t="str">
            <v>sc</v>
          </cell>
        </row>
        <row r="2303">
          <cell r="AP2303">
            <v>323389</v>
          </cell>
          <cell r="AQ2303">
            <v>6001150</v>
          </cell>
          <cell r="AR2303">
            <v>6</v>
          </cell>
          <cell r="AS2303">
            <v>42313</v>
          </cell>
          <cell r="AT2303" t="str">
            <v>IDU-72-2008 Terminado Rehabilitación IDU Arterial  -Calzada2-4-POLIZA ESTABILIDAD ACTIVA</v>
          </cell>
          <cell r="AU2303">
            <v>43307</v>
          </cell>
          <cell r="AV2303" t="str">
            <v>sc</v>
          </cell>
        </row>
        <row r="2304">
          <cell r="AP2304">
            <v>323391</v>
          </cell>
          <cell r="AQ2304">
            <v>6001150</v>
          </cell>
          <cell r="AR2304">
            <v>6</v>
          </cell>
          <cell r="AS2304">
            <v>42313</v>
          </cell>
          <cell r="AT2304" t="str">
            <v>IDU-72-2008 Terminado Rehabilitación IDU Arterial  -Calzada2-4-POLIZA ESTABILIDAD ACTIVA</v>
          </cell>
          <cell r="AU2304">
            <v>43307</v>
          </cell>
          <cell r="AV2304" t="str">
            <v>sc</v>
          </cell>
        </row>
        <row r="2305">
          <cell r="AP2305">
            <v>323394</v>
          </cell>
          <cell r="AQ2305">
            <v>6001151</v>
          </cell>
          <cell r="AR2305">
            <v>6</v>
          </cell>
          <cell r="AS2305">
            <v>42585</v>
          </cell>
          <cell r="AT2305" t="str">
            <v>COP-145-2014 Terminado Conservacion FDL TUNJUELITO Circuito Movilidad SD -</v>
          </cell>
          <cell r="AU2305"/>
          <cell r="AV2305" t="str">
            <v>reservado por el FDL</v>
          </cell>
        </row>
        <row r="2306">
          <cell r="AP2306">
            <v>323424</v>
          </cell>
          <cell r="AQ2306">
            <v>6001163</v>
          </cell>
          <cell r="AR2306">
            <v>6</v>
          </cell>
          <cell r="AS2306">
            <v>42585</v>
          </cell>
          <cell r="AT2306" t="str">
            <v>COP-145-2014 Terminado Rehabilitación FDL TUNJUELITO Circuito Movilidad SD -</v>
          </cell>
          <cell r="AU2306"/>
          <cell r="AV2306" t="str">
            <v>reservado por el FDL</v>
          </cell>
        </row>
        <row r="2307">
          <cell r="AP2307">
            <v>323436</v>
          </cell>
          <cell r="AQ2307">
            <v>6001167</v>
          </cell>
          <cell r="AR2307">
            <v>6</v>
          </cell>
          <cell r="AS2307">
            <v>42593</v>
          </cell>
          <cell r="AT2307" t="str">
            <v>SD Reservado Diagnostico FDL TUNJUELITO Local SD -</v>
          </cell>
          <cell r="AU2307"/>
          <cell r="AV2307" t="str">
            <v>reservado por el IDU</v>
          </cell>
        </row>
        <row r="2308">
          <cell r="AP2308">
            <v>323448</v>
          </cell>
          <cell r="AQ2308">
            <v>6001171</v>
          </cell>
          <cell r="AR2308">
            <v>6</v>
          </cell>
          <cell r="AS2308">
            <v>42585</v>
          </cell>
          <cell r="AT2308" t="str">
            <v>COP-145-2014 Terminado Conservacion FDL TUNJUELITO Circuito Movilidad SD -</v>
          </cell>
          <cell r="AU2308"/>
          <cell r="AV2308" t="str">
            <v>reservado por el FDL</v>
          </cell>
        </row>
        <row r="2309">
          <cell r="AP2309">
            <v>323460</v>
          </cell>
          <cell r="AQ2309">
            <v>6001175</v>
          </cell>
          <cell r="AR2309">
            <v>6</v>
          </cell>
          <cell r="AS2309">
            <v>42313</v>
          </cell>
          <cell r="AT2309" t="str">
            <v>IDU-2053-2015 Terminado Acciones de Movilidad IDU Circuito Movilidad  -</v>
          </cell>
          <cell r="AU2309"/>
          <cell r="AV2309" t="str">
            <v xml:space="preserve">Implementación Bicicarriles y Ciclorrutas IDU-2053-2014  En Diseño
</v>
          </cell>
        </row>
        <row r="2310">
          <cell r="AP2310">
            <v>323475</v>
          </cell>
          <cell r="AQ2310">
            <v>6001181</v>
          </cell>
          <cell r="AR2310">
            <v>6</v>
          </cell>
          <cell r="AS2310">
            <v>42585</v>
          </cell>
          <cell r="AT2310" t="str">
            <v>COP-145-2014 Terminado Rehabilitación FDL TUNJUELITO Circuito Movilidad SD -</v>
          </cell>
          <cell r="AU2310"/>
          <cell r="AV2310" t="str">
            <v>reservado por el FDL</v>
          </cell>
        </row>
        <row r="2311">
          <cell r="AP2311">
            <v>323496</v>
          </cell>
          <cell r="AQ2311">
            <v>6001186</v>
          </cell>
          <cell r="AR2311">
            <v>6</v>
          </cell>
          <cell r="AS2311">
            <v>42313</v>
          </cell>
          <cell r="AT2311" t="str">
            <v>IDU-2053-2015 Terminado Acciones de Movilidad IDU Circuito Movilidad  -</v>
          </cell>
          <cell r="AU2311"/>
          <cell r="AV2311" t="str">
            <v xml:space="preserve">Implementación Bicicarriles y Ciclorrutas IDU-2053-2014  En Diseño
</v>
          </cell>
        </row>
        <row r="2312">
          <cell r="AP2312">
            <v>323511</v>
          </cell>
          <cell r="AQ2312">
            <v>6001191</v>
          </cell>
          <cell r="AR2312">
            <v>6</v>
          </cell>
          <cell r="AS2312">
            <v>42731</v>
          </cell>
          <cell r="AT2312" t="str">
            <v>SD Reservado Mantenimiento Rutinario IDU Circuito Movilidad EJECUCION SITP 2016 -</v>
          </cell>
          <cell r="AU2312"/>
          <cell r="AV2312" t="str">
            <v>viable</v>
          </cell>
        </row>
        <row r="2313">
          <cell r="AP2313">
            <v>323514</v>
          </cell>
          <cell r="AQ2313">
            <v>6001192</v>
          </cell>
          <cell r="AR2313">
            <v>6</v>
          </cell>
          <cell r="AS2313">
            <v>42313</v>
          </cell>
          <cell r="AT2313" t="str">
            <v>IDU-72-2008 Terminado Rehabilitación IDU Arterial  -Calzada2-4-POLIZA ESTABILIDAD ACTIVA</v>
          </cell>
          <cell r="AU2313">
            <v>43307</v>
          </cell>
          <cell r="AV2313" t="str">
            <v>sc</v>
          </cell>
        </row>
        <row r="2314">
          <cell r="AP2314">
            <v>323516</v>
          </cell>
          <cell r="AQ2314">
            <v>6001192</v>
          </cell>
          <cell r="AR2314">
            <v>6</v>
          </cell>
          <cell r="AS2314">
            <v>42313</v>
          </cell>
          <cell r="AT2314" t="str">
            <v>IDU-72-2008 Terminado Rehabilitación IDU Arterial  -Calzada2-4-POLIZA ESTABILIDAD ACTIVA</v>
          </cell>
          <cell r="AU2314">
            <v>43307</v>
          </cell>
          <cell r="AV2314" t="str">
            <v>sc</v>
          </cell>
        </row>
        <row r="2315">
          <cell r="AP2315">
            <v>323519</v>
          </cell>
          <cell r="AQ2315">
            <v>6001193</v>
          </cell>
          <cell r="AR2315">
            <v>6</v>
          </cell>
          <cell r="AS2315">
            <v>42313</v>
          </cell>
          <cell r="AT2315" t="str">
            <v>IDU-57-2012 Terminado Acciones de Movilidad IDU Arterial  -</v>
          </cell>
          <cell r="AU2315"/>
          <cell r="AV2315" t="str">
            <v>Av Congreso Eucaristico</v>
          </cell>
        </row>
        <row r="2316">
          <cell r="AP2316">
            <v>323528</v>
          </cell>
          <cell r="AQ2316">
            <v>6001196</v>
          </cell>
          <cell r="AR2316">
            <v>6</v>
          </cell>
          <cell r="AS2316">
            <v>42313</v>
          </cell>
          <cell r="AT2316" t="str">
            <v>IDU-2053-2015 Terminado Acciones de Movilidad IDU Circuito Movilidad  -</v>
          </cell>
          <cell r="AU2316"/>
          <cell r="AV2316" t="str">
            <v xml:space="preserve">Implementación Bicicarriles y Ciclorrutas IDU-2053-2014  En Diseño
</v>
          </cell>
        </row>
        <row r="2317">
          <cell r="AP2317">
            <v>323540</v>
          </cell>
          <cell r="AQ2317">
            <v>6001200</v>
          </cell>
          <cell r="AR2317">
            <v>6</v>
          </cell>
          <cell r="AS2317">
            <v>42313</v>
          </cell>
          <cell r="AT2317" t="str">
            <v>IDU-2053-2015 Terminado Acciones de Movilidad IDU Circuito Movilidad  -</v>
          </cell>
          <cell r="AU2317"/>
          <cell r="AV2317" t="str">
            <v xml:space="preserve">Implementación Bicicarriles y Ciclorrutas IDU-2053-2014  En Diseño
</v>
          </cell>
        </row>
        <row r="2318">
          <cell r="AP2318">
            <v>323546</v>
          </cell>
          <cell r="AQ2318">
            <v>6001202</v>
          </cell>
          <cell r="AR2318">
            <v>6</v>
          </cell>
          <cell r="AS2318">
            <v>42731</v>
          </cell>
          <cell r="AT2318" t="str">
            <v>SD Reservado Mantenimiento Rutinario IDU Circuito Movilidad EJECUCION SITP 2016 -</v>
          </cell>
          <cell r="AU2318"/>
          <cell r="AV2318" t="str">
            <v>viable</v>
          </cell>
        </row>
        <row r="2319">
          <cell r="AP2319">
            <v>323555</v>
          </cell>
          <cell r="AQ2319">
            <v>6001205</v>
          </cell>
          <cell r="AR2319">
            <v>6</v>
          </cell>
          <cell r="AS2319">
            <v>42731</v>
          </cell>
          <cell r="AT2319" t="str">
            <v>SD Reservado Mantenimiento Rutinario IDU Circuito Movilidad EJECUCION SITP 2016 -</v>
          </cell>
          <cell r="AU2319"/>
          <cell r="AV2319" t="str">
            <v>viable</v>
          </cell>
        </row>
        <row r="2320">
          <cell r="AP2320">
            <v>323558</v>
          </cell>
          <cell r="AQ2320">
            <v>6001206</v>
          </cell>
          <cell r="AR2320">
            <v>6</v>
          </cell>
          <cell r="AS2320">
            <v>42313</v>
          </cell>
          <cell r="AT2320" t="str">
            <v>IDU-2053-2015 Terminado Acciones de Movilidad IDU Circuito Movilidad  -</v>
          </cell>
          <cell r="AU2320"/>
          <cell r="AV2320" t="str">
            <v xml:space="preserve">Implementación Bicicarriles y Ciclorrutas IDU-2053-2014  En Diseño
</v>
          </cell>
        </row>
        <row r="2321">
          <cell r="AP2321">
            <v>323576</v>
          </cell>
          <cell r="AQ2321">
            <v>6001210</v>
          </cell>
          <cell r="AR2321">
            <v>6</v>
          </cell>
          <cell r="AS2321">
            <v>42313</v>
          </cell>
          <cell r="AT2321" t="str">
            <v>IDU-2053-2015 Terminado Acciones de Movilidad IDU Circuito Movilidad  -</v>
          </cell>
          <cell r="AU2321"/>
          <cell r="AV2321" t="str">
            <v xml:space="preserve">Implementación Bicicarriles y Ciclorrutas IDU-2053-2014  En Diseño
</v>
          </cell>
        </row>
        <row r="2322">
          <cell r="AP2322">
            <v>323582</v>
          </cell>
          <cell r="AQ2322">
            <v>6001212</v>
          </cell>
          <cell r="AR2322">
            <v>6</v>
          </cell>
          <cell r="AS2322">
            <v>42313</v>
          </cell>
          <cell r="AT2322" t="str">
            <v>IDU-72-2008 Terminado Rehabilitación IDU Arterial  -Calzada2-4-POLIZA ESTABILIDAD ACTIVA</v>
          </cell>
          <cell r="AU2322">
            <v>43307</v>
          </cell>
          <cell r="AV2322" t="str">
            <v>sc</v>
          </cell>
        </row>
        <row r="2323">
          <cell r="AP2323">
            <v>323584</v>
          </cell>
          <cell r="AQ2323">
            <v>6001212</v>
          </cell>
          <cell r="AR2323">
            <v>6</v>
          </cell>
          <cell r="AS2323">
            <v>42313</v>
          </cell>
          <cell r="AT2323" t="str">
            <v>IDU-57-2012 Terminado Acciones de Movilidad IDU Arterial  -Calzada2-4-POLIZA ESTABILIDAD ACTIVA</v>
          </cell>
          <cell r="AU2323">
            <v>43307</v>
          </cell>
          <cell r="AV2323" t="str">
            <v>sc</v>
          </cell>
        </row>
        <row r="2324">
          <cell r="AP2324">
            <v>323590</v>
          </cell>
          <cell r="AQ2324">
            <v>6001214</v>
          </cell>
          <cell r="AR2324">
            <v>6</v>
          </cell>
          <cell r="AS2324">
            <v>42313</v>
          </cell>
          <cell r="AT2324" t="str">
            <v>IDU-2053-2015 Terminado Acciones de Movilidad IDU Circuito Movilidad  -</v>
          </cell>
          <cell r="AU2324"/>
          <cell r="AV2324" t="str">
            <v xml:space="preserve">Implementación Bicicarriles y Ciclorrutas IDU-2053-2014  En Diseño
</v>
          </cell>
        </row>
        <row r="2325">
          <cell r="AP2325">
            <v>323596</v>
          </cell>
          <cell r="AQ2325">
            <v>6001216</v>
          </cell>
          <cell r="AR2325">
            <v>6</v>
          </cell>
          <cell r="AS2325">
            <v>42313</v>
          </cell>
          <cell r="AT2325" t="str">
            <v>IDU-2053-2015 Terminado Acciones de Movilidad IDU Circuito Movilidad  -</v>
          </cell>
          <cell r="AU2325"/>
          <cell r="AV2325" t="str">
            <v xml:space="preserve">Implementación Bicicarriles y Ciclorrutas IDU-2053-2014  En Diseño
</v>
          </cell>
        </row>
        <row r="2326">
          <cell r="AP2326">
            <v>323599</v>
          </cell>
          <cell r="AQ2326">
            <v>6001218</v>
          </cell>
          <cell r="AR2326">
            <v>6</v>
          </cell>
          <cell r="AS2326">
            <v>42313</v>
          </cell>
          <cell r="AT2326" t="str">
            <v>IDU-2053-2015 Terminado Acciones de Movilidad IDU Circuito Movilidad  -</v>
          </cell>
          <cell r="AU2326"/>
          <cell r="AV2326" t="str">
            <v xml:space="preserve">Implementación Bicicarriles y Ciclorrutas IDU-2053-2014  En Diseño
</v>
          </cell>
        </row>
        <row r="2327">
          <cell r="AP2327">
            <v>323611</v>
          </cell>
          <cell r="AQ2327">
            <v>6001220</v>
          </cell>
          <cell r="AR2327">
            <v>6</v>
          </cell>
          <cell r="AS2327">
            <v>42313</v>
          </cell>
          <cell r="AT2327" t="str">
            <v>IDU-72-2008 Terminado Rehabilitación IDU Arterial  -Calzada2-4-POLIZA ESTABILIDAD ACTIVA</v>
          </cell>
          <cell r="AU2327">
            <v>43307</v>
          </cell>
          <cell r="AV2327" t="str">
            <v>sc</v>
          </cell>
        </row>
        <row r="2328">
          <cell r="AP2328">
            <v>323613</v>
          </cell>
          <cell r="AQ2328">
            <v>6001220</v>
          </cell>
          <cell r="AR2328">
            <v>6</v>
          </cell>
          <cell r="AS2328">
            <v>42313</v>
          </cell>
          <cell r="AT2328" t="str">
            <v>IDU-72-2008 Terminado Rehabilitación IDU Arterial  -Calzada2-4-POLIZA ESTABILIDAD ACTIVA</v>
          </cell>
          <cell r="AU2328">
            <v>43307</v>
          </cell>
          <cell r="AV2328" t="str">
            <v>sc</v>
          </cell>
        </row>
        <row r="2329">
          <cell r="AP2329">
            <v>323622</v>
          </cell>
          <cell r="AQ2329">
            <v>6001223</v>
          </cell>
          <cell r="AR2329">
            <v>6</v>
          </cell>
          <cell r="AS2329">
            <v>42313</v>
          </cell>
          <cell r="AT2329" t="str">
            <v>IDU-2053-2015 Terminado Acciones de Movilidad IDU Circuito Movilidad  -</v>
          </cell>
          <cell r="AU2329"/>
          <cell r="AV2329" t="str">
            <v xml:space="preserve">Implementación Bicicarriles y Ciclorrutas IDU-2053-2014  En Diseño
</v>
          </cell>
        </row>
        <row r="2330">
          <cell r="AP2330">
            <v>323625</v>
          </cell>
          <cell r="AQ2330">
            <v>6001224</v>
          </cell>
          <cell r="AR2330">
            <v>6</v>
          </cell>
          <cell r="AS2330">
            <v>42313</v>
          </cell>
          <cell r="AT2330" t="str">
            <v>IDU-2053-2015 Terminado Acciones de Movilidad IDU Circuito Movilidad  -</v>
          </cell>
          <cell r="AU2330"/>
          <cell r="AV2330" t="str">
            <v xml:space="preserve">Implementación Bicicarriles y Ciclorrutas IDU-2053-2014  En Diseño
</v>
          </cell>
        </row>
        <row r="2331">
          <cell r="AP2331">
            <v>323631</v>
          </cell>
          <cell r="AQ2331">
            <v>6001227</v>
          </cell>
          <cell r="AR2331">
            <v>6</v>
          </cell>
          <cell r="AS2331">
            <v>42313</v>
          </cell>
          <cell r="AT2331" t="str">
            <v>IDU-1804-2013 Terminado Mantenimiento Periódico IDU Arterial  -</v>
          </cell>
          <cell r="AU2331"/>
          <cell r="AV2331" t="str">
            <v>Av Congreso Eucaristico Mantenimiento Periódico IDU-1804-2013</v>
          </cell>
        </row>
        <row r="2332">
          <cell r="AP2332">
            <v>323637</v>
          </cell>
          <cell r="AQ2332">
            <v>6001230</v>
          </cell>
          <cell r="AR2332">
            <v>6</v>
          </cell>
          <cell r="AS2332">
            <v>42731</v>
          </cell>
          <cell r="AT2332" t="str">
            <v>SD Reservado Mantenimiento Rutinario IDU Local EJECUCION SITP 2016 -</v>
          </cell>
          <cell r="AU2332"/>
          <cell r="AV2332" t="str">
            <v>viable</v>
          </cell>
        </row>
        <row r="2333">
          <cell r="AP2333">
            <v>323642</v>
          </cell>
          <cell r="AQ2333">
            <v>6001231</v>
          </cell>
          <cell r="AR2333">
            <v>6</v>
          </cell>
          <cell r="AS2333">
            <v>42313</v>
          </cell>
          <cell r="AT2333" t="str">
            <v>IDU-72-2008 Terminado Rehabilitación IDU Arterial  -Anden 5-POLIZA ESTABILIDAD ACTIVA</v>
          </cell>
          <cell r="AU2333">
            <v>43748</v>
          </cell>
          <cell r="AV2333" t="str">
            <v>sc</v>
          </cell>
        </row>
        <row r="2334">
          <cell r="AP2334">
            <v>323645</v>
          </cell>
          <cell r="AQ2334">
            <v>50007765</v>
          </cell>
          <cell r="AR2334">
            <v>6</v>
          </cell>
          <cell r="AS2334">
            <v>42731</v>
          </cell>
          <cell r="AT2334" t="str">
            <v>SD Reservado Mantenimiento Rutinario IDU Circuito Movilidad EJECUCION SITP 2016 -</v>
          </cell>
          <cell r="AU2334"/>
          <cell r="AV2334" t="str">
            <v>viable</v>
          </cell>
        </row>
        <row r="2335">
          <cell r="AP2335">
            <v>323657</v>
          </cell>
          <cell r="AQ2335">
            <v>6001238</v>
          </cell>
          <cell r="AR2335">
            <v>6</v>
          </cell>
          <cell r="AS2335">
            <v>42313</v>
          </cell>
          <cell r="AT2335" t="str">
            <v>IDU-2053-2015 Terminado Acciones de Movilidad IDU Circuito Movilidad  -</v>
          </cell>
          <cell r="AU2335"/>
          <cell r="AV2335" t="str">
            <v xml:space="preserve">Implementación Bicicarriles y Ciclorrutas IDU-2053-2014  En Diseño
</v>
          </cell>
        </row>
        <row r="2336">
          <cell r="AP2336">
            <v>323663</v>
          </cell>
          <cell r="AQ2336">
            <v>6001241</v>
          </cell>
          <cell r="AR2336">
            <v>6</v>
          </cell>
          <cell r="AS2336">
            <v>42731</v>
          </cell>
          <cell r="AT2336" t="str">
            <v>SD Reservado Mantenimiento Periódico IDU Local EJECUCION SITP 2016 -</v>
          </cell>
          <cell r="AU2336"/>
          <cell r="AV2336" t="str">
            <v>viable</v>
          </cell>
        </row>
        <row r="2337">
          <cell r="AP2337">
            <v>323666</v>
          </cell>
          <cell r="AQ2337">
            <v>6001242</v>
          </cell>
          <cell r="AR2337">
            <v>6</v>
          </cell>
          <cell r="AS2337">
            <v>42731</v>
          </cell>
          <cell r="AT2337" t="str">
            <v>SD Reservado Mantenimiento Rutinario IDU Local EJECUCION SITP 2016 -</v>
          </cell>
          <cell r="AU2337"/>
          <cell r="AV2337" t="str">
            <v>viable</v>
          </cell>
        </row>
        <row r="2338">
          <cell r="AP2338">
            <v>323683</v>
          </cell>
          <cell r="AQ2338">
            <v>6001247</v>
          </cell>
          <cell r="AR2338">
            <v>6</v>
          </cell>
          <cell r="AS2338">
            <v>42313</v>
          </cell>
          <cell r="AT2338" t="str">
            <v>IDU-2053-2015 Terminado Acciones de Movilidad IDU Circuito Movilidad  -</v>
          </cell>
          <cell r="AU2338"/>
          <cell r="AV2338" t="str">
            <v xml:space="preserve">Implementación Bicicarriles y Ciclorrutas IDU-2053-2014  En Diseño
</v>
          </cell>
        </row>
        <row r="2339">
          <cell r="AP2339">
            <v>323686</v>
          </cell>
          <cell r="AQ2339">
            <v>6001248</v>
          </cell>
          <cell r="AR2339">
            <v>6</v>
          </cell>
          <cell r="AS2339">
            <v>42313</v>
          </cell>
          <cell r="AT2339" t="str">
            <v>IDU-1804-2013 Terminado Mantenimiento Periódico IDU Arterial  -</v>
          </cell>
          <cell r="AU2339"/>
          <cell r="AV2339" t="str">
            <v>intervencion IDU Mantenimiento Periódico IDU-1804-2013 tipo de malla arterial</v>
          </cell>
        </row>
        <row r="2340">
          <cell r="AP2340">
            <v>323729</v>
          </cell>
          <cell r="AQ2340">
            <v>6001267</v>
          </cell>
          <cell r="AR2340">
            <v>6</v>
          </cell>
          <cell r="AS2340">
            <v>42313</v>
          </cell>
          <cell r="AT2340" t="str">
            <v>IDU-2053-2015 Terminado Mantenimiento Periódico IDU Local  -</v>
          </cell>
          <cell r="AU2340"/>
          <cell r="AV2340" t="str">
            <v>sc</v>
          </cell>
        </row>
        <row r="2341">
          <cell r="AP2341">
            <v>323732</v>
          </cell>
          <cell r="AQ2341">
            <v>6001269</v>
          </cell>
          <cell r="AR2341">
            <v>6</v>
          </cell>
          <cell r="AS2341">
            <v>42313</v>
          </cell>
          <cell r="AT2341" t="str">
            <v>IDU-2053-2015 Terminado Mantenimiento Periódico IDU Local  -</v>
          </cell>
          <cell r="AU2341"/>
          <cell r="AV2341" t="str">
            <v>intervencion IDU Mantenimiento Periódico IDU-2053-2015</v>
          </cell>
        </row>
        <row r="2342">
          <cell r="AP2342">
            <v>323735</v>
          </cell>
          <cell r="AQ2342">
            <v>6001270</v>
          </cell>
          <cell r="AR2342">
            <v>6</v>
          </cell>
          <cell r="AS2342">
            <v>42313</v>
          </cell>
          <cell r="AT2342" t="str">
            <v>IDU-2053-2015 Terminado Mantenimiento Periódico IDU Local  -</v>
          </cell>
          <cell r="AU2342"/>
          <cell r="AV2342" t="str">
            <v>intervencion IDU Mantenimiento Periódico IDU-2053-2015</v>
          </cell>
        </row>
        <row r="2343">
          <cell r="AP2343">
            <v>323738</v>
          </cell>
          <cell r="AQ2343">
            <v>6001271</v>
          </cell>
          <cell r="AR2343">
            <v>6</v>
          </cell>
          <cell r="AS2343">
            <v>42313</v>
          </cell>
          <cell r="AT2343" t="str">
            <v>IDU-1804-2013 Terminado Mantenimiento Periódico IDU Arterial  -</v>
          </cell>
          <cell r="AU2343"/>
          <cell r="AV2343" t="str">
            <v>intervencion IDU Mantenimiento Periódico IDU-1804-2013 tipo de malla arterial</v>
          </cell>
        </row>
        <row r="2344">
          <cell r="AP2344">
            <v>323761</v>
          </cell>
          <cell r="AQ2344">
            <v>6001280</v>
          </cell>
          <cell r="AR2344">
            <v>6</v>
          </cell>
          <cell r="AS2344">
            <v>42313</v>
          </cell>
          <cell r="AT2344" t="str">
            <v>IDU-1804-2013 Terminado Mantenimiento Periódico IDU Arterial  -</v>
          </cell>
          <cell r="AU2344"/>
          <cell r="AV2344" t="str">
            <v>intervencion IDU Mantenimiento Periódico IDU-1804-2013 tipo de malla arterial</v>
          </cell>
        </row>
        <row r="2345">
          <cell r="AP2345">
            <v>323773</v>
          </cell>
          <cell r="AQ2345">
            <v>6001287</v>
          </cell>
          <cell r="AR2345">
            <v>6</v>
          </cell>
          <cell r="AS2345">
            <v>42313</v>
          </cell>
          <cell r="AT2345" t="str">
            <v>IDU-1804-2013 Terminado Mantenimiento Periódico IDU Arterial  -</v>
          </cell>
          <cell r="AU2345"/>
          <cell r="AV2345" t="str">
            <v>intervencion IDU Mantenimiento Periódico IDU-1804-2013</v>
          </cell>
        </row>
        <row r="2346">
          <cell r="AP2346">
            <v>323779</v>
          </cell>
          <cell r="AQ2346">
            <v>6001289</v>
          </cell>
          <cell r="AR2346">
            <v>6</v>
          </cell>
          <cell r="AS2346">
            <v>42313</v>
          </cell>
          <cell r="AT2346" t="str">
            <v>IDU-1804-2013 Terminado Mantenimiento Periódico IDU Arterial  -</v>
          </cell>
          <cell r="AU2346"/>
          <cell r="AV2346" t="str">
            <v>intervencion IDU Mantenimiento Periódico IDU-1804-2013 tipo de malla arterial</v>
          </cell>
        </row>
        <row r="2347">
          <cell r="AP2347">
            <v>323794</v>
          </cell>
          <cell r="AQ2347">
            <v>6001294</v>
          </cell>
          <cell r="AR2347">
            <v>6</v>
          </cell>
          <cell r="AS2347">
            <v>42313</v>
          </cell>
          <cell r="AT2347" t="str">
            <v>IDU-1804-2013 Terminado Mantenimiento Periódico IDU Arterial  -</v>
          </cell>
          <cell r="AU2347"/>
          <cell r="AV2347" t="str">
            <v>Av Congreso Eucaristico Mantenimiento Periódico IDU-1804-2013</v>
          </cell>
        </row>
        <row r="2348">
          <cell r="AP2348">
            <v>323893</v>
          </cell>
          <cell r="AQ2348">
            <v>6001323</v>
          </cell>
          <cell r="AR2348">
            <v>6</v>
          </cell>
          <cell r="AS2348">
            <v>42731</v>
          </cell>
          <cell r="AT2348" t="str">
            <v>SD Reservado Mantenimiento Rutinario IDU Circuito Movilidad EJECUCION SITP 2016 -</v>
          </cell>
          <cell r="AU2348"/>
          <cell r="AV2348" t="str">
            <v>reservado por el IDU</v>
          </cell>
        </row>
        <row r="2349">
          <cell r="AP2349">
            <v>323919</v>
          </cell>
          <cell r="AQ2349">
            <v>6001331</v>
          </cell>
          <cell r="AR2349">
            <v>6</v>
          </cell>
          <cell r="AS2349">
            <v>42313</v>
          </cell>
          <cell r="AT2349" t="str">
            <v>IDU-1699-2014 Terminado Mantenimiento Periódico IDU Local  -</v>
          </cell>
          <cell r="AU2349"/>
          <cell r="AV2349" t="str">
            <v>intervencion IDU Mantenimiento Periódico IDU-1699-2014</v>
          </cell>
        </row>
        <row r="2350">
          <cell r="AP2350">
            <v>323925</v>
          </cell>
          <cell r="AQ2350">
            <v>6001333</v>
          </cell>
          <cell r="AR2350">
            <v>6</v>
          </cell>
          <cell r="AS2350">
            <v>42731</v>
          </cell>
          <cell r="AT2350" t="str">
            <v>SD Reservado Mantenimiento Periódico IDU Circuito Movilidad EJECUCION SITP 2016 -</v>
          </cell>
          <cell r="AU2350"/>
          <cell r="AV2350" t="str">
            <v>reservado por el IDU</v>
          </cell>
        </row>
        <row r="2351">
          <cell r="AP2351">
            <v>323937</v>
          </cell>
          <cell r="AQ2351">
            <v>6001337</v>
          </cell>
          <cell r="AR2351">
            <v>6</v>
          </cell>
          <cell r="AS2351">
            <v>42313</v>
          </cell>
          <cell r="AT2351" t="str">
            <v>IDU-72-2008 Terminado Rehabilitación IDU Circuito Movilidad  -Calzada2-POLIZA ESTABILIDAD ACTIVA</v>
          </cell>
          <cell r="AU2351">
            <v>43307</v>
          </cell>
          <cell r="AV2351" t="str">
            <v>poliza estabilidad activa IDU 072/08</v>
          </cell>
        </row>
        <row r="2352">
          <cell r="AP2352">
            <v>323948</v>
          </cell>
          <cell r="AQ2352">
            <v>6001340</v>
          </cell>
          <cell r="AR2352">
            <v>6</v>
          </cell>
          <cell r="AS2352">
            <v>42313</v>
          </cell>
          <cell r="AT2352" t="str">
            <v>IDU-72-2008 Terminado Rehabilitación IDU Circuito Movilidad  -Calzada2-POLIZA ESTABILIDAD ACTIVA</v>
          </cell>
          <cell r="AU2352">
            <v>43307</v>
          </cell>
          <cell r="AV2352" t="str">
            <v>poliza estabilidad activa IDU 072/08</v>
          </cell>
        </row>
        <row r="2353">
          <cell r="AP2353">
            <v>323954</v>
          </cell>
          <cell r="AQ2353">
            <v>6001342</v>
          </cell>
          <cell r="AR2353">
            <v>6</v>
          </cell>
          <cell r="AS2353">
            <v>42313</v>
          </cell>
          <cell r="AT2353" t="str">
            <v>IDU-1699-2014 Terminado Mantenimiento Periódico IDU Local  -</v>
          </cell>
          <cell r="AU2353"/>
          <cell r="AV2353" t="str">
            <v>intervencion IDU Mantenimiento Periódico IDU-1699-2014</v>
          </cell>
        </row>
        <row r="2354">
          <cell r="AP2354">
            <v>323957</v>
          </cell>
          <cell r="AQ2354">
            <v>6001343</v>
          </cell>
          <cell r="AR2354">
            <v>6</v>
          </cell>
          <cell r="AS2354">
            <v>42313</v>
          </cell>
          <cell r="AT2354" t="str">
            <v>IDU-72-2008 Terminado Rehabilitación IDU Circuito Movilidad  -Calzada2-POLIZA ESTABILIDAD ACTIVA</v>
          </cell>
          <cell r="AU2354">
            <v>43307</v>
          </cell>
          <cell r="AV2354" t="str">
            <v>poliza estabilidad activa IDU 072/08</v>
          </cell>
        </row>
        <row r="2355">
          <cell r="AP2355">
            <v>323963</v>
          </cell>
          <cell r="AQ2355">
            <v>6001345</v>
          </cell>
          <cell r="AR2355">
            <v>6</v>
          </cell>
          <cell r="AS2355">
            <v>42731</v>
          </cell>
          <cell r="AT2355" t="str">
            <v>SD Reservado Mantenimiento Rutinario IDU Circuito Movilidad EJECUCION SITP 2016 -</v>
          </cell>
          <cell r="AU2355"/>
          <cell r="AV2355" t="str">
            <v>reservado por el IDU</v>
          </cell>
        </row>
        <row r="2356">
          <cell r="AP2356">
            <v>323980</v>
          </cell>
          <cell r="AQ2356">
            <v>6001350</v>
          </cell>
          <cell r="AR2356">
            <v>6</v>
          </cell>
          <cell r="AS2356">
            <v>42313</v>
          </cell>
          <cell r="AT2356" t="str">
            <v>IDU-72-2008 Terminado Rehabilitación IDU Circuito Movilidad  -Calzada2-POLIZA ESTABILIDAD ACTIVA</v>
          </cell>
          <cell r="AU2356">
            <v>43307</v>
          </cell>
          <cell r="AV2356" t="str">
            <v>poliza estabilidad activa IDU 072/08</v>
          </cell>
        </row>
        <row r="2357">
          <cell r="AP2357">
            <v>323986</v>
          </cell>
          <cell r="AQ2357">
            <v>6001352</v>
          </cell>
          <cell r="AR2357">
            <v>6</v>
          </cell>
          <cell r="AS2357">
            <v>42313</v>
          </cell>
          <cell r="AT2357" t="str">
            <v>IDU-72-2008 Terminado Rehabilitación IDU Circuito Movilidad  -Calzada2-POLIZA ESTABILIDAD ACTIVA</v>
          </cell>
          <cell r="AU2357">
            <v>43307</v>
          </cell>
          <cell r="AV2357" t="str">
            <v>poliza estabilidad activa IDU 072/08</v>
          </cell>
        </row>
        <row r="2358">
          <cell r="AP2358">
            <v>323992</v>
          </cell>
          <cell r="AQ2358">
            <v>6001354</v>
          </cell>
          <cell r="AR2358">
            <v>6</v>
          </cell>
          <cell r="AS2358">
            <v>42313</v>
          </cell>
          <cell r="AT2358" t="str">
            <v>IDU-72-2008 Terminado Rehabilitación IDU Circuito Movilidad  -Calzada2-POLIZA ESTABILIDAD ACTIVA</v>
          </cell>
          <cell r="AU2358">
            <v>43307</v>
          </cell>
          <cell r="AV2358" t="str">
            <v>poliza estabilidad activa IDU 072/08</v>
          </cell>
        </row>
        <row r="2359">
          <cell r="AP2359">
            <v>324019</v>
          </cell>
          <cell r="AQ2359">
            <v>6001361</v>
          </cell>
          <cell r="AR2359">
            <v>6</v>
          </cell>
          <cell r="AS2359">
            <v>42731</v>
          </cell>
          <cell r="AT2359" t="str">
            <v>SD Reservado Mantenimiento Rutinario IDU Circuito Movilidad EJECUCION SITP 2016 -</v>
          </cell>
          <cell r="AU2359"/>
          <cell r="AV2359" t="str">
            <v>reservado por el IDU</v>
          </cell>
        </row>
        <row r="2360">
          <cell r="AP2360">
            <v>324043</v>
          </cell>
          <cell r="AQ2360">
            <v>6001369</v>
          </cell>
          <cell r="AR2360">
            <v>6</v>
          </cell>
          <cell r="AS2360">
            <v>42731</v>
          </cell>
          <cell r="AT2360" t="str">
            <v>SD Reservado Mantenimiento Rutinario IDU Circuito Movilidad EJECUCION SITP 2016 -</v>
          </cell>
          <cell r="AU2360"/>
          <cell r="AV2360" t="str">
            <v>reservado por el IDU</v>
          </cell>
        </row>
        <row r="2361">
          <cell r="AP2361">
            <v>324061</v>
          </cell>
          <cell r="AQ2361">
            <v>6001373</v>
          </cell>
          <cell r="AR2361">
            <v>6</v>
          </cell>
          <cell r="AS2361">
            <v>42585</v>
          </cell>
          <cell r="AT2361" t="str">
            <v>COP-145-2014 Terminado Rehabilitación FDL TUNJUELITO Circuito Movilidad SD -</v>
          </cell>
          <cell r="AU2361"/>
          <cell r="AV2361" t="str">
            <v>intervencion FDL REHABILITACION en reserva</v>
          </cell>
        </row>
        <row r="2362">
          <cell r="AP2362">
            <v>324064</v>
          </cell>
          <cell r="AQ2362">
            <v>6001374</v>
          </cell>
          <cell r="AR2362">
            <v>6</v>
          </cell>
          <cell r="AS2362">
            <v>42412</v>
          </cell>
          <cell r="AT2362" t="str">
            <v>IDU-1806-2015 Contratado Mantenimiento Periódico IDU Arterial BRIGADA DE REACCIÓN VIAL -</v>
          </cell>
          <cell r="AU2362"/>
          <cell r="AV2362" t="str">
            <v>sc</v>
          </cell>
        </row>
        <row r="2363">
          <cell r="AP2363">
            <v>324066</v>
          </cell>
          <cell r="AQ2363">
            <v>6001374</v>
          </cell>
          <cell r="AR2363">
            <v>6</v>
          </cell>
          <cell r="AS2363">
            <v>42412</v>
          </cell>
          <cell r="AT2363" t="str">
            <v>IDU-1806-2015 Contratado Mantenimiento Periódico IDU Arterial BRIGADA DE REACCIÓN VIAL -</v>
          </cell>
          <cell r="AU2363"/>
          <cell r="AV2363" t="str">
            <v>sc</v>
          </cell>
        </row>
        <row r="2364">
          <cell r="AP2364">
            <v>324075</v>
          </cell>
          <cell r="AQ2364">
            <v>6001377</v>
          </cell>
          <cell r="AR2364">
            <v>6</v>
          </cell>
          <cell r="AS2364">
            <v>42731</v>
          </cell>
          <cell r="AT2364" t="str">
            <v>SD Reservado Mantenimiento Rutinario IDU Circuito Movilidad EJECUCION SITP 2016 -</v>
          </cell>
          <cell r="AU2364"/>
          <cell r="AV2364" t="str">
            <v>reservado por el IDU</v>
          </cell>
        </row>
        <row r="2365">
          <cell r="AP2365">
            <v>324090</v>
          </cell>
          <cell r="AQ2365">
            <v>6001382</v>
          </cell>
          <cell r="AR2365">
            <v>6</v>
          </cell>
          <cell r="AS2365">
            <v>42585</v>
          </cell>
          <cell r="AT2365" t="str">
            <v>COP-145-2014 Terminado Rehabilitación FDL TUNJUELITO Circuito Movilidad SD -</v>
          </cell>
          <cell r="AU2365"/>
          <cell r="AV2365" t="str">
            <v>intervencion FDL REHABILITACION en reserva</v>
          </cell>
        </row>
        <row r="2366">
          <cell r="AP2366">
            <v>324108</v>
          </cell>
          <cell r="AQ2366">
            <v>6001386</v>
          </cell>
          <cell r="AR2366">
            <v>6</v>
          </cell>
          <cell r="AS2366">
            <v>42731</v>
          </cell>
          <cell r="AT2366" t="str">
            <v>SD Reservado Mantenimiento Rutinario IDU Circuito Movilidad EJECUCION SITP 2016 -</v>
          </cell>
          <cell r="AU2366"/>
          <cell r="AV2366" t="str">
            <v>reservado por el IDU</v>
          </cell>
        </row>
        <row r="2367">
          <cell r="AP2367">
            <v>324153</v>
          </cell>
          <cell r="AQ2367">
            <v>6001399</v>
          </cell>
          <cell r="AR2367">
            <v>6</v>
          </cell>
          <cell r="AS2367">
            <v>42731</v>
          </cell>
          <cell r="AT2367" t="str">
            <v>SD Reservado Mantenimiento Rutinario IDU Circuito Movilidad EJECUCION SITP 2016 -</v>
          </cell>
          <cell r="AU2367"/>
          <cell r="AV2367" t="str">
            <v>reservado por el IDU</v>
          </cell>
        </row>
        <row r="2368">
          <cell r="AP2368">
            <v>324159</v>
          </cell>
          <cell r="AQ2368">
            <v>6001401</v>
          </cell>
          <cell r="AR2368">
            <v>6</v>
          </cell>
          <cell r="AS2368">
            <v>42731</v>
          </cell>
          <cell r="AT2368" t="str">
            <v>SD Reservado Mantenimiento Periódico IDU Local EJECUCION SITP 2016 -</v>
          </cell>
          <cell r="AU2368"/>
          <cell r="AV2368" t="str">
            <v>reservado por el IDU</v>
          </cell>
        </row>
        <row r="2369">
          <cell r="AP2369">
            <v>324192</v>
          </cell>
          <cell r="AQ2369">
            <v>6001412</v>
          </cell>
          <cell r="AR2369">
            <v>6</v>
          </cell>
          <cell r="AS2369">
            <v>42313</v>
          </cell>
          <cell r="AT2369" t="str">
            <v>IDU-2053-2015 Terminado Mantenimiento Periódico IDU Circuito Movilidad  -</v>
          </cell>
          <cell r="AU2369"/>
          <cell r="AV2369" t="str">
            <v>intervencion IDU Mantenimiento Periódico IDU-2053-2015 Comunicacion 20153050340223</v>
          </cell>
        </row>
        <row r="2370">
          <cell r="AP2370">
            <v>324252</v>
          </cell>
          <cell r="AQ2370">
            <v>6001428</v>
          </cell>
          <cell r="AR2370">
            <v>6</v>
          </cell>
          <cell r="AS2370">
            <v>42430</v>
          </cell>
          <cell r="AT2370" t="str">
            <v>COP-70-2013 Terminado Rehabilitación FDL TUNJUELITO Circuito Movilidad SD -</v>
          </cell>
          <cell r="AU2370"/>
          <cell r="AV2370" t="str">
            <v>reservado por el FDL</v>
          </cell>
        </row>
        <row r="2371">
          <cell r="AP2371">
            <v>324255</v>
          </cell>
          <cell r="AQ2371">
            <v>6001429</v>
          </cell>
          <cell r="AR2371">
            <v>6</v>
          </cell>
          <cell r="AS2371">
            <v>42313</v>
          </cell>
          <cell r="AT2371" t="str">
            <v>IDU-2053-2015 Terminado Mantenimiento Periódico IDU Circuito Movilidad  -</v>
          </cell>
          <cell r="AU2371"/>
          <cell r="AV2371" t="str">
            <v>intervencion IDU Mantenimiento Periódico IDU-2053-2015</v>
          </cell>
        </row>
        <row r="2372">
          <cell r="AP2372">
            <v>324309</v>
          </cell>
          <cell r="AQ2372">
            <v>6001445</v>
          </cell>
          <cell r="AR2372">
            <v>6</v>
          </cell>
          <cell r="AS2372">
            <v>42313</v>
          </cell>
          <cell r="AT2372" t="str">
            <v>IDU-2053-2015 Terminado Mantenimiento Periódico IDU Local  -</v>
          </cell>
          <cell r="AU2372"/>
          <cell r="AV2372" t="str">
            <v>intervencion IDU Mantenimiento Periódico IDU-2053-2015</v>
          </cell>
        </row>
        <row r="2373">
          <cell r="AP2373">
            <v>324342</v>
          </cell>
          <cell r="AQ2373">
            <v>6001456</v>
          </cell>
          <cell r="AR2373">
            <v>6</v>
          </cell>
          <cell r="AS2373">
            <v>42731</v>
          </cell>
          <cell r="AT2373" t="str">
            <v>SD Reservado Mantenimiento Rutinario IDU Local EJECUCION SITP 2016 -</v>
          </cell>
          <cell r="AU2373"/>
          <cell r="AV2373" t="str">
            <v>reservado por el IDU</v>
          </cell>
        </row>
        <row r="2374">
          <cell r="AP2374">
            <v>324378</v>
          </cell>
          <cell r="AQ2374">
            <v>6001466</v>
          </cell>
          <cell r="AR2374">
            <v>6</v>
          </cell>
          <cell r="AS2374">
            <v>42731</v>
          </cell>
          <cell r="AT2374" t="str">
            <v>SD Reservado Mantenimiento Rutinario IDU Circuito Movilidad EJECUCION SITP 2016 -</v>
          </cell>
          <cell r="AU2374"/>
          <cell r="AV2374" t="str">
            <v>viable</v>
          </cell>
        </row>
        <row r="2375">
          <cell r="AP2375">
            <v>324393</v>
          </cell>
          <cell r="AQ2375">
            <v>6001471</v>
          </cell>
          <cell r="AR2375">
            <v>6</v>
          </cell>
          <cell r="AS2375">
            <v>42731</v>
          </cell>
          <cell r="AT2375" t="str">
            <v>SD Reservado Mantenimiento Rutinario IDU Circuito Movilidad EJECUCION SITP 2016 -</v>
          </cell>
          <cell r="AU2375"/>
          <cell r="AV2375" t="str">
            <v>viable</v>
          </cell>
        </row>
        <row r="2376">
          <cell r="AP2376">
            <v>324417</v>
          </cell>
          <cell r="AQ2376">
            <v>6001479</v>
          </cell>
          <cell r="AR2376">
            <v>6</v>
          </cell>
          <cell r="AS2376">
            <v>42392</v>
          </cell>
          <cell r="AT2376" t="str">
            <v>SD Reservado Conservacion FDL TUNJUELITO Circuito Movilidad SD -</v>
          </cell>
          <cell r="AU2376"/>
          <cell r="AV2376" t="str">
            <v>reservado por el FDL</v>
          </cell>
        </row>
        <row r="2377">
          <cell r="AP2377">
            <v>324444</v>
          </cell>
          <cell r="AQ2377">
            <v>6001488</v>
          </cell>
          <cell r="AR2377">
            <v>6</v>
          </cell>
          <cell r="AS2377">
            <v>42731</v>
          </cell>
          <cell r="AT2377" t="str">
            <v>SD Reservado Mantenimiento Periódico IDU Circuito Movilidad EJECUCION SITP 2016 -</v>
          </cell>
          <cell r="AU2377"/>
          <cell r="AV2377" t="str">
            <v>viable</v>
          </cell>
        </row>
        <row r="2378">
          <cell r="AP2378">
            <v>324447</v>
          </cell>
          <cell r="AQ2378">
            <v>6001489</v>
          </cell>
          <cell r="AR2378">
            <v>6</v>
          </cell>
          <cell r="AS2378">
            <v>42392</v>
          </cell>
          <cell r="AT2378" t="str">
            <v>SD Reservado Conservacion FDL TUNJUELITO Circuito Movilidad SD -</v>
          </cell>
          <cell r="AU2378"/>
          <cell r="AV2378" t="str">
            <v>reservado por el FDL</v>
          </cell>
        </row>
        <row r="2379">
          <cell r="AP2379">
            <v>324453</v>
          </cell>
          <cell r="AQ2379">
            <v>6001491</v>
          </cell>
          <cell r="AR2379">
            <v>6</v>
          </cell>
          <cell r="AS2379">
            <v>42731</v>
          </cell>
          <cell r="AT2379" t="str">
            <v>SD Reservado Mantenimiento Rutinario IDU Local EJECUCION SITP 2016 -</v>
          </cell>
          <cell r="AU2379"/>
          <cell r="AV2379" t="str">
            <v>reservado por el IDU</v>
          </cell>
        </row>
        <row r="2380">
          <cell r="AP2380">
            <v>324459</v>
          </cell>
          <cell r="AQ2380">
            <v>6001493</v>
          </cell>
          <cell r="AR2380">
            <v>6</v>
          </cell>
          <cell r="AS2380">
            <v>42731</v>
          </cell>
          <cell r="AT2380" t="str">
            <v>SD Reservado Mantenimiento Rutinario IDU Local EJECUCION SITP 2016 -</v>
          </cell>
          <cell r="AU2380"/>
          <cell r="AV2380" t="str">
            <v>viable</v>
          </cell>
        </row>
        <row r="2381">
          <cell r="AP2381">
            <v>324482</v>
          </cell>
          <cell r="AQ2381">
            <v>6001500</v>
          </cell>
          <cell r="AR2381">
            <v>6</v>
          </cell>
          <cell r="AS2381">
            <v>42731</v>
          </cell>
          <cell r="AT2381" t="str">
            <v>SD Reservado Mantenimiento Periódico IDU Circuito Movilidad EJECUCION SITP 2016 -</v>
          </cell>
          <cell r="AU2381"/>
          <cell r="AV2381" t="str">
            <v>reservado por el IDU</v>
          </cell>
        </row>
        <row r="2382">
          <cell r="AP2382">
            <v>324509</v>
          </cell>
          <cell r="AQ2382">
            <v>6001509</v>
          </cell>
          <cell r="AR2382">
            <v>6</v>
          </cell>
          <cell r="AS2382">
            <v>42731</v>
          </cell>
          <cell r="AT2382" t="str">
            <v>SD Reservado Mantenimiento Rutinario IDU Local EJECUCION SITP 2016 -</v>
          </cell>
          <cell r="AU2382"/>
          <cell r="AV2382" t="str">
            <v>reservado por el IDU</v>
          </cell>
        </row>
        <row r="2383">
          <cell r="AP2383">
            <v>324521</v>
          </cell>
          <cell r="AQ2383">
            <v>6001513</v>
          </cell>
          <cell r="AR2383">
            <v>6</v>
          </cell>
          <cell r="AS2383">
            <v>42731</v>
          </cell>
          <cell r="AT2383" t="str">
            <v>SD Reservado Mantenimiento Rutinario IDU Local EJECUCION SITP 2016 -</v>
          </cell>
          <cell r="AU2383"/>
          <cell r="AV2383" t="str">
            <v>viable</v>
          </cell>
        </row>
        <row r="2384">
          <cell r="AP2384">
            <v>324557</v>
          </cell>
          <cell r="AQ2384">
            <v>6001525</v>
          </cell>
          <cell r="AR2384">
            <v>6</v>
          </cell>
          <cell r="AS2384">
            <v>42731</v>
          </cell>
          <cell r="AT2384" t="str">
            <v>SD Reservado Mantenimiento Rutinario IDU Local EJECUCION SITP 2016 -</v>
          </cell>
          <cell r="AU2384"/>
          <cell r="AV2384" t="str">
            <v>reservado por el IDU</v>
          </cell>
        </row>
        <row r="2385">
          <cell r="AP2385">
            <v>324617</v>
          </cell>
          <cell r="AQ2385">
            <v>6001544</v>
          </cell>
          <cell r="AR2385">
            <v>6</v>
          </cell>
          <cell r="AS2385">
            <v>42731</v>
          </cell>
          <cell r="AT2385" t="str">
            <v>SD Reservado Mantenimiento Rutinario IDU Local EJECUCION SITP 2016 -</v>
          </cell>
          <cell r="AU2385"/>
          <cell r="AV2385" t="str">
            <v>reservado por el IDU</v>
          </cell>
        </row>
        <row r="2386">
          <cell r="AP2386">
            <v>324623</v>
          </cell>
          <cell r="AQ2386">
            <v>6001546</v>
          </cell>
          <cell r="AR2386">
            <v>6</v>
          </cell>
          <cell r="AS2386">
            <v>42731</v>
          </cell>
          <cell r="AT2386" t="str">
            <v>SD Reservado Mantenimiento Periódico IDU Circuito Movilidad EJECUCION SITP 2016 -</v>
          </cell>
          <cell r="AU2386"/>
          <cell r="AV2386" t="str">
            <v>reservado por el IDU</v>
          </cell>
        </row>
        <row r="2387">
          <cell r="AP2387">
            <v>324656</v>
          </cell>
          <cell r="AQ2387">
            <v>6001557</v>
          </cell>
          <cell r="AR2387">
            <v>6</v>
          </cell>
          <cell r="AS2387">
            <v>42731</v>
          </cell>
          <cell r="AT2387" t="str">
            <v>SD Reservado Mantenimiento Rutinario IDU Local EJECUCION SITP 2016 -</v>
          </cell>
          <cell r="AU2387"/>
          <cell r="AV2387" t="str">
            <v>viable</v>
          </cell>
        </row>
        <row r="2388">
          <cell r="AP2388">
            <v>324674</v>
          </cell>
          <cell r="AQ2388">
            <v>6001563</v>
          </cell>
          <cell r="AR2388">
            <v>6</v>
          </cell>
          <cell r="AS2388">
            <v>42731</v>
          </cell>
          <cell r="AT2388" t="str">
            <v>SD Reservado Mantenimiento Rutinario IDU Local EJECUCION SITP 2016 -</v>
          </cell>
          <cell r="AU2388"/>
          <cell r="AV2388" t="str">
            <v>reservado por el IDU</v>
          </cell>
        </row>
        <row r="2389">
          <cell r="AP2389">
            <v>324706</v>
          </cell>
          <cell r="AQ2389">
            <v>6001573</v>
          </cell>
          <cell r="AR2389">
            <v>6</v>
          </cell>
          <cell r="AS2389">
            <v>42731</v>
          </cell>
          <cell r="AT2389" t="str">
            <v>SD Reservado Mantenimiento Periódico IDU Circuito Movilidad EJECUCION SITP 2016 -</v>
          </cell>
          <cell r="AU2389"/>
          <cell r="AV2389" t="str">
            <v>reservado por el IDU</v>
          </cell>
        </row>
        <row r="2390">
          <cell r="AP2390">
            <v>324724</v>
          </cell>
          <cell r="AQ2390">
            <v>6001579</v>
          </cell>
          <cell r="AR2390">
            <v>6</v>
          </cell>
          <cell r="AS2390">
            <v>42731</v>
          </cell>
          <cell r="AT2390" t="str">
            <v>SD Reservado Mantenimiento Rutinario IDU Local EJECUCION SITP 2016 -</v>
          </cell>
          <cell r="AU2390"/>
          <cell r="AV2390" t="str">
            <v>viable</v>
          </cell>
        </row>
        <row r="2391">
          <cell r="AP2391">
            <v>324824</v>
          </cell>
          <cell r="AQ2391">
            <v>6001611</v>
          </cell>
          <cell r="AR2391">
            <v>6</v>
          </cell>
          <cell r="AS2391">
            <v>42731</v>
          </cell>
          <cell r="AT2391" t="str">
            <v>SD Reservado Mantenimiento Rutinario IDU Local EJECUCION SITP 2016 -</v>
          </cell>
          <cell r="AU2391"/>
          <cell r="AV2391" t="str">
            <v>viable</v>
          </cell>
        </row>
        <row r="2392">
          <cell r="AP2392">
            <v>324842</v>
          </cell>
          <cell r="AQ2392">
            <v>6001617</v>
          </cell>
          <cell r="AR2392">
            <v>6</v>
          </cell>
          <cell r="AS2392">
            <v>42731</v>
          </cell>
          <cell r="AT2392" t="str">
            <v>SD Reservado Mantenimiento Rutinario IDU Local EJECUCION SITP 2016 -</v>
          </cell>
          <cell r="AU2392"/>
          <cell r="AV2392" t="str">
            <v>reservado por el IDU</v>
          </cell>
        </row>
        <row r="2393">
          <cell r="AP2393">
            <v>324907</v>
          </cell>
          <cell r="AQ2393">
            <v>6001639</v>
          </cell>
          <cell r="AR2393">
            <v>6</v>
          </cell>
          <cell r="AS2393">
            <v>42731</v>
          </cell>
          <cell r="AT2393" t="str">
            <v>SD Reservado Mantenimiento Rutinario IDU Circuito Movilidad EJECUCION SITP 2016 -</v>
          </cell>
          <cell r="AU2393"/>
          <cell r="AV2393" t="str">
            <v>reservado por el IDU</v>
          </cell>
        </row>
        <row r="2394">
          <cell r="AP2394">
            <v>324934</v>
          </cell>
          <cell r="AQ2394">
            <v>6001648</v>
          </cell>
          <cell r="AR2394">
            <v>6</v>
          </cell>
          <cell r="AS2394">
            <v>42430</v>
          </cell>
          <cell r="AT2394" t="str">
            <v>COP-70-2013 Terminado Rehabilitación FDL TUNJUELITO Circuito Movilidad SD -</v>
          </cell>
          <cell r="AU2394"/>
          <cell r="AV2394" t="str">
            <v>intervencion FDL REHABILITACION en reserva</v>
          </cell>
        </row>
        <row r="2395">
          <cell r="AP2395">
            <v>324996</v>
          </cell>
          <cell r="AQ2395">
            <v>6001668</v>
          </cell>
          <cell r="AR2395">
            <v>6</v>
          </cell>
          <cell r="AS2395">
            <v>42731</v>
          </cell>
          <cell r="AT2395" t="str">
            <v>SD Reservado Mantenimiento Rutinario IDU Circuito Movilidad EJECUCION SITP 2016 -</v>
          </cell>
          <cell r="AU2395"/>
          <cell r="AV2395" t="str">
            <v>reservado por el IDU</v>
          </cell>
        </row>
        <row r="2396">
          <cell r="AP2396">
            <v>325010</v>
          </cell>
          <cell r="AQ2396">
            <v>6001672</v>
          </cell>
          <cell r="AR2396">
            <v>6</v>
          </cell>
          <cell r="AS2396">
            <v>42430</v>
          </cell>
          <cell r="AT2396" t="str">
            <v>COP-70-2013 Terminado Rehabilitación FDL TUNJUELITO Circuito Movilidad SD -</v>
          </cell>
          <cell r="AU2396"/>
          <cell r="AV2396" t="str">
            <v>intervencion FDL REHABILITACION en reserva</v>
          </cell>
        </row>
        <row r="2397">
          <cell r="AP2397">
            <v>325031</v>
          </cell>
          <cell r="AQ2397">
            <v>6001679</v>
          </cell>
          <cell r="AR2397">
            <v>6</v>
          </cell>
          <cell r="AS2397">
            <v>42758</v>
          </cell>
          <cell r="AT2397" t="str">
            <v>COP-161-2016 Reservado Conservacion FDL TUNJUELITO Circuito Movilidad SD -</v>
          </cell>
          <cell r="AU2397"/>
          <cell r="AV2397" t="str">
            <v>reservado por el FDL</v>
          </cell>
        </row>
        <row r="2398">
          <cell r="AP2398">
            <v>325046</v>
          </cell>
          <cell r="AQ2398">
            <v>6001684</v>
          </cell>
          <cell r="AR2398">
            <v>6</v>
          </cell>
          <cell r="AS2398">
            <v>42430</v>
          </cell>
          <cell r="AT2398" t="str">
            <v>COP-70-2013 Terminado Rehabilitación FDL TUNJUELITO Circuito Movilidad SD -</v>
          </cell>
          <cell r="AU2398"/>
          <cell r="AV2398" t="str">
            <v>intervencion FDL REHABILITACION en reserva</v>
          </cell>
        </row>
        <row r="2399">
          <cell r="AP2399">
            <v>325055</v>
          </cell>
          <cell r="AQ2399">
            <v>6001687</v>
          </cell>
          <cell r="AR2399">
            <v>6</v>
          </cell>
          <cell r="AS2399">
            <v>40645</v>
          </cell>
          <cell r="AT2399" t="str">
            <v>UMV-78-2010 Terminado Rehabilitación UAERMV Circuito Movilidad  -</v>
          </cell>
          <cell r="AU2399"/>
          <cell r="AV2399" t="str">
            <v>intervencion UAERMV rehabilitacion convenio con FDL</v>
          </cell>
        </row>
        <row r="2400">
          <cell r="AP2400">
            <v>325084</v>
          </cell>
          <cell r="AQ2400">
            <v>6001696</v>
          </cell>
          <cell r="AR2400">
            <v>6</v>
          </cell>
          <cell r="AS2400">
            <v>42731</v>
          </cell>
          <cell r="AT2400" t="str">
            <v>SD Reservado Mantenimiento Rutinario IDU Circuito Movilidad EJECUCION SITP 2016 -</v>
          </cell>
          <cell r="AU2400"/>
          <cell r="AV2400" t="str">
            <v>reservado por el IDU</v>
          </cell>
        </row>
        <row r="2401">
          <cell r="AP2401">
            <v>325087</v>
          </cell>
          <cell r="AQ2401">
            <v>6001697</v>
          </cell>
          <cell r="AR2401">
            <v>6</v>
          </cell>
          <cell r="AS2401">
            <v>42758</v>
          </cell>
          <cell r="AT2401" t="str">
            <v>COP-161-2016 Reservado Conservacion FDL TUNJUELITO Circuito Movilidad SD -</v>
          </cell>
          <cell r="AU2401"/>
          <cell r="AV2401" t="str">
            <v>reservado por el FDL</v>
          </cell>
        </row>
        <row r="2402">
          <cell r="AP2402">
            <v>325107</v>
          </cell>
          <cell r="AQ2402">
            <v>6001703</v>
          </cell>
          <cell r="AR2402">
            <v>6</v>
          </cell>
          <cell r="AS2402">
            <v>42430</v>
          </cell>
          <cell r="AT2402" t="str">
            <v>COP-70-2013 Terminado Rehabilitación FDL TUNJUELITO Circuito Movilidad SD -</v>
          </cell>
          <cell r="AU2402"/>
          <cell r="AV2402" t="str">
            <v>intervencion FDL REHABILITACION en reserva</v>
          </cell>
        </row>
        <row r="2403">
          <cell r="AP2403">
            <v>325116</v>
          </cell>
          <cell r="AQ2403">
            <v>6001706</v>
          </cell>
          <cell r="AR2403">
            <v>6</v>
          </cell>
          <cell r="AS2403">
            <v>40645</v>
          </cell>
          <cell r="AT2403" t="str">
            <v>UMV-78-2010 Terminado Rehabilitación UAERMV Circuito Movilidad  -</v>
          </cell>
          <cell r="AU2403"/>
          <cell r="AV2403" t="str">
            <v>intervencion UAERMV rehabilitacion convenio con FDL</v>
          </cell>
        </row>
        <row r="2404">
          <cell r="AP2404">
            <v>325133</v>
          </cell>
          <cell r="AQ2404">
            <v>6001711</v>
          </cell>
          <cell r="AR2404">
            <v>6</v>
          </cell>
          <cell r="AS2404">
            <v>42430</v>
          </cell>
          <cell r="AT2404" t="str">
            <v>COP-70-2013 Terminado Rehabilitación FDL TUNJUELITO Circuito Movilidad SD -</v>
          </cell>
          <cell r="AU2404"/>
          <cell r="AV2404" t="str">
            <v>intervencion FDL REHABILITACION en reserva</v>
          </cell>
        </row>
        <row r="2405">
          <cell r="AP2405">
            <v>325139</v>
          </cell>
          <cell r="AQ2405">
            <v>6001713</v>
          </cell>
          <cell r="AR2405">
            <v>6</v>
          </cell>
          <cell r="AS2405">
            <v>42731</v>
          </cell>
          <cell r="AT2405" t="str">
            <v>SD Reservado Mantenimiento Rutinario IDU Circuito Movilidad EJECUCION SITP 2016 -</v>
          </cell>
          <cell r="AU2405"/>
          <cell r="AV2405" t="str">
            <v>reservado por el IDU</v>
          </cell>
        </row>
        <row r="2406">
          <cell r="AP2406">
            <v>325177</v>
          </cell>
          <cell r="AQ2406">
            <v>6001729</v>
          </cell>
          <cell r="AR2406">
            <v>6</v>
          </cell>
          <cell r="AS2406">
            <v>42731</v>
          </cell>
          <cell r="AT2406" t="str">
            <v>SD Reservado Mantenimiento Rutinario IDU Circuito Movilidad EJECUCION SITP 2016 -</v>
          </cell>
          <cell r="AU2406"/>
          <cell r="AV2406" t="str">
            <v>reservado por el IDU</v>
          </cell>
        </row>
        <row r="2407">
          <cell r="AP2407">
            <v>325188</v>
          </cell>
          <cell r="AQ2407">
            <v>6001737</v>
          </cell>
          <cell r="AR2407">
            <v>6</v>
          </cell>
          <cell r="AS2407">
            <v>42731</v>
          </cell>
          <cell r="AT2407" t="str">
            <v>SD Reservado Mantenimiento Periódico IDU Circuito Movilidad EJECUCION SITP 2016 -</v>
          </cell>
          <cell r="AU2407"/>
          <cell r="AV2407" t="str">
            <v>reservado por el IDU</v>
          </cell>
        </row>
        <row r="2408">
          <cell r="AP2408">
            <v>325200</v>
          </cell>
          <cell r="AQ2408">
            <v>6001741</v>
          </cell>
          <cell r="AR2408">
            <v>6</v>
          </cell>
          <cell r="AS2408">
            <v>42731</v>
          </cell>
          <cell r="AT2408" t="str">
            <v>SD Reservado Mantenimiento Periódico IDU Circuito Movilidad EJECUCION SITP 2016 -</v>
          </cell>
          <cell r="AU2408"/>
          <cell r="AV2408" t="str">
            <v>reservado por el IDU</v>
          </cell>
        </row>
        <row r="2409">
          <cell r="AP2409">
            <v>325215</v>
          </cell>
          <cell r="AQ2409">
            <v>6001747</v>
          </cell>
          <cell r="AR2409">
            <v>6</v>
          </cell>
          <cell r="AS2409">
            <v>42430</v>
          </cell>
          <cell r="AT2409" t="str">
            <v>COP-70-2013 Terminado Rehabilitación FDL TUNJUELITO Circuito Movilidad SD -</v>
          </cell>
          <cell r="AU2409"/>
          <cell r="AV2409" t="str">
            <v>intervencion FDL REHABILITACION en reserva</v>
          </cell>
        </row>
        <row r="2410">
          <cell r="AP2410">
            <v>325232</v>
          </cell>
          <cell r="AQ2410">
            <v>6001752</v>
          </cell>
          <cell r="AR2410">
            <v>6</v>
          </cell>
          <cell r="AS2410">
            <v>42731</v>
          </cell>
          <cell r="AT2410" t="str">
            <v>SD Reservado Mantenimiento Periódico IDU Circuito Movilidad EJECUCION SITP 2016 -</v>
          </cell>
          <cell r="AU2410"/>
          <cell r="AV2410" t="str">
            <v>reservado por el IDU</v>
          </cell>
        </row>
        <row r="2411">
          <cell r="AP2411">
            <v>325235</v>
          </cell>
          <cell r="AQ2411">
            <v>6001753</v>
          </cell>
          <cell r="AR2411">
            <v>6</v>
          </cell>
          <cell r="AS2411">
            <v>40799</v>
          </cell>
          <cell r="AT2411" t="str">
            <v>UMV-78-2010 Terminado Rehabilitación UAERMV Circuito Movilidad  -</v>
          </cell>
          <cell r="AU2411"/>
          <cell r="AV2411" t="str">
            <v>intervencion UAERMV rehabilitacion convenio con FDL</v>
          </cell>
        </row>
        <row r="2412">
          <cell r="AP2412">
            <v>325262</v>
          </cell>
          <cell r="AQ2412">
            <v>6001768</v>
          </cell>
          <cell r="AR2412">
            <v>6</v>
          </cell>
          <cell r="AS2412">
            <v>40673</v>
          </cell>
          <cell r="AT2412" t="str">
            <v>UMV-188-2009 Terminado Rehabilitación UAERMV Circuito Movilidad  -</v>
          </cell>
          <cell r="AU2412"/>
          <cell r="AV2412" t="str">
            <v>intervencion UAERMV rehabilitacion convenio con FDL</v>
          </cell>
        </row>
        <row r="2413">
          <cell r="AP2413">
            <v>325273</v>
          </cell>
          <cell r="AQ2413">
            <v>6001776</v>
          </cell>
          <cell r="AR2413">
            <v>6</v>
          </cell>
          <cell r="AS2413">
            <v>42731</v>
          </cell>
          <cell r="AT2413" t="str">
            <v>SD Reservado Mantenimiento Rutinario IDU Local EJECUCION SITP 2016 -</v>
          </cell>
          <cell r="AU2413"/>
          <cell r="AV2413" t="str">
            <v>reservado por el IDU</v>
          </cell>
        </row>
        <row r="2414">
          <cell r="AP2414">
            <v>325288</v>
          </cell>
          <cell r="AQ2414">
            <v>6001781</v>
          </cell>
          <cell r="AR2414">
            <v>6</v>
          </cell>
          <cell r="AS2414">
            <v>40799</v>
          </cell>
          <cell r="AT2414" t="str">
            <v>UMV-188-2009 Terminado Rehabilitación UAERMV Circuito Movilidad  -</v>
          </cell>
          <cell r="AU2414"/>
          <cell r="AV2414" t="str">
            <v>intervencion UAERMV rehabilitacion convenio con FDL</v>
          </cell>
        </row>
        <row r="2415">
          <cell r="AP2415">
            <v>325323</v>
          </cell>
          <cell r="AQ2415">
            <v>6001792</v>
          </cell>
          <cell r="AR2415">
            <v>6</v>
          </cell>
          <cell r="AS2415">
            <v>42731</v>
          </cell>
          <cell r="AT2415" t="str">
            <v>SD Reservado Mantenimiento Rutinario IDU Local EJECUCION SITP 2016 -</v>
          </cell>
          <cell r="AU2415"/>
          <cell r="AV2415" t="str">
            <v>reservado por el IDU</v>
          </cell>
        </row>
        <row r="2416">
          <cell r="AP2416">
            <v>325326</v>
          </cell>
          <cell r="AQ2416">
            <v>6001793</v>
          </cell>
          <cell r="AR2416">
            <v>6</v>
          </cell>
          <cell r="AS2416">
            <v>42731</v>
          </cell>
          <cell r="AT2416" t="str">
            <v>SD Reservado Mantenimiento Rutinario IDU Circuito Movilidad EJECUCION SITP 2016 -</v>
          </cell>
          <cell r="AU2416"/>
          <cell r="AV2416" t="str">
            <v>reservado por el IDU</v>
          </cell>
        </row>
        <row r="2417">
          <cell r="AP2417">
            <v>325472</v>
          </cell>
          <cell r="AQ2417">
            <v>6001849</v>
          </cell>
          <cell r="AR2417">
            <v>6</v>
          </cell>
          <cell r="AS2417">
            <v>42585</v>
          </cell>
          <cell r="AT2417" t="str">
            <v>COP-145-2014 Terminado Rehabilitación FDL TUNJUELITO Local SD -</v>
          </cell>
          <cell r="AU2417"/>
          <cell r="AV2417" t="str">
            <v>reservado por el FDL</v>
          </cell>
        </row>
        <row r="2418">
          <cell r="AP2418">
            <v>325491</v>
          </cell>
          <cell r="AQ2418">
            <v>6001854</v>
          </cell>
          <cell r="AR2418">
            <v>6</v>
          </cell>
          <cell r="AS2418">
            <v>42313</v>
          </cell>
          <cell r="AT2418" t="str">
            <v>IDU-2053-2015 Terminado Acciones de Movilidad IDU Circuito Movilidad  -</v>
          </cell>
          <cell r="AU2418"/>
          <cell r="AV2418" t="str">
            <v xml:space="preserve">Implementación Bicicarriles y Ciclorrutas IDU-2053-2014  En Diseño
</v>
          </cell>
        </row>
        <row r="2419">
          <cell r="AP2419">
            <v>325503</v>
          </cell>
          <cell r="AQ2419">
            <v>6001858</v>
          </cell>
          <cell r="AR2419">
            <v>6</v>
          </cell>
          <cell r="AS2419">
            <v>42412</v>
          </cell>
          <cell r="AT2419" t="str">
            <v>IDU-1806-2015 Contratado Mantenimiento Periódico IDU Arterial BRIGADA DE REACCIÓN VIAL -</v>
          </cell>
          <cell r="AU2419"/>
          <cell r="AV2419" t="str">
            <v>sc</v>
          </cell>
        </row>
        <row r="2420">
          <cell r="AP2420">
            <v>325505</v>
          </cell>
          <cell r="AQ2420">
            <v>6001858</v>
          </cell>
          <cell r="AR2420">
            <v>6</v>
          </cell>
          <cell r="AS2420">
            <v>42412</v>
          </cell>
          <cell r="AT2420" t="str">
            <v>IDU-1806-2015 Contratado Mantenimiento Periódico IDU Arterial BRIGADA DE REACCIÓN VIAL -</v>
          </cell>
          <cell r="AU2420"/>
          <cell r="AV2420" t="str">
            <v>sc</v>
          </cell>
        </row>
        <row r="2421">
          <cell r="AP2421">
            <v>325514</v>
          </cell>
          <cell r="AQ2421">
            <v>6001862</v>
          </cell>
          <cell r="AR2421">
            <v>6</v>
          </cell>
          <cell r="AS2421">
            <v>42412</v>
          </cell>
          <cell r="AT2421" t="str">
            <v>IDU-1806-2015 Contratado Mantenimiento Periódico IDU Arterial BRIGADA DE REACCIÓN VIAL -</v>
          </cell>
          <cell r="AU2421"/>
          <cell r="AV2421" t="str">
            <v>sc</v>
          </cell>
        </row>
        <row r="2422">
          <cell r="AP2422">
            <v>325516</v>
          </cell>
          <cell r="AQ2422">
            <v>6001862</v>
          </cell>
          <cell r="AR2422">
            <v>6</v>
          </cell>
          <cell r="AS2422">
            <v>42412</v>
          </cell>
          <cell r="AT2422" t="str">
            <v>IDU-1806-2015 Contratado Mantenimiento Periódico IDU Arterial BRIGADA DE REACCIÓN VIAL -</v>
          </cell>
          <cell r="AU2422"/>
          <cell r="AV2422" t="str">
            <v>sc</v>
          </cell>
        </row>
        <row r="2423">
          <cell r="AP2423">
            <v>325534</v>
          </cell>
          <cell r="AQ2423">
            <v>50008015</v>
          </cell>
          <cell r="AR2423">
            <v>6</v>
          </cell>
          <cell r="AS2423">
            <v>42585</v>
          </cell>
          <cell r="AT2423" t="str">
            <v>COP-145-2014 Terminado Rehabilitación FDL TUNJUELITO Circuito Movilidad SD -</v>
          </cell>
          <cell r="AU2423"/>
          <cell r="AV2423" t="str">
            <v>reservado por el FDL</v>
          </cell>
        </row>
        <row r="2424">
          <cell r="AP2424">
            <v>325711</v>
          </cell>
          <cell r="AQ2424">
            <v>6001928</v>
          </cell>
          <cell r="AR2424">
            <v>6</v>
          </cell>
          <cell r="AS2424">
            <v>42389</v>
          </cell>
          <cell r="AT2424" t="str">
            <v>SD Terminado Acciones de Movilidad UAERMV Local Salvando Vidas -</v>
          </cell>
          <cell r="AU2424"/>
          <cell r="AV2424" t="str">
            <v>sc</v>
          </cell>
        </row>
        <row r="2425">
          <cell r="AP2425">
            <v>325720</v>
          </cell>
          <cell r="AQ2425">
            <v>50008024</v>
          </cell>
          <cell r="AR2425">
            <v>6</v>
          </cell>
          <cell r="AS2425">
            <v>42313</v>
          </cell>
          <cell r="AT2425" t="str">
            <v>IDU-1804-2013 Terminado Mantenimiento Periódico IDU Arterial  -</v>
          </cell>
          <cell r="AU2425"/>
          <cell r="AV2425" t="str">
            <v>intervencion IDU Mantenimiento Periódico IDU-1804-2013 tipo de malla arterial</v>
          </cell>
        </row>
        <row r="2426">
          <cell r="AP2426">
            <v>325734</v>
          </cell>
          <cell r="AQ2426">
            <v>6001933</v>
          </cell>
          <cell r="AR2426">
            <v>6</v>
          </cell>
          <cell r="AS2426">
            <v>42313</v>
          </cell>
          <cell r="AT2426" t="str">
            <v>IDU-72-2008 Terminado Rehabilitación IDU Circuito Movilidad  -Calzada2-POLIZA ESTABILIDAD ACTIVA</v>
          </cell>
          <cell r="AU2426">
            <v>43307</v>
          </cell>
          <cell r="AV2426" t="str">
            <v>poliza estabilidad activa IDU 072/08</v>
          </cell>
        </row>
        <row r="2427">
          <cell r="AP2427">
            <v>502983</v>
          </cell>
          <cell r="AQ2427">
            <v>6001016</v>
          </cell>
          <cell r="AR2427">
            <v>6</v>
          </cell>
          <cell r="AS2427">
            <v>42313</v>
          </cell>
          <cell r="AT2427" t="str">
            <v>IDU-1804-2013 Terminado Mantenimiento Periódico IDU Arterial  -</v>
          </cell>
          <cell r="AU2427"/>
          <cell r="AV2427" t="str">
            <v>sc</v>
          </cell>
        </row>
        <row r="2428">
          <cell r="AP2428">
            <v>502988</v>
          </cell>
          <cell r="AQ2428">
            <v>6001960</v>
          </cell>
          <cell r="AR2428">
            <v>6</v>
          </cell>
          <cell r="AS2428">
            <v>42313</v>
          </cell>
          <cell r="AT2428" t="str">
            <v>IDU-1804-2013 Terminado Mantenimiento Periódico IDU Arterial  -</v>
          </cell>
          <cell r="AU2428"/>
          <cell r="AV2428" t="str">
            <v>sc</v>
          </cell>
        </row>
        <row r="2429">
          <cell r="AP2429">
            <v>502993</v>
          </cell>
          <cell r="AQ2429">
            <v>6001961</v>
          </cell>
          <cell r="AR2429">
            <v>6</v>
          </cell>
          <cell r="AS2429">
            <v>42313</v>
          </cell>
          <cell r="AT2429" t="str">
            <v>IDU-1804-2013 Terminado Mantenimiento Periódico IDU Arterial  -</v>
          </cell>
          <cell r="AU2429"/>
          <cell r="AV2429" t="str">
            <v>sc</v>
          </cell>
        </row>
        <row r="2430">
          <cell r="AP2430">
            <v>502995</v>
          </cell>
          <cell r="AQ2430">
            <v>6001961</v>
          </cell>
          <cell r="AR2430">
            <v>6</v>
          </cell>
          <cell r="AS2430">
            <v>42313</v>
          </cell>
          <cell r="AT2430" t="str">
            <v>IDU-1804-2013 Terminado Mantenimiento Periódico IDU Arterial  -</v>
          </cell>
          <cell r="AU2430"/>
          <cell r="AV2430" t="str">
            <v>sc</v>
          </cell>
        </row>
        <row r="2431">
          <cell r="AP2431">
            <v>508700</v>
          </cell>
          <cell r="AQ2431">
            <v>6001962</v>
          </cell>
          <cell r="AR2431">
            <v>6</v>
          </cell>
          <cell r="AS2431">
            <v>42412</v>
          </cell>
          <cell r="AT2431" t="str">
            <v>IDU-1806-2015 Contratado Mantenimiento Periódico IDU Arterial BRIGADA DE REACCIÓN VIAL --POLIZA ESTABILIDAD ACTIVA</v>
          </cell>
          <cell r="AU2431">
            <v>44250</v>
          </cell>
          <cell r="AV2431" t="str">
            <v>sc</v>
          </cell>
        </row>
        <row r="2432">
          <cell r="AP2432">
            <v>510309</v>
          </cell>
          <cell r="AQ2432">
            <v>6001978</v>
          </cell>
          <cell r="AR2432">
            <v>6</v>
          </cell>
          <cell r="AS2432">
            <v>42412</v>
          </cell>
          <cell r="AT2432" t="str">
            <v>IDU-1806-2015 Contratado Mantenimiento Periódico IDU Arterial BRIGADA DE REACCIÓN VIAL --POLIZA ESTABILIDAD ACTIVA</v>
          </cell>
          <cell r="AV2432" t="str">
            <v>sc</v>
          </cell>
        </row>
        <row r="2433">
          <cell r="AP2433">
            <v>530228</v>
          </cell>
          <cell r="AQ2433">
            <v>6001980</v>
          </cell>
          <cell r="AR2433">
            <v>6</v>
          </cell>
          <cell r="AS2433">
            <v>42412</v>
          </cell>
          <cell r="AT2433" t="str">
            <v>IDU-1806-2015 Contratado Mantenimiento Periódico IDU Arterial BRIGADA DE REACCIÓN VIAL -Calzada2-POLIZA ESTABILIDAD ACTIVA</v>
          </cell>
          <cell r="AV2433" t="str">
            <v>sc</v>
          </cell>
        </row>
        <row r="2434">
          <cell r="AP2434">
            <v>530672</v>
          </cell>
          <cell r="AQ2434">
            <v>6001965</v>
          </cell>
          <cell r="AR2434">
            <v>6</v>
          </cell>
          <cell r="AS2434">
            <v>42313</v>
          </cell>
          <cell r="AT2434" t="str">
            <v>IDU-1804-2013 Terminado Mantenimiento Periódico IDU Arterial  -</v>
          </cell>
          <cell r="AV2434" t="str">
            <v>sc</v>
          </cell>
        </row>
        <row r="2435">
          <cell r="AP2435">
            <v>530677</v>
          </cell>
          <cell r="AQ2435">
            <v>6001981</v>
          </cell>
          <cell r="AR2435">
            <v>6</v>
          </cell>
          <cell r="AS2435">
            <v>42313</v>
          </cell>
          <cell r="AT2435" t="str">
            <v>IDU-1804-2013 Terminado Mantenimiento Periódico IDU Arterial  -</v>
          </cell>
          <cell r="AV2435" t="str">
            <v>sc</v>
          </cell>
        </row>
        <row r="2436">
          <cell r="AP2436">
            <v>530679</v>
          </cell>
          <cell r="AQ2436">
            <v>6001981</v>
          </cell>
          <cell r="AR2436">
            <v>6</v>
          </cell>
          <cell r="AS2436">
            <v>42313</v>
          </cell>
          <cell r="AT2436" t="str">
            <v>IDU-1804-2013 Terminado Mantenimiento Periódico IDU Arterial  -</v>
          </cell>
          <cell r="AV2436" t="str">
            <v>sc</v>
          </cell>
        </row>
        <row r="2437">
          <cell r="AP2437">
            <v>533709</v>
          </cell>
          <cell r="AQ2437">
            <v>6001974</v>
          </cell>
          <cell r="AR2437">
            <v>6</v>
          </cell>
          <cell r="AS2437">
            <v>42412</v>
          </cell>
          <cell r="AT2437" t="str">
            <v>IDU-1806-2015 Contratado Mantenimiento Periódico IDU Arterial BRIGADA DE REACCIÓN VIAL -</v>
          </cell>
          <cell r="AV2437" t="str">
            <v>sc</v>
          </cell>
        </row>
        <row r="2438">
          <cell r="AP2438">
            <v>533719</v>
          </cell>
          <cell r="AQ2438">
            <v>6001974</v>
          </cell>
          <cell r="AR2438">
            <v>6</v>
          </cell>
          <cell r="AS2438">
            <v>42412</v>
          </cell>
          <cell r="AT2438" t="str">
            <v>IDU-1806-2015 Contratado Mantenimiento Periódico IDU Arterial BRIGADA DE REACCIÓN VIAL -</v>
          </cell>
          <cell r="AV2438" t="str">
            <v>sc</v>
          </cell>
        </row>
        <row r="2439">
          <cell r="AP2439">
            <v>533720</v>
          </cell>
          <cell r="AQ2439">
            <v>6001974</v>
          </cell>
          <cell r="AR2439">
            <v>6</v>
          </cell>
          <cell r="AS2439">
            <v>42412</v>
          </cell>
          <cell r="AT2439" t="str">
            <v>IDU-1806-2015 Contratado Mantenimiento Periódico IDU Arterial BRIGADA DE REACCIÓN VIAL -</v>
          </cell>
          <cell r="AV2439" t="str">
            <v>sc</v>
          </cell>
        </row>
        <row r="2440">
          <cell r="AP2440">
            <v>533740</v>
          </cell>
          <cell r="AQ2440">
            <v>6001974</v>
          </cell>
          <cell r="AR2440">
            <v>6</v>
          </cell>
          <cell r="AS2440">
            <v>42412</v>
          </cell>
          <cell r="AT2440" t="str">
            <v>IDU-1806-2015 Contratado Mantenimiento Periódico IDU Arterial BRIGADA DE REACCIÓN VIAL -</v>
          </cell>
          <cell r="AV2440" t="str">
            <v>sc</v>
          </cell>
        </row>
        <row r="2441">
          <cell r="AP2441">
            <v>600052</v>
          </cell>
          <cell r="AQ2441">
            <v>6001923</v>
          </cell>
          <cell r="AR2441">
            <v>6</v>
          </cell>
          <cell r="AS2441">
            <v>42313</v>
          </cell>
          <cell r="AT2441" t="str">
            <v>IDU-57-2012 Terminado Acciones de Movilidad IDU Arterial  -</v>
          </cell>
          <cell r="AV2441" t="str">
            <v>sc</v>
          </cell>
        </row>
        <row r="2442">
          <cell r="AP2442">
            <v>600054</v>
          </cell>
          <cell r="AQ2442">
            <v>6001923</v>
          </cell>
          <cell r="AR2442">
            <v>6</v>
          </cell>
          <cell r="AS2442">
            <v>42313</v>
          </cell>
          <cell r="AT2442" t="str">
            <v>IDU-72-2008 Terminado Acciones de Movilidad IDU Arterial  -</v>
          </cell>
          <cell r="AV2442" t="str">
            <v>sc</v>
          </cell>
        </row>
        <row r="2443">
          <cell r="AP2443">
            <v>601595</v>
          </cell>
          <cell r="AQ2443">
            <v>6001257</v>
          </cell>
          <cell r="AR2443">
            <v>6</v>
          </cell>
          <cell r="AS2443">
            <v>42313</v>
          </cell>
          <cell r="AT2443" t="str">
            <v>IDU-72-2008 Terminado Rehabilitación IDU Arterial  --POLIZA ESTABILIDAD ACTIVA</v>
          </cell>
          <cell r="AV2443" t="str">
            <v>sc</v>
          </cell>
        </row>
        <row r="2444">
          <cell r="AP2444">
            <v>601597</v>
          </cell>
          <cell r="AQ2444">
            <v>6001257</v>
          </cell>
          <cell r="AR2444">
            <v>6</v>
          </cell>
          <cell r="AS2444">
            <v>42313</v>
          </cell>
          <cell r="AT2444" t="str">
            <v>IDU-72-2008 Terminado Rehabilitación IDU Arterial  --POLIZA ESTABILIDAD ACTIVA</v>
          </cell>
          <cell r="AV2444" t="str">
            <v>sc</v>
          </cell>
        </row>
        <row r="2445">
          <cell r="AP2445">
            <v>601602</v>
          </cell>
          <cell r="AQ2445">
            <v>6001264</v>
          </cell>
          <cell r="AR2445">
            <v>6</v>
          </cell>
          <cell r="AS2445">
            <v>42313</v>
          </cell>
          <cell r="AT2445" t="str">
            <v>IDU-72-2008 Terminado Rehabilitación IDU Arterial  --POLIZA ESTABILIDAD ACTIVA</v>
          </cell>
          <cell r="AV2445" t="str">
            <v>sc</v>
          </cell>
        </row>
        <row r="2446">
          <cell r="AP2446">
            <v>601604</v>
          </cell>
          <cell r="AQ2446">
            <v>6001264</v>
          </cell>
          <cell r="AR2446">
            <v>6</v>
          </cell>
          <cell r="AS2446">
            <v>42313</v>
          </cell>
          <cell r="AT2446" t="str">
            <v>IDU-72-2008 Terminado Rehabilitación IDU Arterial  --POLIZA ESTABILIDAD ACTIVA</v>
          </cell>
          <cell r="AV2446" t="str">
            <v>sc</v>
          </cell>
        </row>
        <row r="2447">
          <cell r="AP2447">
            <v>601609</v>
          </cell>
          <cell r="AQ2447">
            <v>6001274</v>
          </cell>
          <cell r="AR2447">
            <v>6</v>
          </cell>
          <cell r="AS2447">
            <v>42313</v>
          </cell>
          <cell r="AT2447" t="str">
            <v>IDU-72-2008 Terminado Rehabilitación IDU Arterial  -Calzada2-4-POLIZA ESTABILIDAD ACTIVA</v>
          </cell>
          <cell r="AV2447" t="str">
            <v>sc</v>
          </cell>
        </row>
        <row r="2448">
          <cell r="AP2448">
            <v>601611</v>
          </cell>
          <cell r="AQ2448">
            <v>6001274</v>
          </cell>
          <cell r="AR2448">
            <v>6</v>
          </cell>
          <cell r="AS2448">
            <v>42313</v>
          </cell>
          <cell r="AT2448" t="str">
            <v>IDU-72-2008 Terminado Rehabilitación IDU Arterial  -Calzada2-4-POLIZA ESTABILIDAD ACTIVA</v>
          </cell>
          <cell r="AV2448" t="str">
            <v>sc</v>
          </cell>
        </row>
        <row r="2449">
          <cell r="AP2449">
            <v>601665</v>
          </cell>
          <cell r="AQ2449">
            <v>6001246</v>
          </cell>
          <cell r="AR2449">
            <v>6</v>
          </cell>
          <cell r="AS2449">
            <v>42313</v>
          </cell>
          <cell r="AT2449" t="str">
            <v>IDU-72-2008 Terminado Rehabilitación IDU Arterial  -Calzada2-4-POLIZA ESTABILIDAD ACTIVA</v>
          </cell>
          <cell r="AV2449" t="str">
            <v>sc</v>
          </cell>
        </row>
        <row r="2450">
          <cell r="AP2450">
            <v>601667</v>
          </cell>
          <cell r="AQ2450">
            <v>6001246</v>
          </cell>
          <cell r="AR2450">
            <v>6</v>
          </cell>
          <cell r="AS2450">
            <v>42313</v>
          </cell>
          <cell r="AT2450" t="str">
            <v>IDU-72-2008 Terminado Rehabilitación IDU Arterial  -Calzada2-4-POLIZA ESTABILIDAD ACTIVA</v>
          </cell>
          <cell r="AV2450" t="str">
            <v>sc</v>
          </cell>
        </row>
        <row r="2451">
          <cell r="AP2451">
            <v>602052</v>
          </cell>
          <cell r="AQ2451">
            <v>6000566</v>
          </cell>
          <cell r="AR2451">
            <v>6</v>
          </cell>
          <cell r="AS2451">
            <v>42412</v>
          </cell>
          <cell r="AT2451" t="str">
            <v>IDU-1806-2015 Contratado Mantenimiento Periódico IDU Arterial BRIGADA DE REACCIÓN VIAL -</v>
          </cell>
          <cell r="AV2451" t="str">
            <v>sc</v>
          </cell>
        </row>
        <row r="2452">
          <cell r="AP2452">
            <v>602054</v>
          </cell>
          <cell r="AQ2452">
            <v>6000566</v>
          </cell>
          <cell r="AR2452">
            <v>6</v>
          </cell>
          <cell r="AS2452">
            <v>42412</v>
          </cell>
          <cell r="AT2452" t="str">
            <v>IDU-1806-2015 Contratado Mantenimiento Periódico IDU Arterial BRIGADA DE REACCIÓN VIAL -</v>
          </cell>
          <cell r="AV2452" t="str">
            <v>sc</v>
          </cell>
        </row>
        <row r="2453">
          <cell r="AP2453">
            <v>602056</v>
          </cell>
          <cell r="AQ2453">
            <v>6000566</v>
          </cell>
          <cell r="AR2453">
            <v>6</v>
          </cell>
          <cell r="AS2453">
            <v>42412</v>
          </cell>
          <cell r="AT2453" t="str">
            <v>IDU-1806-2015 Contratado Mantenimiento Periódico IDU Arterial BRIGADA DE REACCIÓN VIAL -</v>
          </cell>
          <cell r="AV2453" t="str">
            <v>sc</v>
          </cell>
        </row>
        <row r="2454">
          <cell r="AP2454">
            <v>602058</v>
          </cell>
          <cell r="AQ2454">
            <v>6000566</v>
          </cell>
          <cell r="AR2454">
            <v>6</v>
          </cell>
          <cell r="AS2454">
            <v>42412</v>
          </cell>
          <cell r="AT2454" t="str">
            <v>IDU-1806-2015 Contratado Mantenimiento Periódico IDU Arterial BRIGADA DE REACCIÓN VIAL -</v>
          </cell>
          <cell r="AV2454" t="str">
            <v>sc</v>
          </cell>
        </row>
        <row r="2455">
          <cell r="AP2455">
            <v>602063</v>
          </cell>
          <cell r="AQ2455">
            <v>6000599</v>
          </cell>
          <cell r="AR2455">
            <v>6</v>
          </cell>
          <cell r="AS2455">
            <v>42412</v>
          </cell>
          <cell r="AT2455" t="str">
            <v>IDU-1806-2015 Contratado Mantenimiento Periódico IDU Arterial BRIGADA DE REACCIÓN VIAL -</v>
          </cell>
          <cell r="AV2455" t="str">
            <v>sc</v>
          </cell>
        </row>
        <row r="2456">
          <cell r="AP2456">
            <v>602065</v>
          </cell>
          <cell r="AQ2456">
            <v>6000599</v>
          </cell>
          <cell r="AR2456">
            <v>6</v>
          </cell>
          <cell r="AS2456">
            <v>42412</v>
          </cell>
          <cell r="AT2456" t="str">
            <v>IDU-1806-2015 Contratado Mantenimiento Periódico IDU Arterial BRIGADA DE REACCIÓN VIAL -</v>
          </cell>
          <cell r="AV2456" t="str">
            <v>sc</v>
          </cell>
        </row>
        <row r="2457">
          <cell r="AP2457">
            <v>602067</v>
          </cell>
          <cell r="AQ2457">
            <v>6000599</v>
          </cell>
          <cell r="AR2457">
            <v>6</v>
          </cell>
          <cell r="AS2457">
            <v>42412</v>
          </cell>
          <cell r="AT2457" t="str">
            <v>IDU-1806-2015 Contratado Mantenimiento Periódico IDU Arterial BRIGADA DE REACCIÓN VIAL -</v>
          </cell>
          <cell r="AV2457" t="str">
            <v>sc</v>
          </cell>
        </row>
        <row r="2458">
          <cell r="AP2458">
            <v>602069</v>
          </cell>
          <cell r="AQ2458">
            <v>6000599</v>
          </cell>
          <cell r="AR2458">
            <v>6</v>
          </cell>
          <cell r="AS2458">
            <v>42412</v>
          </cell>
          <cell r="AT2458" t="str">
            <v>IDU-1806-2015 Contratado Mantenimiento Periódico IDU Arterial BRIGADA DE REACCIÓN VIAL -</v>
          </cell>
          <cell r="AV2458" t="str">
            <v>sc</v>
          </cell>
        </row>
        <row r="2459">
          <cell r="AP2459">
            <v>602076</v>
          </cell>
          <cell r="AQ2459">
            <v>6001182</v>
          </cell>
          <cell r="AR2459">
            <v>6</v>
          </cell>
          <cell r="AS2459">
            <v>42412</v>
          </cell>
          <cell r="AT2459" t="str">
            <v>IDU-1806-2015 Contratado Mantenimiento Periódico IDU Arterial BRIGADA DE REACCIÓN VIAL --POLIZA ESTABILIDAD ACTIVA</v>
          </cell>
          <cell r="AV2459" t="str">
            <v>sc</v>
          </cell>
        </row>
        <row r="2460">
          <cell r="AP2460">
            <v>602078</v>
          </cell>
          <cell r="AQ2460">
            <v>6001182</v>
          </cell>
          <cell r="AR2460">
            <v>6</v>
          </cell>
          <cell r="AS2460">
            <v>42412</v>
          </cell>
          <cell r="AT2460" t="str">
            <v>IDU-1806-2015 Contratado Mantenimiento Periódico IDU Arterial BRIGADA DE REACCIÓN VIAL --POLIZA ESTABILIDAD ACTIVA</v>
          </cell>
          <cell r="AV2460" t="str">
            <v>sc</v>
          </cell>
        </row>
        <row r="2461">
          <cell r="AP2461">
            <v>602080</v>
          </cell>
          <cell r="AQ2461">
            <v>6001182</v>
          </cell>
          <cell r="AR2461">
            <v>6</v>
          </cell>
          <cell r="AS2461">
            <v>42412</v>
          </cell>
          <cell r="AT2461" t="str">
            <v>IDU-1806-2015 Contratado Mantenimiento Periódico IDU Arterial BRIGADA DE REACCIÓN VIAL --POLIZA ESTABILIDAD ACTIVA</v>
          </cell>
          <cell r="AV2461" t="str">
            <v>sc</v>
          </cell>
        </row>
        <row r="2462">
          <cell r="AP2462">
            <v>602087</v>
          </cell>
          <cell r="AQ2462">
            <v>6001209</v>
          </cell>
          <cell r="AR2462">
            <v>6</v>
          </cell>
          <cell r="AS2462">
            <v>42412</v>
          </cell>
          <cell r="AT2462" t="str">
            <v>IDU-1806-2015 Contratado Mantenimiento Periódico IDU Arterial BRIGADA DE REACCIÓN VIAL -</v>
          </cell>
          <cell r="AV2462" t="str">
            <v>sc</v>
          </cell>
        </row>
        <row r="2463">
          <cell r="AP2463">
            <v>602089</v>
          </cell>
          <cell r="AQ2463">
            <v>6001209</v>
          </cell>
          <cell r="AR2463">
            <v>6</v>
          </cell>
          <cell r="AS2463">
            <v>42412</v>
          </cell>
          <cell r="AT2463" t="str">
            <v>IDU-1806-2015 Contratado Mantenimiento Periódico IDU Arterial BRIGADA DE REACCIÓN VIAL -</v>
          </cell>
          <cell r="AV2463" t="str">
            <v>sc</v>
          </cell>
        </row>
        <row r="2464">
          <cell r="AP2464">
            <v>602091</v>
          </cell>
          <cell r="AQ2464">
            <v>6001209</v>
          </cell>
          <cell r="AR2464">
            <v>6</v>
          </cell>
          <cell r="AS2464">
            <v>42412</v>
          </cell>
          <cell r="AT2464" t="str">
            <v>IDU-1806-2015 Contratado Mantenimiento Periódico IDU Arterial BRIGADA DE REACCIÓN VIAL -</v>
          </cell>
          <cell r="AV2464" t="str">
            <v>sc</v>
          </cell>
        </row>
        <row r="2465">
          <cell r="AP2465">
            <v>602098</v>
          </cell>
          <cell r="AQ2465">
            <v>6001219</v>
          </cell>
          <cell r="AR2465">
            <v>6</v>
          </cell>
          <cell r="AS2465">
            <v>42412</v>
          </cell>
          <cell r="AT2465" t="str">
            <v>IDU-1806-2015 Contratado Mantenimiento Periódico IDU Arterial BRIGADA DE REACCIÓN VIAL --POLIZA ESTABILIDAD ACTIVA</v>
          </cell>
          <cell r="AV2465" t="str">
            <v>sc</v>
          </cell>
        </row>
        <row r="2466">
          <cell r="AP2466">
            <v>602100</v>
          </cell>
          <cell r="AQ2466">
            <v>6001219</v>
          </cell>
          <cell r="AR2466">
            <v>6</v>
          </cell>
          <cell r="AS2466">
            <v>42412</v>
          </cell>
          <cell r="AT2466" t="str">
            <v>IDU-1806-2015 Contratado Mantenimiento Periódico IDU Arterial BRIGADA DE REACCIÓN VIAL --POLIZA ESTABILIDAD ACTIVA</v>
          </cell>
          <cell r="AV2466" t="str">
            <v>sc</v>
          </cell>
        </row>
        <row r="2467">
          <cell r="AP2467">
            <v>602102</v>
          </cell>
          <cell r="AQ2467">
            <v>6001219</v>
          </cell>
          <cell r="AR2467">
            <v>6</v>
          </cell>
          <cell r="AS2467">
            <v>42412</v>
          </cell>
          <cell r="AT2467" t="str">
            <v>IDU-1806-2015 Contratado Mantenimiento Periódico IDU Arterial BRIGADA DE REACCIÓN VIAL --POLIZA ESTABILIDAD ACTIVA</v>
          </cell>
          <cell r="AV2467" t="str">
            <v>sc</v>
          </cell>
        </row>
        <row r="2468">
          <cell r="AP2468">
            <v>602109</v>
          </cell>
          <cell r="AQ2468">
            <v>6001275</v>
          </cell>
          <cell r="AR2468">
            <v>6</v>
          </cell>
          <cell r="AS2468">
            <v>42412</v>
          </cell>
          <cell r="AT2468" t="str">
            <v>IDU-1806-2015 Contratado Mantenimiento Periódico IDU Arterial BRIGADA DE REACCIÓN VIAL --POLIZA ESTABILIDAD ACTIVA</v>
          </cell>
          <cell r="AV2468" t="str">
            <v>sc</v>
          </cell>
        </row>
        <row r="2469">
          <cell r="AP2469">
            <v>602111</v>
          </cell>
          <cell r="AQ2469">
            <v>6001275</v>
          </cell>
          <cell r="AR2469">
            <v>6</v>
          </cell>
          <cell r="AS2469">
            <v>42412</v>
          </cell>
          <cell r="AT2469" t="str">
            <v>IDU-1806-2015 Contratado Mantenimiento Periódico IDU Arterial BRIGADA DE REACCIÓN VIAL --POLIZA ESTABILIDAD ACTIVA</v>
          </cell>
          <cell r="AV2469" t="str">
            <v>sc</v>
          </cell>
        </row>
        <row r="2470">
          <cell r="AP2470">
            <v>602113</v>
          </cell>
          <cell r="AQ2470">
            <v>6001275</v>
          </cell>
          <cell r="AR2470">
            <v>6</v>
          </cell>
          <cell r="AS2470">
            <v>42412</v>
          </cell>
          <cell r="AT2470" t="str">
            <v>IDU-1806-2015 Contratado Mantenimiento Periódico IDU Arterial BRIGADA DE REACCIÓN VIAL --POLIZA ESTABILIDAD ACTIVA</v>
          </cell>
          <cell r="AV2470" t="str">
            <v>sc</v>
          </cell>
        </row>
        <row r="2471">
          <cell r="AP2471">
            <v>602120</v>
          </cell>
          <cell r="AQ2471">
            <v>6001824</v>
          </cell>
          <cell r="AR2471">
            <v>6</v>
          </cell>
          <cell r="AS2471">
            <v>42412</v>
          </cell>
          <cell r="AT2471" t="str">
            <v>IDU-1806-2015 Contratado Mantenimiento Periódico IDU Arterial BRIGADA DE REACCIÓN VIAL --POLIZA ESTABILIDAD ACTIVA</v>
          </cell>
          <cell r="AV2471" t="str">
            <v>sc</v>
          </cell>
        </row>
        <row r="2472">
          <cell r="AP2472">
            <v>602122</v>
          </cell>
          <cell r="AQ2472">
            <v>6001824</v>
          </cell>
          <cell r="AR2472">
            <v>6</v>
          </cell>
          <cell r="AS2472">
            <v>42412</v>
          </cell>
          <cell r="AT2472" t="str">
            <v>IDU-1806-2015 Contratado Mantenimiento Periódico IDU Arterial BRIGADA DE REACCIÓN VIAL --POLIZA ESTABILIDAD ACTIVA</v>
          </cell>
          <cell r="AV2472" t="str">
            <v>sc</v>
          </cell>
        </row>
        <row r="2473">
          <cell r="AP2473">
            <v>602124</v>
          </cell>
          <cell r="AQ2473">
            <v>6001824</v>
          </cell>
          <cell r="AR2473">
            <v>6</v>
          </cell>
          <cell r="AS2473">
            <v>42412</v>
          </cell>
          <cell r="AT2473" t="str">
            <v>IDU-1806-2015 Contratado Mantenimiento Periódico IDU Arterial BRIGADA DE REACCIÓN VIAL --POLIZA ESTABILIDAD ACTIVA</v>
          </cell>
          <cell r="AV2473" t="str">
            <v>sc</v>
          </cell>
        </row>
        <row r="2474">
          <cell r="AP2474">
            <v>602129</v>
          </cell>
          <cell r="AQ2474">
            <v>6001836</v>
          </cell>
          <cell r="AR2474">
            <v>6</v>
          </cell>
          <cell r="AS2474">
            <v>42412</v>
          </cell>
          <cell r="AT2474" t="str">
            <v>IDU-1806-2015 Contratado Mantenimiento Periódico IDU Arterial BRIGADA DE REACCIÓN VIAL -</v>
          </cell>
          <cell r="AV2474" t="str">
            <v>sc</v>
          </cell>
        </row>
        <row r="2475">
          <cell r="AP2475">
            <v>602131</v>
          </cell>
          <cell r="AQ2475">
            <v>6001836</v>
          </cell>
          <cell r="AR2475">
            <v>6</v>
          </cell>
          <cell r="AS2475">
            <v>42412</v>
          </cell>
          <cell r="AT2475" t="str">
            <v>IDU-1806-2015 Contratado Mantenimiento Periódico IDU Arterial BRIGADA DE REACCIÓN VIAL -</v>
          </cell>
          <cell r="AV2475" t="str">
            <v>sc</v>
          </cell>
        </row>
        <row r="2476">
          <cell r="AP2476">
            <v>602133</v>
          </cell>
          <cell r="AQ2476">
            <v>6001836</v>
          </cell>
          <cell r="AR2476">
            <v>6</v>
          </cell>
          <cell r="AS2476">
            <v>42412</v>
          </cell>
          <cell r="AT2476" t="str">
            <v>IDU-1806-2015 Contratado Mantenimiento Periódico IDU Arterial BRIGADA DE REACCIÓN VIAL -</v>
          </cell>
          <cell r="AV2476" t="str">
            <v>sc</v>
          </cell>
        </row>
        <row r="2477">
          <cell r="AP2477">
            <v>602135</v>
          </cell>
          <cell r="AQ2477">
            <v>6001836</v>
          </cell>
          <cell r="AR2477">
            <v>6</v>
          </cell>
          <cell r="AS2477">
            <v>42412</v>
          </cell>
          <cell r="AT2477" t="str">
            <v>IDU-1806-2015 Contratado Mantenimiento Periódico IDU Arterial BRIGADA DE REACCIÓN VIAL -</v>
          </cell>
          <cell r="AV2477" t="str">
            <v>sc</v>
          </cell>
        </row>
        <row r="2478">
          <cell r="AP2478">
            <v>602151</v>
          </cell>
          <cell r="AQ2478">
            <v>6001842</v>
          </cell>
          <cell r="AR2478">
            <v>6</v>
          </cell>
          <cell r="AS2478">
            <v>42412</v>
          </cell>
          <cell r="AT2478" t="str">
            <v>IDU-1806-2015 Contratado Mantenimiento Periódico IDU Arterial BRIGADA DE REACCIÓN VIAL -</v>
          </cell>
          <cell r="AV2478" t="str">
            <v>sc</v>
          </cell>
        </row>
        <row r="2479">
          <cell r="AP2479">
            <v>602153</v>
          </cell>
          <cell r="AQ2479">
            <v>6001842</v>
          </cell>
          <cell r="AR2479">
            <v>6</v>
          </cell>
          <cell r="AS2479">
            <v>42412</v>
          </cell>
          <cell r="AT2479" t="str">
            <v>IDU-1806-2015 Contratado Mantenimiento Periódico IDU Arterial BRIGADA DE REACCIÓN VIAL -</v>
          </cell>
          <cell r="AV2479" t="str">
            <v>sc</v>
          </cell>
        </row>
        <row r="2480">
          <cell r="AP2480">
            <v>602155</v>
          </cell>
          <cell r="AQ2480">
            <v>6001842</v>
          </cell>
          <cell r="AR2480">
            <v>6</v>
          </cell>
          <cell r="AS2480">
            <v>42412</v>
          </cell>
          <cell r="AT2480" t="str">
            <v>IDU-1806-2015 Contratado Mantenimiento Periódico IDU Arterial BRIGADA DE REACCIÓN VIAL -</v>
          </cell>
          <cell r="AV2480" t="str">
            <v>sc</v>
          </cell>
        </row>
        <row r="2481">
          <cell r="AP2481">
            <v>602157</v>
          </cell>
          <cell r="AQ2481">
            <v>6001842</v>
          </cell>
          <cell r="AR2481">
            <v>6</v>
          </cell>
          <cell r="AS2481">
            <v>42412</v>
          </cell>
          <cell r="AT2481" t="str">
            <v>IDU-1806-2015 Contratado Mantenimiento Periódico IDU Arterial BRIGADA DE REACCIÓN VIAL -</v>
          </cell>
          <cell r="AV2481" t="str">
            <v>sc</v>
          </cell>
        </row>
        <row r="2482">
          <cell r="AP2482">
            <v>602162</v>
          </cell>
          <cell r="AQ2482">
            <v>6001904</v>
          </cell>
          <cell r="AR2482">
            <v>6</v>
          </cell>
          <cell r="AS2482">
            <v>42412</v>
          </cell>
          <cell r="AT2482" t="str">
            <v>IDU-1806-2015 Contratado Mantenimiento Periódico IDU Arterial BRIGADA DE REACCIÓN VIAL -</v>
          </cell>
          <cell r="AV2482" t="str">
            <v>sc</v>
          </cell>
        </row>
        <row r="2483">
          <cell r="AP2483">
            <v>602164</v>
          </cell>
          <cell r="AQ2483">
            <v>6001904</v>
          </cell>
          <cell r="AR2483">
            <v>6</v>
          </cell>
          <cell r="AS2483">
            <v>42412</v>
          </cell>
          <cell r="AT2483" t="str">
            <v>IDU-1806-2015 Contratado Mantenimiento Periódico IDU Arterial BRIGADA DE REACCIÓN VIAL -</v>
          </cell>
          <cell r="AV2483" t="str">
            <v>sc</v>
          </cell>
        </row>
        <row r="2484">
          <cell r="AP2484">
            <v>602166</v>
          </cell>
          <cell r="AQ2484">
            <v>6001904</v>
          </cell>
          <cell r="AR2484">
            <v>6</v>
          </cell>
          <cell r="AS2484">
            <v>42412</v>
          </cell>
          <cell r="AT2484" t="str">
            <v>IDU-1806-2015 Contratado Mantenimiento Periódico IDU Arterial BRIGADA DE REACCIÓN VIAL -</v>
          </cell>
          <cell r="AV2484" t="str">
            <v>sc</v>
          </cell>
        </row>
        <row r="2485">
          <cell r="AP2485">
            <v>602168</v>
          </cell>
          <cell r="AQ2485">
            <v>6001904</v>
          </cell>
          <cell r="AR2485">
            <v>6</v>
          </cell>
          <cell r="AS2485">
            <v>42412</v>
          </cell>
          <cell r="AT2485" t="str">
            <v>IDU-1806-2015 Contratado Mantenimiento Periódico IDU Arterial BRIGADA DE REACCIÓN VIAL -</v>
          </cell>
          <cell r="AV2485" t="str">
            <v>sc</v>
          </cell>
        </row>
        <row r="2486">
          <cell r="AP2486">
            <v>602195</v>
          </cell>
          <cell r="AQ2486">
            <v>6000055</v>
          </cell>
          <cell r="AR2486">
            <v>6</v>
          </cell>
          <cell r="AS2486">
            <v>42412</v>
          </cell>
          <cell r="AT2486" t="str">
            <v>IDU-1806-2015 Contratado Mantenimiento Periódico IDU Arterial BRIGADA DE REACCIÓN VIAL -Calzada2-POLIZA ESTABILIDAD ACTIVA</v>
          </cell>
          <cell r="AV2486" t="str">
            <v>sc</v>
          </cell>
        </row>
        <row r="2487">
          <cell r="AP2487">
            <v>602211</v>
          </cell>
          <cell r="AQ2487">
            <v>6000143</v>
          </cell>
          <cell r="AR2487">
            <v>6</v>
          </cell>
          <cell r="AS2487">
            <v>42412</v>
          </cell>
          <cell r="AT2487" t="str">
            <v>IDU-1806-2015 Contratado Mantenimiento Periódico IDU Arterial BRIGADA DE REACCIÓN VIAL -</v>
          </cell>
          <cell r="AV2487" t="str">
            <v>sc</v>
          </cell>
        </row>
        <row r="2488">
          <cell r="AP2488">
            <v>602213</v>
          </cell>
          <cell r="AQ2488">
            <v>6000143</v>
          </cell>
          <cell r="AR2488">
            <v>6</v>
          </cell>
          <cell r="AS2488">
            <v>42412</v>
          </cell>
          <cell r="AT2488" t="str">
            <v>IDU-1806-2015 Contratado Mantenimiento Periódico IDU Arterial BRIGADA DE REACCIÓN VIAL -</v>
          </cell>
          <cell r="AV2488" t="str">
            <v>sc</v>
          </cell>
        </row>
        <row r="2489">
          <cell r="AP2489">
            <v>602215</v>
          </cell>
          <cell r="AQ2489">
            <v>6000143</v>
          </cell>
          <cell r="AR2489">
            <v>6</v>
          </cell>
          <cell r="AS2489">
            <v>42412</v>
          </cell>
          <cell r="AT2489" t="str">
            <v>IDU-1806-2015 Contratado Mantenimiento Periódico IDU Arterial BRIGADA DE REACCIÓN VIAL -</v>
          </cell>
          <cell r="AV2489" t="str">
            <v>sc</v>
          </cell>
        </row>
        <row r="2490">
          <cell r="AP2490">
            <v>602217</v>
          </cell>
          <cell r="AQ2490">
            <v>6000143</v>
          </cell>
          <cell r="AR2490">
            <v>6</v>
          </cell>
          <cell r="AS2490">
            <v>42412</v>
          </cell>
          <cell r="AT2490" t="str">
            <v>IDU-1806-2015 Contratado Mantenimiento Periódico IDU Arterial BRIGADA DE REACCIÓN VIAL -</v>
          </cell>
          <cell r="AV2490" t="str">
            <v>sc</v>
          </cell>
        </row>
        <row r="2491">
          <cell r="AP2491">
            <v>602222</v>
          </cell>
          <cell r="AQ2491">
            <v>6000185</v>
          </cell>
          <cell r="AR2491">
            <v>6</v>
          </cell>
          <cell r="AS2491">
            <v>42412</v>
          </cell>
          <cell r="AT2491" t="str">
            <v>IDU-1806-2015 Contratado Mantenimiento Periódico IDU Arterial BRIGADA DE REACCIÓN VIAL -</v>
          </cell>
          <cell r="AV2491" t="str">
            <v>sc</v>
          </cell>
        </row>
        <row r="2492">
          <cell r="AP2492">
            <v>602224</v>
          </cell>
          <cell r="AQ2492">
            <v>6000185</v>
          </cell>
          <cell r="AR2492">
            <v>6</v>
          </cell>
          <cell r="AS2492">
            <v>42412</v>
          </cell>
          <cell r="AT2492" t="str">
            <v>IDU-1806-2015 Contratado Mantenimiento Periódico IDU Arterial BRIGADA DE REACCIÓN VIAL -</v>
          </cell>
          <cell r="AV2492" t="str">
            <v>sc</v>
          </cell>
        </row>
        <row r="2493">
          <cell r="AP2493">
            <v>602226</v>
          </cell>
          <cell r="AQ2493">
            <v>6000185</v>
          </cell>
          <cell r="AR2493">
            <v>6</v>
          </cell>
          <cell r="AS2493">
            <v>42412</v>
          </cell>
          <cell r="AT2493" t="str">
            <v>IDU-1806-2015 Contratado Mantenimiento Periódico IDU Arterial BRIGADA DE REACCIÓN VIAL -</v>
          </cell>
          <cell r="AV2493" t="str">
            <v>sc</v>
          </cell>
        </row>
        <row r="2494">
          <cell r="AP2494">
            <v>602228</v>
          </cell>
          <cell r="AQ2494">
            <v>6000185</v>
          </cell>
          <cell r="AR2494">
            <v>6</v>
          </cell>
          <cell r="AS2494">
            <v>42412</v>
          </cell>
          <cell r="AT2494" t="str">
            <v>IDU-1806-2015 Contratado Mantenimiento Periódico IDU Arterial BRIGADA DE REACCIÓN VIAL -</v>
          </cell>
          <cell r="AV2494" t="str">
            <v>sc</v>
          </cell>
        </row>
        <row r="2495">
          <cell r="AP2495">
            <v>602233</v>
          </cell>
          <cell r="AQ2495">
            <v>6000219</v>
          </cell>
          <cell r="AR2495">
            <v>6</v>
          </cell>
          <cell r="AS2495">
            <v>42412</v>
          </cell>
          <cell r="AT2495" t="str">
            <v>IDU-1806-2015 Contratado Mantenimiento Periódico IDU Arterial BRIGADA DE REACCIÓN VIAL -</v>
          </cell>
          <cell r="AV2495" t="str">
            <v>sc</v>
          </cell>
        </row>
        <row r="2496">
          <cell r="AP2496">
            <v>602235</v>
          </cell>
          <cell r="AQ2496">
            <v>6000219</v>
          </cell>
          <cell r="AR2496">
            <v>6</v>
          </cell>
          <cell r="AS2496">
            <v>42412</v>
          </cell>
          <cell r="AT2496" t="str">
            <v>IDU-1806-2015 Contratado Mantenimiento Periódico IDU Arterial BRIGADA DE REACCIÓN VIAL -</v>
          </cell>
          <cell r="AV2496" t="str">
            <v>sc</v>
          </cell>
        </row>
        <row r="2497">
          <cell r="AP2497">
            <v>602237</v>
          </cell>
          <cell r="AQ2497">
            <v>6000219</v>
          </cell>
          <cell r="AR2497">
            <v>6</v>
          </cell>
          <cell r="AS2497">
            <v>42412</v>
          </cell>
          <cell r="AT2497" t="str">
            <v>IDU-1806-2015 Contratado Mantenimiento Periódico IDU Arterial BRIGADA DE REACCIÓN VIAL -</v>
          </cell>
          <cell r="AV2497" t="str">
            <v>sc</v>
          </cell>
        </row>
        <row r="2498">
          <cell r="AP2498">
            <v>602239</v>
          </cell>
          <cell r="AQ2498">
            <v>6000219</v>
          </cell>
          <cell r="AR2498">
            <v>6</v>
          </cell>
          <cell r="AS2498">
            <v>42412</v>
          </cell>
          <cell r="AT2498" t="str">
            <v>IDU-1806-2015 Contratado Mantenimiento Periódico IDU Arterial BRIGADA DE REACCIÓN VIAL -</v>
          </cell>
          <cell r="AV2498" t="str">
            <v>sc</v>
          </cell>
        </row>
        <row r="2499">
          <cell r="AP2499">
            <v>602255</v>
          </cell>
          <cell r="AQ2499">
            <v>6000287</v>
          </cell>
          <cell r="AR2499">
            <v>6</v>
          </cell>
          <cell r="AS2499">
            <v>42412</v>
          </cell>
          <cell r="AT2499" t="str">
            <v>IDU-1806-2015 Contratado Mantenimiento Periódico IDU Arterial BRIGADA DE REACCIÓN VIAL -</v>
          </cell>
          <cell r="AV2499" t="str">
            <v>sc</v>
          </cell>
        </row>
        <row r="2500">
          <cell r="AP2500">
            <v>602257</v>
          </cell>
          <cell r="AQ2500">
            <v>6000287</v>
          </cell>
          <cell r="AR2500">
            <v>6</v>
          </cell>
          <cell r="AS2500">
            <v>42412</v>
          </cell>
          <cell r="AT2500" t="str">
            <v>IDU-1806-2015 Contratado Mantenimiento Periódico IDU Arterial BRIGADA DE REACCIÓN VIAL -</v>
          </cell>
          <cell r="AV2500" t="str">
            <v>sc</v>
          </cell>
        </row>
        <row r="2501">
          <cell r="AP2501">
            <v>602259</v>
          </cell>
          <cell r="AQ2501">
            <v>6000287</v>
          </cell>
          <cell r="AR2501">
            <v>6</v>
          </cell>
          <cell r="AS2501">
            <v>42412</v>
          </cell>
          <cell r="AT2501" t="str">
            <v>IDU-1806-2015 Contratado Mantenimiento Periódico IDU Arterial BRIGADA DE REACCIÓN VIAL -</v>
          </cell>
          <cell r="AV2501" t="str">
            <v>sc</v>
          </cell>
        </row>
        <row r="2502">
          <cell r="AP2502">
            <v>602261</v>
          </cell>
          <cell r="AQ2502">
            <v>6000287</v>
          </cell>
          <cell r="AR2502">
            <v>6</v>
          </cell>
          <cell r="AS2502">
            <v>42412</v>
          </cell>
          <cell r="AT2502" t="str">
            <v>IDU-1806-2015 Contratado Mantenimiento Periódico IDU Arterial BRIGADA DE REACCIÓN VIAL -</v>
          </cell>
          <cell r="AV2502" t="str">
            <v>sc</v>
          </cell>
        </row>
        <row r="2503">
          <cell r="AP2503">
            <v>602266</v>
          </cell>
          <cell r="AQ2503">
            <v>6000352</v>
          </cell>
          <cell r="AR2503">
            <v>6</v>
          </cell>
          <cell r="AS2503">
            <v>42412</v>
          </cell>
          <cell r="AT2503" t="str">
            <v>IDU-1806-2015 Contratado Mantenimiento Periódico IDU Arterial BRIGADA DE REACCIÓN VIAL -</v>
          </cell>
          <cell r="AV2503" t="str">
            <v>sc</v>
          </cell>
        </row>
        <row r="2504">
          <cell r="AP2504">
            <v>602268</v>
          </cell>
          <cell r="AQ2504">
            <v>6000352</v>
          </cell>
          <cell r="AR2504">
            <v>6</v>
          </cell>
          <cell r="AS2504">
            <v>42412</v>
          </cell>
          <cell r="AT2504" t="str">
            <v>IDU-1806-2015 Contratado Mantenimiento Periódico IDU Arterial BRIGADA DE REACCIÓN VIAL -</v>
          </cell>
          <cell r="AV2504" t="str">
            <v>sc</v>
          </cell>
        </row>
        <row r="2505">
          <cell r="AP2505">
            <v>602270</v>
          </cell>
          <cell r="AQ2505">
            <v>6000352</v>
          </cell>
          <cell r="AR2505">
            <v>6</v>
          </cell>
          <cell r="AS2505">
            <v>42412</v>
          </cell>
          <cell r="AT2505" t="str">
            <v>IDU-1806-2015 Contratado Mantenimiento Periódico IDU Arterial BRIGADA DE REACCIÓN VIAL -</v>
          </cell>
          <cell r="AV2505" t="str">
            <v>sc</v>
          </cell>
        </row>
        <row r="2506">
          <cell r="AP2506">
            <v>602272</v>
          </cell>
          <cell r="AQ2506">
            <v>6000352</v>
          </cell>
          <cell r="AR2506">
            <v>6</v>
          </cell>
          <cell r="AS2506">
            <v>42412</v>
          </cell>
          <cell r="AT2506" t="str">
            <v>IDU-1806-2015 Contratado Mantenimiento Periódico IDU Arterial BRIGADA DE REACCIÓN VIAL -</v>
          </cell>
          <cell r="AV2506" t="str">
            <v>sc</v>
          </cell>
        </row>
        <row r="2507">
          <cell r="AP2507">
            <v>602277</v>
          </cell>
          <cell r="AQ2507">
            <v>6000401</v>
          </cell>
          <cell r="AR2507">
            <v>6</v>
          </cell>
          <cell r="AS2507">
            <v>42412</v>
          </cell>
          <cell r="AT2507" t="str">
            <v>IDU-1806-2015 Contratado Mantenimiento Periódico IDU Arterial BRIGADA DE REACCIÓN VIAL -</v>
          </cell>
          <cell r="AV2507" t="str">
            <v>sc</v>
          </cell>
        </row>
        <row r="2508">
          <cell r="AP2508">
            <v>602279</v>
          </cell>
          <cell r="AQ2508">
            <v>6000401</v>
          </cell>
          <cell r="AR2508">
            <v>6</v>
          </cell>
          <cell r="AS2508">
            <v>42412</v>
          </cell>
          <cell r="AT2508" t="str">
            <v>IDU-1806-2015 Contratado Mantenimiento Periódico IDU Arterial BRIGADA DE REACCIÓN VIAL -</v>
          </cell>
          <cell r="AV2508" t="str">
            <v>sc</v>
          </cell>
        </row>
        <row r="2509">
          <cell r="AP2509">
            <v>602281</v>
          </cell>
          <cell r="AQ2509">
            <v>6000401</v>
          </cell>
          <cell r="AR2509">
            <v>6</v>
          </cell>
          <cell r="AS2509">
            <v>42412</v>
          </cell>
          <cell r="AT2509" t="str">
            <v>IDU-1806-2015 Contratado Mantenimiento Periódico IDU Arterial BRIGADA DE REACCIÓN VIAL -</v>
          </cell>
          <cell r="AV2509" t="str">
            <v>sc</v>
          </cell>
        </row>
        <row r="2510">
          <cell r="AP2510">
            <v>602283</v>
          </cell>
          <cell r="AQ2510">
            <v>6000401</v>
          </cell>
          <cell r="AR2510">
            <v>6</v>
          </cell>
          <cell r="AS2510">
            <v>42412</v>
          </cell>
          <cell r="AT2510" t="str">
            <v>IDU-1806-2015 Contratado Mantenimiento Periódico IDU Arterial BRIGADA DE REACCIÓN VIAL -</v>
          </cell>
          <cell r="AV2510" t="str">
            <v>sc</v>
          </cell>
        </row>
        <row r="2511">
          <cell r="AP2511">
            <v>602288</v>
          </cell>
          <cell r="AQ2511">
            <v>6000470</v>
          </cell>
          <cell r="AR2511">
            <v>6</v>
          </cell>
          <cell r="AS2511">
            <v>42412</v>
          </cell>
          <cell r="AT2511" t="str">
            <v>IDU-1806-2015 Contratado Mantenimiento Periódico IDU Arterial BRIGADA DE REACCIÓN VIAL -</v>
          </cell>
          <cell r="AV2511" t="str">
            <v>sc</v>
          </cell>
        </row>
        <row r="2512">
          <cell r="AP2512">
            <v>602290</v>
          </cell>
          <cell r="AQ2512">
            <v>6000470</v>
          </cell>
          <cell r="AR2512">
            <v>6</v>
          </cell>
          <cell r="AS2512">
            <v>42412</v>
          </cell>
          <cell r="AT2512" t="str">
            <v>IDU-1806-2015 Contratado Mantenimiento Periódico IDU Arterial BRIGADA DE REACCIÓN VIAL -</v>
          </cell>
          <cell r="AV2512" t="str">
            <v>sc</v>
          </cell>
        </row>
        <row r="2513">
          <cell r="AP2513">
            <v>602292</v>
          </cell>
          <cell r="AQ2513">
            <v>6000470</v>
          </cell>
          <cell r="AR2513">
            <v>6</v>
          </cell>
          <cell r="AS2513">
            <v>42412</v>
          </cell>
          <cell r="AT2513" t="str">
            <v>IDU-1806-2015 Contratado Mantenimiento Periódico IDU Arterial BRIGADA DE REACCIÓN VIAL -</v>
          </cell>
          <cell r="AV2513" t="str">
            <v>sc</v>
          </cell>
        </row>
        <row r="2514">
          <cell r="AP2514">
            <v>602294</v>
          </cell>
          <cell r="AQ2514">
            <v>6000470</v>
          </cell>
          <cell r="AR2514">
            <v>6</v>
          </cell>
          <cell r="AS2514">
            <v>42412</v>
          </cell>
          <cell r="AT2514" t="str">
            <v>IDU-1806-2015 Contratado Mantenimiento Periódico IDU Arterial BRIGADA DE REACCIÓN VIAL -</v>
          </cell>
          <cell r="AV2514" t="str">
            <v>sc</v>
          </cell>
        </row>
        <row r="2515">
          <cell r="AP2515">
            <v>602299</v>
          </cell>
          <cell r="AQ2515">
            <v>6000513</v>
          </cell>
          <cell r="AR2515">
            <v>6</v>
          </cell>
          <cell r="AS2515">
            <v>42412</v>
          </cell>
          <cell r="AT2515" t="str">
            <v>IDU-1806-2015 Contratado Mantenimiento Periódico IDU Arterial BRIGADA DE REACCIÓN VIAL -</v>
          </cell>
          <cell r="AV2515" t="str">
            <v>sc</v>
          </cell>
        </row>
        <row r="2516">
          <cell r="AP2516">
            <v>602301</v>
          </cell>
          <cell r="AQ2516">
            <v>6000513</v>
          </cell>
          <cell r="AR2516">
            <v>6</v>
          </cell>
          <cell r="AS2516">
            <v>42412</v>
          </cell>
          <cell r="AT2516" t="str">
            <v>IDU-1806-2015 Contratado Mantenimiento Periódico IDU Arterial BRIGADA DE REACCIÓN VIAL -</v>
          </cell>
          <cell r="AV2516" t="str">
            <v>sc</v>
          </cell>
        </row>
        <row r="2517">
          <cell r="AP2517">
            <v>602303</v>
          </cell>
          <cell r="AQ2517">
            <v>6000513</v>
          </cell>
          <cell r="AR2517">
            <v>6</v>
          </cell>
          <cell r="AS2517">
            <v>42412</v>
          </cell>
          <cell r="AT2517" t="str">
            <v>IDU-1806-2015 Contratado Mantenimiento Periódico IDU Arterial BRIGADA DE REACCIÓN VIAL -</v>
          </cell>
          <cell r="AV2517" t="str">
            <v>sc</v>
          </cell>
        </row>
        <row r="2518">
          <cell r="AP2518">
            <v>602305</v>
          </cell>
          <cell r="AQ2518">
            <v>6000513</v>
          </cell>
          <cell r="AR2518">
            <v>6</v>
          </cell>
          <cell r="AS2518">
            <v>42412</v>
          </cell>
          <cell r="AT2518" t="str">
            <v>IDU-1806-2015 Contratado Mantenimiento Periódico IDU Arterial BRIGADA DE REACCIÓN VIAL -</v>
          </cell>
          <cell r="AV2518" t="str">
            <v>sc</v>
          </cell>
        </row>
        <row r="2519">
          <cell r="AP2519">
            <v>602310</v>
          </cell>
          <cell r="AQ2519">
            <v>6001902</v>
          </cell>
          <cell r="AR2519">
            <v>6</v>
          </cell>
          <cell r="AS2519">
            <v>42412</v>
          </cell>
          <cell r="AT2519" t="str">
            <v>IDU-1806-2015 Contratado Mantenimiento Periódico IDU Arterial BRIGADA DE REACCIÓN VIAL -</v>
          </cell>
          <cell r="AV2519" t="str">
            <v>sc</v>
          </cell>
        </row>
        <row r="2520">
          <cell r="AP2520">
            <v>602312</v>
          </cell>
          <cell r="AQ2520">
            <v>6001902</v>
          </cell>
          <cell r="AR2520">
            <v>6</v>
          </cell>
          <cell r="AS2520">
            <v>42412</v>
          </cell>
          <cell r="AT2520" t="str">
            <v>IDU-1806-2015 Contratado Mantenimiento Periódico IDU Arterial BRIGADA DE REACCIÓN VIAL -</v>
          </cell>
          <cell r="AV2520" t="str">
            <v>sc</v>
          </cell>
        </row>
        <row r="2521">
          <cell r="AP2521">
            <v>602314</v>
          </cell>
          <cell r="AQ2521">
            <v>6001902</v>
          </cell>
          <cell r="AR2521">
            <v>6</v>
          </cell>
          <cell r="AS2521">
            <v>42412</v>
          </cell>
          <cell r="AT2521" t="str">
            <v>IDU-1806-2015 Contratado Mantenimiento Periódico IDU Arterial BRIGADA DE REACCIÓN VIAL -</v>
          </cell>
          <cell r="AV2521" t="str">
            <v>sc</v>
          </cell>
        </row>
        <row r="2522">
          <cell r="AP2522">
            <v>602316</v>
          </cell>
          <cell r="AQ2522">
            <v>6001902</v>
          </cell>
          <cell r="AR2522">
            <v>6</v>
          </cell>
          <cell r="AS2522">
            <v>42412</v>
          </cell>
          <cell r="AT2522" t="str">
            <v>IDU-1806-2015 Contratado Mantenimiento Periódico IDU Arterial BRIGADA DE REACCIÓN VIAL -</v>
          </cell>
          <cell r="AV2522" t="str">
            <v>sc</v>
          </cell>
        </row>
        <row r="2523">
          <cell r="AP2523">
            <v>602321</v>
          </cell>
          <cell r="AQ2523">
            <v>6001903</v>
          </cell>
          <cell r="AR2523">
            <v>6</v>
          </cell>
          <cell r="AS2523">
            <v>42412</v>
          </cell>
          <cell r="AT2523" t="str">
            <v>IDU-1806-2015 Contratado Mantenimiento Periódico IDU Arterial BRIGADA DE REACCIÓN VIAL -</v>
          </cell>
          <cell r="AV2523" t="str">
            <v>sc</v>
          </cell>
        </row>
        <row r="2524">
          <cell r="AP2524">
            <v>602323</v>
          </cell>
          <cell r="AQ2524">
            <v>6001903</v>
          </cell>
          <cell r="AR2524">
            <v>6</v>
          </cell>
          <cell r="AS2524">
            <v>42412</v>
          </cell>
          <cell r="AT2524" t="str">
            <v>IDU-1806-2015 Contratado Mantenimiento Periódico IDU Arterial BRIGADA DE REACCIÓN VIAL -</v>
          </cell>
          <cell r="AV2524" t="str">
            <v>sc</v>
          </cell>
        </row>
        <row r="2525">
          <cell r="AP2525">
            <v>602325</v>
          </cell>
          <cell r="AQ2525">
            <v>6001903</v>
          </cell>
          <cell r="AR2525">
            <v>6</v>
          </cell>
          <cell r="AS2525">
            <v>42412</v>
          </cell>
          <cell r="AT2525" t="str">
            <v>IDU-1806-2015 Contratado Mantenimiento Periódico IDU Arterial BRIGADA DE REACCIÓN VIAL -</v>
          </cell>
          <cell r="AV2525" t="str">
            <v>sc</v>
          </cell>
        </row>
        <row r="2526">
          <cell r="AP2526">
            <v>602327</v>
          </cell>
          <cell r="AQ2526">
            <v>6001903</v>
          </cell>
          <cell r="AR2526">
            <v>6</v>
          </cell>
          <cell r="AS2526">
            <v>42412</v>
          </cell>
          <cell r="AT2526" t="str">
            <v>IDU-1806-2015 Contratado Mantenimiento Periódico IDU Arterial BRIGADA DE REACCIÓN VIAL -</v>
          </cell>
          <cell r="AV2526" t="str">
            <v>sc</v>
          </cell>
        </row>
        <row r="2527">
          <cell r="AP2527">
            <v>602521</v>
          </cell>
          <cell r="AQ2527">
            <v>6001295</v>
          </cell>
          <cell r="AR2527">
            <v>6</v>
          </cell>
          <cell r="AS2527">
            <v>42313</v>
          </cell>
          <cell r="AT2527" t="str">
            <v>IDU-1804-2013 Terminado Mantenimiento Periódico IDU Arterial  -</v>
          </cell>
          <cell r="AV2527" t="str">
            <v>sc</v>
          </cell>
        </row>
        <row r="2528">
          <cell r="AP2528">
            <v>602527</v>
          </cell>
          <cell r="AQ2528">
            <v>6001295</v>
          </cell>
          <cell r="AR2528">
            <v>6</v>
          </cell>
          <cell r="AS2528">
            <v>42313</v>
          </cell>
          <cell r="AT2528" t="str">
            <v>IDU-1804-2013 Terminado Mantenimiento Periódico IDU Arterial  -</v>
          </cell>
          <cell r="AV2528" t="str">
            <v>sc</v>
          </cell>
        </row>
        <row r="2529">
          <cell r="AP2529">
            <v>602530</v>
          </cell>
          <cell r="AQ2529">
            <v>6001296</v>
          </cell>
          <cell r="AR2529">
            <v>6</v>
          </cell>
          <cell r="AS2529">
            <v>42313</v>
          </cell>
          <cell r="AT2529" t="str">
            <v>IDU-1804-2013 Terminado Mantenimiento Periódico IDU Arterial  -</v>
          </cell>
          <cell r="AV2529" t="str">
            <v>sc</v>
          </cell>
        </row>
        <row r="2530">
          <cell r="AP2530">
            <v>602536</v>
          </cell>
          <cell r="AQ2530">
            <v>6001296</v>
          </cell>
          <cell r="AR2530">
            <v>6</v>
          </cell>
          <cell r="AS2530">
            <v>42313</v>
          </cell>
          <cell r="AT2530" t="str">
            <v>IDU-1804-2013 Terminado Mantenimiento Periódico IDU Arterial  -</v>
          </cell>
          <cell r="AV2530" t="str">
            <v>sc</v>
          </cell>
        </row>
        <row r="2531">
          <cell r="AP2531">
            <v>602547</v>
          </cell>
          <cell r="AQ2531">
            <v>6001298</v>
          </cell>
          <cell r="AR2531">
            <v>6</v>
          </cell>
          <cell r="AS2531">
            <v>42313</v>
          </cell>
          <cell r="AT2531" t="str">
            <v>IDU-72-2008 Terminado Acciones de Movilidad IDU Arterial  -</v>
          </cell>
          <cell r="AV2531" t="str">
            <v>sc</v>
          </cell>
        </row>
        <row r="2532">
          <cell r="AP2532">
            <v>602550</v>
          </cell>
          <cell r="AQ2532">
            <v>6001309</v>
          </cell>
          <cell r="AR2532">
            <v>6</v>
          </cell>
          <cell r="AS2532">
            <v>42313</v>
          </cell>
          <cell r="AT2532" t="str">
            <v>IDU-1804-2013 Terminado Mantenimiento Periódico IDU Arterial  --POLIZA ESTABILIDAD ACTIVA</v>
          </cell>
          <cell r="AV2532" t="str">
            <v>sc</v>
          </cell>
        </row>
        <row r="2533">
          <cell r="AP2533">
            <v>602561</v>
          </cell>
          <cell r="AQ2533">
            <v>6001318</v>
          </cell>
          <cell r="AR2533">
            <v>6</v>
          </cell>
          <cell r="AS2533">
            <v>42313</v>
          </cell>
          <cell r="AT2533" t="str">
            <v>IDU-1804-2013 Terminado Mantenimiento Periódico IDU Arterial  --POLIZA ESTABILIDAD ACTIVA</v>
          </cell>
          <cell r="AV2533" t="str">
            <v>sc</v>
          </cell>
        </row>
        <row r="2534">
          <cell r="AP2534">
            <v>602567</v>
          </cell>
          <cell r="AQ2534">
            <v>6001318</v>
          </cell>
          <cell r="AR2534">
            <v>6</v>
          </cell>
          <cell r="AS2534">
            <v>42313</v>
          </cell>
          <cell r="AT2534" t="str">
            <v>IDU-1804-2013 Terminado Mantenimiento Periódico IDU Arterial  --POLIZA ESTABILIDAD ACTIVA</v>
          </cell>
          <cell r="AV2534" t="str">
            <v>sc</v>
          </cell>
        </row>
        <row r="2535">
          <cell r="AP2535">
            <v>602572</v>
          </cell>
          <cell r="AQ2535">
            <v>6001329</v>
          </cell>
          <cell r="AR2535">
            <v>6</v>
          </cell>
          <cell r="AS2535">
            <v>42313</v>
          </cell>
          <cell r="AT2535" t="str">
            <v>IDU-1804-2013 Terminado Mantenimiento Periódico IDU Arterial  --POLIZA ESTABILIDAD ACTIVA</v>
          </cell>
          <cell r="AV2535" t="str">
            <v>sc</v>
          </cell>
        </row>
        <row r="2536">
          <cell r="AP2536">
            <v>602574</v>
          </cell>
          <cell r="AQ2536">
            <v>6001329</v>
          </cell>
          <cell r="AR2536">
            <v>6</v>
          </cell>
          <cell r="AS2536">
            <v>42313</v>
          </cell>
          <cell r="AT2536" t="str">
            <v>IDU-1804-2013 Terminado Mantenimiento Periódico IDU Arterial  --POLIZA ESTABILIDAD ACTIVA</v>
          </cell>
          <cell r="AV2536" t="str">
            <v>sc</v>
          </cell>
        </row>
        <row r="2537">
          <cell r="AP2537">
            <v>602578</v>
          </cell>
          <cell r="AQ2537">
            <v>6001329</v>
          </cell>
          <cell r="AR2537">
            <v>6</v>
          </cell>
          <cell r="AS2537">
            <v>42313</v>
          </cell>
          <cell r="AT2537" t="str">
            <v>IDU-1804-2013 Terminado Mantenimiento Periódico IDU Arterial  --POLIZA ESTABILIDAD ACTIVA</v>
          </cell>
          <cell r="AV2537" t="str">
            <v>sc</v>
          </cell>
        </row>
        <row r="2538">
          <cell r="AP2538">
            <v>602583</v>
          </cell>
          <cell r="AQ2538">
            <v>6001338</v>
          </cell>
          <cell r="AR2538">
            <v>6</v>
          </cell>
          <cell r="AS2538">
            <v>42313</v>
          </cell>
          <cell r="AT2538" t="str">
            <v>IDU-1804-2013 Terminado Mantenimiento Periódico IDU Arterial  -</v>
          </cell>
          <cell r="AV2538" t="str">
            <v>sc</v>
          </cell>
        </row>
        <row r="2539">
          <cell r="AP2539">
            <v>602619</v>
          </cell>
          <cell r="AQ2539">
            <v>18002629</v>
          </cell>
          <cell r="AR2539">
            <v>6</v>
          </cell>
          <cell r="AS2539">
            <v>42313</v>
          </cell>
          <cell r="AT2539" t="str">
            <v>IDU-1804-2013 Terminado Mantenimiento Periódico IDU Arterial  -</v>
          </cell>
          <cell r="AV2539" t="str">
            <v>sc</v>
          </cell>
        </row>
        <row r="2540">
          <cell r="AP2540">
            <v>602625</v>
          </cell>
          <cell r="AQ2540">
            <v>18002629</v>
          </cell>
          <cell r="AR2540">
            <v>6</v>
          </cell>
          <cell r="AS2540">
            <v>42313</v>
          </cell>
          <cell r="AT2540" t="str">
            <v>IDU-1804-2013 Terminado Mantenimiento Periódico IDU Arterial  -</v>
          </cell>
          <cell r="AV2540" t="str">
            <v>sc</v>
          </cell>
        </row>
        <row r="2541">
          <cell r="AP2541">
            <v>605207</v>
          </cell>
          <cell r="AQ2541">
            <v>18002592</v>
          </cell>
          <cell r="AR2541">
            <v>6</v>
          </cell>
          <cell r="AS2541">
            <v>42313</v>
          </cell>
          <cell r="AT2541" t="str">
            <v>IDU-1804-2013 Terminado Mantenimiento Periódico IDU Arterial  -</v>
          </cell>
          <cell r="AV2541" t="str">
            <v>sc</v>
          </cell>
        </row>
        <row r="2542">
          <cell r="AP2542">
            <v>605213</v>
          </cell>
          <cell r="AQ2542">
            <v>18002592</v>
          </cell>
          <cell r="AR2542">
            <v>6</v>
          </cell>
          <cell r="AS2542">
            <v>42313</v>
          </cell>
          <cell r="AT2542" t="str">
            <v>IDU-1804-2013 Terminado Mantenimiento Periódico IDU Arterial  -</v>
          </cell>
          <cell r="AV2542" t="str">
            <v>sc</v>
          </cell>
        </row>
        <row r="2543">
          <cell r="AP2543">
            <v>2505708</v>
          </cell>
          <cell r="AQ2543">
            <v>6001231</v>
          </cell>
          <cell r="AR2543">
            <v>6</v>
          </cell>
          <cell r="AS2543">
            <v>42313</v>
          </cell>
          <cell r="AT2543" t="str">
            <v>IDU-72-2008 Terminado Rehabilitación IDU Arterial  -Anden 5-POLIZA ESTABILIDAD ACTIVA</v>
          </cell>
          <cell r="AV2543" t="str">
            <v>sc</v>
          </cell>
        </row>
        <row r="2544">
          <cell r="AP2544">
            <v>2506258</v>
          </cell>
          <cell r="AQ2544">
            <v>6001824</v>
          </cell>
          <cell r="AR2544">
            <v>6</v>
          </cell>
          <cell r="AS2544">
            <v>42412</v>
          </cell>
          <cell r="AT2544" t="str">
            <v>IDU-1806-2015 Contratado Mantenimiento Periódico IDU Arterial BRIGADA DE REACCIÓN VIAL --POLIZA ESTABILIDAD ACTIVA</v>
          </cell>
          <cell r="AV2544" t="str">
            <v>sc</v>
          </cell>
        </row>
        <row r="2545">
          <cell r="AP2545">
            <v>2506266</v>
          </cell>
          <cell r="AQ2545">
            <v>6001978</v>
          </cell>
          <cell r="AR2545">
            <v>6</v>
          </cell>
          <cell r="AS2545">
            <v>42412</v>
          </cell>
          <cell r="AT2545" t="str">
            <v>IDU-1806-2015 Contratado Mantenimiento Periódico IDU Arterial BRIGADA DE REACCIÓN VIAL --POLIZA ESTABILIDAD ACTIVA</v>
          </cell>
          <cell r="AV2545" t="str">
            <v>sc</v>
          </cell>
        </row>
        <row r="2546">
          <cell r="AP2546">
            <v>2506279</v>
          </cell>
          <cell r="AQ2546">
            <v>6001209</v>
          </cell>
          <cell r="AR2546">
            <v>6</v>
          </cell>
          <cell r="AS2546">
            <v>42412</v>
          </cell>
          <cell r="AT2546" t="str">
            <v>IDU-1806-2015 Contratado Mantenimiento Periódico IDU Arterial BRIGADA DE REACCIÓN VIAL -</v>
          </cell>
          <cell r="AV2546" t="str">
            <v>sc</v>
          </cell>
        </row>
        <row r="2547">
          <cell r="AP2547">
            <v>2506299</v>
          </cell>
          <cell r="AQ2547">
            <v>6001182</v>
          </cell>
          <cell r="AR2547">
            <v>6</v>
          </cell>
          <cell r="AS2547">
            <v>42412</v>
          </cell>
          <cell r="AT2547" t="str">
            <v>IDU-1806-2015 Contratado Mantenimiento Periódico IDU Arterial BRIGADA DE REACCIÓN VIAL --POLIZA ESTABILIDAD ACTIVA</v>
          </cell>
          <cell r="AV2547" t="str">
            <v>sc</v>
          </cell>
        </row>
        <row r="2548">
          <cell r="AP2548">
            <v>2506303</v>
          </cell>
          <cell r="AQ2548">
            <v>6001962</v>
          </cell>
          <cell r="AR2548">
            <v>6</v>
          </cell>
          <cell r="AS2548">
            <v>42412</v>
          </cell>
          <cell r="AT2548" t="str">
            <v>IDU-1806-2015 Contratado Mantenimiento Periódico IDU Arterial BRIGADA DE REACCIÓN VIAL --POLIZA ESTABILIDAD ACTIVA</v>
          </cell>
          <cell r="AV2548" t="str">
            <v>sc</v>
          </cell>
        </row>
        <row r="2549">
          <cell r="AP2549">
            <v>2506307</v>
          </cell>
          <cell r="AQ2549">
            <v>6001962</v>
          </cell>
          <cell r="AR2549">
            <v>6</v>
          </cell>
          <cell r="AS2549">
            <v>42412</v>
          </cell>
          <cell r="AT2549" t="str">
            <v>IDU-1806-2015 Contratado Mantenimiento Periódico IDU Arterial BRIGADA DE REACCIÓN VIAL --POLIZA ESTABILIDAD ACTIVA</v>
          </cell>
          <cell r="AV2549" t="str">
            <v>sc</v>
          </cell>
        </row>
        <row r="2550">
          <cell r="AP2550">
            <v>2506315</v>
          </cell>
          <cell r="AQ2550">
            <v>6001962</v>
          </cell>
          <cell r="AR2550">
            <v>6</v>
          </cell>
          <cell r="AS2550">
            <v>42412</v>
          </cell>
          <cell r="AT2550" t="str">
            <v>IDU-1806-2015 Contratado Mantenimiento Periódico IDU Arterial BRIGADA DE REACCIÓN VIAL --POLIZA ESTABILIDAD ACTIVA</v>
          </cell>
          <cell r="AV2550" t="str">
            <v>sc</v>
          </cell>
        </row>
        <row r="2551">
          <cell r="AP2551">
            <v>2506320</v>
          </cell>
          <cell r="AQ2551">
            <v>6001275</v>
          </cell>
          <cell r="AR2551">
            <v>6</v>
          </cell>
          <cell r="AS2551">
            <v>42412</v>
          </cell>
          <cell r="AT2551" t="str">
            <v>IDU-1806-2015 Contratado Mantenimiento Periódico IDU Arterial BRIGADA DE REACCIÓN VIAL --POLIZA ESTABILIDAD ACTIVA</v>
          </cell>
          <cell r="AV2551" t="str">
            <v>sc</v>
          </cell>
        </row>
        <row r="2552">
          <cell r="AP2552">
            <v>2506344</v>
          </cell>
          <cell r="AQ2552">
            <v>6001219</v>
          </cell>
          <cell r="AR2552">
            <v>6</v>
          </cell>
          <cell r="AS2552">
            <v>42412</v>
          </cell>
          <cell r="AT2552" t="str">
            <v>IDU-1806-2015 Contratado Mantenimiento Periódico IDU Arterial BRIGADA DE REACCIÓN VIAL --POLIZA ESTABILIDAD ACTIVA</v>
          </cell>
          <cell r="AV2552" t="str">
            <v>sc</v>
          </cell>
        </row>
        <row r="2553">
          <cell r="AP2553">
            <v>2517915</v>
          </cell>
          <cell r="AQ2553">
            <v>6000100</v>
          </cell>
          <cell r="AR2553">
            <v>6</v>
          </cell>
          <cell r="AS2553">
            <v>42412</v>
          </cell>
          <cell r="AT2553" t="str">
            <v>IDU-1806-2015 Contratado Mantenimiento Periódico IDU Arterial BRIGADA DE REACCIÓN VIAL -</v>
          </cell>
          <cell r="AV2553" t="str">
            <v>sc</v>
          </cell>
        </row>
        <row r="2554">
          <cell r="AP2554">
            <v>24119875</v>
          </cell>
          <cell r="AQ2554">
            <v>6001284</v>
          </cell>
          <cell r="AR2554">
            <v>6</v>
          </cell>
          <cell r="AS2554">
            <v>42313</v>
          </cell>
          <cell r="AT2554" t="str">
            <v>IDU-1804-2013 Terminado Mantenimiento Periódico IDU Arterial  -</v>
          </cell>
          <cell r="AV2554" t="str">
            <v>Av Congreso Eucaristico Mantenimiento Periódico IDU-1804-2013</v>
          </cell>
        </row>
        <row r="2555">
          <cell r="AP2555">
            <v>24119876</v>
          </cell>
          <cell r="AQ2555">
            <v>6001290</v>
          </cell>
          <cell r="AR2555">
            <v>6</v>
          </cell>
          <cell r="AS2555">
            <v>42313</v>
          </cell>
          <cell r="AT2555" t="str">
            <v>IDU-1804-2013 Terminado Mantenimiento Periódico IDU Arterial  -</v>
          </cell>
          <cell r="AV2555" t="str">
            <v>Av Congreso Eucaristico Mantenimiento Periódico IDU-1804-2013</v>
          </cell>
        </row>
        <row r="2556">
          <cell r="AP2556">
            <v>24119877</v>
          </cell>
          <cell r="AQ2556">
            <v>6001294</v>
          </cell>
          <cell r="AR2556">
            <v>6</v>
          </cell>
          <cell r="AS2556">
            <v>42313</v>
          </cell>
          <cell r="AT2556" t="str">
            <v>IDU-1804-2013 Terminado Mantenimiento Periódico IDU Arterial  -</v>
          </cell>
          <cell r="AV2556" t="str">
            <v>sc</v>
          </cell>
        </row>
        <row r="2557">
          <cell r="AP2557">
            <v>24119878</v>
          </cell>
          <cell r="AQ2557">
            <v>6001296</v>
          </cell>
          <cell r="AR2557">
            <v>6</v>
          </cell>
          <cell r="AS2557">
            <v>42313</v>
          </cell>
          <cell r="AT2557" t="str">
            <v>IDU-1804-2013 Terminado Mantenimiento Periódico IDU Arterial  -</v>
          </cell>
          <cell r="AV2557" t="str">
            <v>sc</v>
          </cell>
        </row>
        <row r="2558">
          <cell r="AP2558">
            <v>24121948</v>
          </cell>
          <cell r="AQ2558">
            <v>50005985</v>
          </cell>
          <cell r="AR2558">
            <v>6</v>
          </cell>
          <cell r="AS2558">
            <v>42313</v>
          </cell>
          <cell r="AT2558" t="str">
            <v>IDU-1804-2013 Terminado Mantenimiento Periódico IDU Arterial  -</v>
          </cell>
          <cell r="AV2558" t="str">
            <v>Av Congreso Eucaristico Implementación Bicicarriles y Ciclorrutas IDU-1862-2014</v>
          </cell>
        </row>
        <row r="2559">
          <cell r="AP2559">
            <v>91014280</v>
          </cell>
          <cell r="AQ2559">
            <v>6001862</v>
          </cell>
          <cell r="AR2559">
            <v>6</v>
          </cell>
          <cell r="AS2559">
            <v>42412</v>
          </cell>
          <cell r="AT2559" t="str">
            <v>IDU-1806-2015 Contratado Mantenimiento Periódico IDU Arterial BRIGADA DE REACCIÓN VIAL -</v>
          </cell>
          <cell r="AV2559" t="str">
            <v>sc</v>
          </cell>
        </row>
        <row r="2560">
          <cell r="AP2560">
            <v>91015466</v>
          </cell>
          <cell r="AQ2560">
            <v>6001980</v>
          </cell>
          <cell r="AR2560">
            <v>6</v>
          </cell>
          <cell r="AS2560">
            <v>42412</v>
          </cell>
          <cell r="AT2560" t="str">
            <v>IDU-1806-2015 Contratado Mantenimiento Periódico IDU Arterial BRIGADA DE REACCIÓN VIAL -Calzada2-POLIZA ESTABILIDAD ACTIVA</v>
          </cell>
          <cell r="AV2560" t="str">
            <v>sc</v>
          </cell>
        </row>
        <row r="2561">
          <cell r="AP2561">
            <v>91015472</v>
          </cell>
          <cell r="AQ2561">
            <v>6001978</v>
          </cell>
          <cell r="AR2561">
            <v>6</v>
          </cell>
          <cell r="AS2561">
            <v>42412</v>
          </cell>
          <cell r="AT2561" t="str">
            <v>IDU-1806-2015 Contratado Mantenimiento Periódico IDU Arterial BRIGADA DE REACCIÓN VIAL --POLIZA ESTABILIDAD ACTIVA</v>
          </cell>
          <cell r="AV2561" t="str">
            <v>sc</v>
          </cell>
        </row>
        <row r="2562">
          <cell r="AP2562">
            <v>91015512</v>
          </cell>
          <cell r="AQ2562">
            <v>6001962</v>
          </cell>
          <cell r="AR2562">
            <v>6</v>
          </cell>
          <cell r="AS2562">
            <v>42412</v>
          </cell>
          <cell r="AT2562" t="str">
            <v>IDU-1806-2015 Contratado Mantenimiento Periódico IDU Arterial BRIGADA DE REACCIÓN VIAL --POLIZA ESTABILIDAD ACTIVA</v>
          </cell>
          <cell r="AV2562" t="str">
            <v>sc</v>
          </cell>
        </row>
        <row r="2563">
          <cell r="AP2563">
            <v>91015513</v>
          </cell>
          <cell r="AQ2563">
            <v>6001219</v>
          </cell>
          <cell r="AR2563">
            <v>6</v>
          </cell>
          <cell r="AS2563">
            <v>42412</v>
          </cell>
          <cell r="AT2563" t="str">
            <v>IDU-1806-2015 Contratado Mantenimiento Periódico IDU Arterial BRIGADA DE REACCIÓN VIAL --POLIZA ESTABILIDAD ACTIVA</v>
          </cell>
          <cell r="AV2563" t="str">
            <v>sc</v>
          </cell>
        </row>
        <row r="2564">
          <cell r="AP2564">
            <v>91015516</v>
          </cell>
          <cell r="AQ2564">
            <v>6001017</v>
          </cell>
          <cell r="AR2564">
            <v>6</v>
          </cell>
          <cell r="AS2564">
            <v>42412</v>
          </cell>
          <cell r="AT2564" t="str">
            <v>IDU-1806-2015 Contratado Mantenimiento Periódico IDU Arterial BRIGADA DE REACCIÓN VIAL -</v>
          </cell>
          <cell r="AV2564" t="str">
            <v>sc</v>
          </cell>
        </row>
        <row r="2565">
          <cell r="AP2565">
            <v>91015521</v>
          </cell>
          <cell r="AQ2565">
            <v>50001483</v>
          </cell>
          <cell r="AR2565">
            <v>6</v>
          </cell>
          <cell r="AS2565">
            <v>42731</v>
          </cell>
          <cell r="AT2565" t="str">
            <v>SD Reservado Mantenimiento Rutinario IDU Circuito Movilidad EJECUCION SITP 2016 -</v>
          </cell>
          <cell r="AV2565" t="str">
            <v>reservado por el IDU</v>
          </cell>
        </row>
        <row r="2566">
          <cell r="AP2566">
            <v>91015524</v>
          </cell>
          <cell r="AQ2566">
            <v>6000332</v>
          </cell>
          <cell r="AR2566">
            <v>6</v>
          </cell>
          <cell r="AS2566">
            <v>42758</v>
          </cell>
          <cell r="AT2566" t="str">
            <v>COP-161-2016 Reservado Conservacion FDL TUNJUELITO Circuito Movilidad SD -</v>
          </cell>
          <cell r="AV2566" t="str">
            <v>reservado por el FDL</v>
          </cell>
        </row>
        <row r="2567">
          <cell r="AP2567">
            <v>145544</v>
          </cell>
          <cell r="AQ2567">
            <v>8004952</v>
          </cell>
          <cell r="AR2567">
            <v>8</v>
          </cell>
          <cell r="AS2567">
            <v>41519</v>
          </cell>
          <cell r="AT2567" t="str">
            <v>SD Terminado Mantenimiento Periódico UAERMV Circuito Movilidad  -</v>
          </cell>
          <cell r="AU2567"/>
          <cell r="AV2567" t="str">
            <v>sc</v>
          </cell>
        </row>
        <row r="2568">
          <cell r="AP2568">
            <v>145546</v>
          </cell>
          <cell r="AQ2568">
            <v>8005024</v>
          </cell>
          <cell r="AR2568">
            <v>8</v>
          </cell>
          <cell r="AS2568">
            <v>42667</v>
          </cell>
          <cell r="AT2568" t="str">
            <v>SD Terminado Mantenimiento Periódico UAERMV Circuito Movilidad SD Intervenida 23/07/2013 Reporte depuración ejecución UMV-</v>
          </cell>
          <cell r="AU2568"/>
          <cell r="AV2568" t="str">
            <v>sc</v>
          </cell>
        </row>
        <row r="2569">
          <cell r="AP2569">
            <v>145547</v>
          </cell>
          <cell r="AQ2569">
            <v>8005087</v>
          </cell>
          <cell r="AR2569">
            <v>8</v>
          </cell>
          <cell r="AS2569">
            <v>41563</v>
          </cell>
          <cell r="AT2569" t="str">
            <v>SD Terminado Mantenimiento Periódico UAERMV Circuito Movilidad  -</v>
          </cell>
          <cell r="AU2569"/>
          <cell r="AV2569" t="str">
            <v>sc</v>
          </cell>
        </row>
        <row r="2570">
          <cell r="AP2570">
            <v>145551</v>
          </cell>
          <cell r="AQ2570">
            <v>8005339</v>
          </cell>
          <cell r="AR2570">
            <v>8</v>
          </cell>
          <cell r="AS2570">
            <v>42313</v>
          </cell>
          <cell r="AT2570" t="str">
            <v>IDU-067-2012 Terminado Acciones de Movilidad IDU Circuito Movilidad  -</v>
          </cell>
          <cell r="AU2570"/>
          <cell r="AV2570" t="str">
            <v>sc</v>
          </cell>
        </row>
        <row r="2571">
          <cell r="AP2571">
            <v>145552</v>
          </cell>
          <cell r="AQ2571">
            <v>8005362</v>
          </cell>
          <cell r="AR2571">
            <v>8</v>
          </cell>
          <cell r="AS2571">
            <v>42313</v>
          </cell>
          <cell r="AT2571" t="str">
            <v>IDU-067-2012 Terminado Acciones de Movilidad IDU Circuito Movilidad  -</v>
          </cell>
          <cell r="AU2571"/>
          <cell r="AV2571" t="str">
            <v>sc</v>
          </cell>
        </row>
        <row r="2572">
          <cell r="AP2572">
            <v>145553</v>
          </cell>
          <cell r="AQ2572">
            <v>8005405</v>
          </cell>
          <cell r="AR2572">
            <v>8</v>
          </cell>
          <cell r="AS2572">
            <v>42313</v>
          </cell>
          <cell r="AT2572" t="str">
            <v>IDU-067-2012 Terminado Acciones de Movilidad IDU Circuito Movilidad  -</v>
          </cell>
          <cell r="AU2572"/>
          <cell r="AV2572" t="str">
            <v>sc</v>
          </cell>
        </row>
        <row r="2573">
          <cell r="AP2573">
            <v>145646</v>
          </cell>
          <cell r="AQ2573">
            <v>8004999</v>
          </cell>
          <cell r="AR2573">
            <v>8</v>
          </cell>
          <cell r="AS2573">
            <v>42313</v>
          </cell>
          <cell r="AT2573" t="str">
            <v>IDU-73-2008 Terminado Rehabilitación IDU Arterial  -Anden1-3 Calzada2-POLIZA ESTABILIDAD ACTIVA</v>
          </cell>
          <cell r="AU2573">
            <v>42962</v>
          </cell>
          <cell r="AV2573" t="str">
            <v>MVA</v>
          </cell>
        </row>
        <row r="2574">
          <cell r="AP2574">
            <v>145647</v>
          </cell>
          <cell r="AQ2574">
            <v>8004961</v>
          </cell>
          <cell r="AR2574">
            <v>8</v>
          </cell>
          <cell r="AS2574">
            <v>42313</v>
          </cell>
          <cell r="AT2574" t="str">
            <v>IDU-73-2008 Terminado Rehabilitación IDU Arterial  -Anden1-3 Calzada2-POLIZA ESTABILIDAD ACTIVA</v>
          </cell>
          <cell r="AU2574">
            <v>42962</v>
          </cell>
          <cell r="AV2574" t="str">
            <v>MVA</v>
          </cell>
        </row>
        <row r="2575">
          <cell r="AP2575">
            <v>145651</v>
          </cell>
          <cell r="AQ2575">
            <v>8011835</v>
          </cell>
          <cell r="AR2575">
            <v>8</v>
          </cell>
          <cell r="AS2575">
            <v>42313</v>
          </cell>
          <cell r="AT2575" t="str">
            <v>IDU-73-2008 Terminado Reconstrucción IDU Intermedia  -Anden1-3 Calzada2-POLIZA ESTABILIDAD ACTIVA</v>
          </cell>
          <cell r="AU2575">
            <v>42962</v>
          </cell>
          <cell r="AV2575" t="str">
            <v>POLIZA ESTABILIDAD CTO IDU 073/08_V11 VENCE 14/8/2017</v>
          </cell>
        </row>
        <row r="2576">
          <cell r="AP2576">
            <v>145668</v>
          </cell>
          <cell r="AQ2576">
            <v>8005361</v>
          </cell>
          <cell r="AR2576">
            <v>8</v>
          </cell>
          <cell r="AS2576">
            <v>42768</v>
          </cell>
          <cell r="AT2576" t="str">
            <v>SD Reservado Acciones de Movilidad UAERMV Circuito Movilidad Salvando Vidas -</v>
          </cell>
          <cell r="AU2576"/>
          <cell r="AV2576" t="str">
            <v>VIABLE</v>
          </cell>
        </row>
        <row r="2577">
          <cell r="AP2577">
            <v>145775</v>
          </cell>
          <cell r="AQ2577">
            <v>8005415</v>
          </cell>
          <cell r="AR2577">
            <v>8</v>
          </cell>
          <cell r="AS2577">
            <v>42313</v>
          </cell>
          <cell r="AT2577" t="str">
            <v>IDU-067-2012 Terminado Acciones de Movilidad IDU Circuito Movilidad  -</v>
          </cell>
          <cell r="AU2577"/>
          <cell r="AV2577" t="str">
            <v>sc</v>
          </cell>
        </row>
        <row r="2578">
          <cell r="AP2578">
            <v>145798</v>
          </cell>
          <cell r="AQ2578">
            <v>8005663</v>
          </cell>
          <cell r="AR2578">
            <v>8</v>
          </cell>
          <cell r="AS2578">
            <v>42313</v>
          </cell>
          <cell r="AT2578" t="str">
            <v>IDU-067-2012 Terminado Acciones de Movilidad IDU Circuito Movilidad  -</v>
          </cell>
          <cell r="AU2578"/>
          <cell r="AV2578" t="str">
            <v>VIABLE</v>
          </cell>
        </row>
        <row r="2579">
          <cell r="AP2579">
            <v>145865</v>
          </cell>
          <cell r="AQ2579">
            <v>8004919</v>
          </cell>
          <cell r="AR2579">
            <v>8</v>
          </cell>
          <cell r="AS2579">
            <v>42361</v>
          </cell>
          <cell r="AT2579" t="str">
            <v>CONV-123-2013 Terminado Mantenimiento Periódico UAERMV Circuito Movilidad  -</v>
          </cell>
          <cell r="AU2579"/>
          <cell r="AV2579" t="str">
            <v>sc</v>
          </cell>
        </row>
        <row r="2580">
          <cell r="AP2580">
            <v>145866</v>
          </cell>
          <cell r="AQ2580">
            <v>8004919</v>
          </cell>
          <cell r="AR2580">
            <v>8</v>
          </cell>
          <cell r="AS2580">
            <v>42361</v>
          </cell>
          <cell r="AT2580" t="str">
            <v>CONV-123-2013 Terminado Mantenimiento Periódico UAERMV Circuito Movilidad  -</v>
          </cell>
          <cell r="AU2580"/>
          <cell r="AV2580" t="str">
            <v>sc</v>
          </cell>
        </row>
        <row r="2581">
          <cell r="AP2581">
            <v>145867</v>
          </cell>
          <cell r="AQ2581">
            <v>8004881</v>
          </cell>
          <cell r="AR2581">
            <v>8</v>
          </cell>
          <cell r="AS2581">
            <v>42361</v>
          </cell>
          <cell r="AT2581" t="str">
            <v>CONV-123-2013 Terminado Mantenimiento Periódico UAERMV Circuito Movilidad  -</v>
          </cell>
          <cell r="AU2581"/>
          <cell r="AV2581" t="str">
            <v>sc</v>
          </cell>
        </row>
        <row r="2582">
          <cell r="AP2582">
            <v>145868</v>
          </cell>
          <cell r="AQ2582">
            <v>8004881</v>
          </cell>
          <cell r="AR2582">
            <v>8</v>
          </cell>
          <cell r="AS2582">
            <v>42361</v>
          </cell>
          <cell r="AT2582" t="str">
            <v>CONV-123-2013 Terminado Mantenimiento Periódico UAERMV Circuito Movilidad  -</v>
          </cell>
          <cell r="AU2582"/>
          <cell r="AV2582" t="str">
            <v>sc</v>
          </cell>
        </row>
        <row r="2583">
          <cell r="AP2583">
            <v>145887</v>
          </cell>
          <cell r="AQ2583">
            <v>8004630</v>
          </cell>
          <cell r="AR2583">
            <v>8</v>
          </cell>
          <cell r="AS2583">
            <v>42244</v>
          </cell>
          <cell r="AT2583" t="str">
            <v>COP-155-2013 Terminado Construcción FDL KENNEDY Circuito Movilidad Cabildo Reporte Servidor de Mapas Agosto 2015-</v>
          </cell>
          <cell r="AU2583"/>
          <cell r="AV2583" t="str">
            <v>sc</v>
          </cell>
        </row>
        <row r="2584">
          <cell r="AP2584">
            <v>145893</v>
          </cell>
          <cell r="AQ2584">
            <v>8005498</v>
          </cell>
          <cell r="AR2584">
            <v>8</v>
          </cell>
          <cell r="AS2584">
            <v>42313</v>
          </cell>
          <cell r="AT2584" t="str">
            <v>IDU-067-2012 Terminado Acciones de Movilidad IDU Intermedia  -</v>
          </cell>
          <cell r="AU2584"/>
          <cell r="AV2584" t="str">
            <v>sc</v>
          </cell>
        </row>
        <row r="2585">
          <cell r="AP2585">
            <v>145894</v>
          </cell>
          <cell r="AQ2585">
            <v>8005837</v>
          </cell>
          <cell r="AR2585">
            <v>8</v>
          </cell>
          <cell r="AS2585">
            <v>42313</v>
          </cell>
          <cell r="AT2585" t="str">
            <v>IDU-067-2012 Terminado Acciones de Movilidad IDU Circuito Movilidad  -</v>
          </cell>
          <cell r="AU2585"/>
          <cell r="AV2585" t="str">
            <v>sc</v>
          </cell>
        </row>
        <row r="2586">
          <cell r="AP2586">
            <v>145924</v>
          </cell>
          <cell r="AQ2586">
            <v>8006418</v>
          </cell>
          <cell r="AR2586">
            <v>8</v>
          </cell>
          <cell r="AS2586">
            <v>42313</v>
          </cell>
          <cell r="AT2586" t="str">
            <v>IDU-067-2012 Terminado Acciones de Movilidad IDU Circuito Movilidad  -</v>
          </cell>
          <cell r="AU2586"/>
          <cell r="AV2586" t="str">
            <v>VIABLE</v>
          </cell>
        </row>
        <row r="2587">
          <cell r="AP2587">
            <v>145925</v>
          </cell>
          <cell r="AQ2587">
            <v>8006263</v>
          </cell>
          <cell r="AR2587">
            <v>8</v>
          </cell>
          <cell r="AS2587">
            <v>42313</v>
          </cell>
          <cell r="AT2587" t="str">
            <v>IDU-067-2012 Terminado Acciones de Movilidad IDU Circuito Movilidad  -</v>
          </cell>
          <cell r="AU2587"/>
          <cell r="AV2587" t="str">
            <v>VIABLE</v>
          </cell>
        </row>
        <row r="2588">
          <cell r="AP2588">
            <v>145927</v>
          </cell>
          <cell r="AQ2588">
            <v>8006169</v>
          </cell>
          <cell r="AR2588">
            <v>8</v>
          </cell>
          <cell r="AS2588">
            <v>42313</v>
          </cell>
          <cell r="AT2588" t="str">
            <v>IDU-067-2012 Terminado Acciones de Movilidad IDU Circuito Movilidad  -</v>
          </cell>
          <cell r="AU2588"/>
          <cell r="AV2588" t="str">
            <v>VIABLE</v>
          </cell>
        </row>
        <row r="2589">
          <cell r="AP2589">
            <v>145929</v>
          </cell>
          <cell r="AQ2589">
            <v>8006025</v>
          </cell>
          <cell r="AR2589">
            <v>8</v>
          </cell>
          <cell r="AS2589">
            <v>42313</v>
          </cell>
          <cell r="AT2589" t="str">
            <v>IDU-067-2012 Terminado Acciones de Movilidad IDU Circuito Movilidad  -</v>
          </cell>
          <cell r="AU2589"/>
          <cell r="AV2589" t="str">
            <v>VIABLE</v>
          </cell>
        </row>
        <row r="2590">
          <cell r="AP2590">
            <v>145932</v>
          </cell>
          <cell r="AQ2590">
            <v>8005972</v>
          </cell>
          <cell r="AR2590">
            <v>8</v>
          </cell>
          <cell r="AS2590">
            <v>42313</v>
          </cell>
          <cell r="AT2590" t="str">
            <v>IDU-067-2012 Terminado Acciones de Movilidad IDU Circuito Movilidad  -</v>
          </cell>
          <cell r="AU2590"/>
          <cell r="AV2590" t="str">
            <v>VIABLE</v>
          </cell>
        </row>
        <row r="2591">
          <cell r="AP2591">
            <v>145933</v>
          </cell>
          <cell r="AQ2591">
            <v>8005895</v>
          </cell>
          <cell r="AR2591">
            <v>8</v>
          </cell>
          <cell r="AS2591">
            <v>42313</v>
          </cell>
          <cell r="AT2591" t="str">
            <v>IDU-067-2012 Terminado Acciones de Movilidad IDU Circuito Movilidad  -</v>
          </cell>
          <cell r="AU2591"/>
          <cell r="AV2591" t="str">
            <v>VIABLE</v>
          </cell>
        </row>
        <row r="2592">
          <cell r="AP2592">
            <v>145987</v>
          </cell>
          <cell r="AQ2592">
            <v>8006710</v>
          </cell>
          <cell r="AR2592">
            <v>8</v>
          </cell>
          <cell r="AS2592">
            <v>42313</v>
          </cell>
          <cell r="AT2592" t="str">
            <v>IDU-067-2012 Terminado Acciones de Movilidad IDU Circuito Movilidad  -</v>
          </cell>
          <cell r="AU2592"/>
          <cell r="AV2592" t="str">
            <v>VIABLE</v>
          </cell>
        </row>
        <row r="2593">
          <cell r="AP2593">
            <v>145990</v>
          </cell>
          <cell r="AQ2593">
            <v>8006520</v>
          </cell>
          <cell r="AR2593">
            <v>8</v>
          </cell>
          <cell r="AS2593">
            <v>42313</v>
          </cell>
          <cell r="AT2593" t="str">
            <v>IDU-067-2012 Terminado Acciones de Movilidad IDU Circuito Movilidad  -</v>
          </cell>
          <cell r="AU2593"/>
          <cell r="AV2593" t="str">
            <v>sc</v>
          </cell>
        </row>
        <row r="2594">
          <cell r="AP2594">
            <v>145996</v>
          </cell>
          <cell r="AQ2594">
            <v>8006270</v>
          </cell>
          <cell r="AR2594">
            <v>8</v>
          </cell>
          <cell r="AS2594">
            <v>42313</v>
          </cell>
          <cell r="AT2594" t="str">
            <v>IDU-73-2008 Terminado Rehabilitación IDU Circuito Movilidad  -</v>
          </cell>
          <cell r="AU2594"/>
          <cell r="AV2594" t="str">
            <v>sc</v>
          </cell>
        </row>
        <row r="2595">
          <cell r="AP2595">
            <v>145997</v>
          </cell>
          <cell r="AQ2595">
            <v>8006431</v>
          </cell>
          <cell r="AR2595">
            <v>8</v>
          </cell>
          <cell r="AS2595">
            <v>42313</v>
          </cell>
          <cell r="AT2595" t="str">
            <v>IDU-73-2008 Terminado Rehabilitación IDU Circuito Movilidad  -</v>
          </cell>
          <cell r="AU2595"/>
          <cell r="AV2595" t="str">
            <v>sc</v>
          </cell>
        </row>
        <row r="2596">
          <cell r="AP2596">
            <v>145998</v>
          </cell>
          <cell r="AQ2596">
            <v>8006475</v>
          </cell>
          <cell r="AR2596">
            <v>8</v>
          </cell>
          <cell r="AS2596">
            <v>42313</v>
          </cell>
          <cell r="AT2596" t="str">
            <v>IDU-73-2008 Terminado Rehabilitación IDU Circuito Movilidad  -</v>
          </cell>
          <cell r="AU2596"/>
          <cell r="AV2596" t="str">
            <v>sc</v>
          </cell>
        </row>
        <row r="2597">
          <cell r="AP2597">
            <v>145999</v>
          </cell>
          <cell r="AQ2597">
            <v>8006590</v>
          </cell>
          <cell r="AR2597">
            <v>8</v>
          </cell>
          <cell r="AS2597">
            <v>42313</v>
          </cell>
          <cell r="AT2597" t="str">
            <v>IDU-73-2008 Terminado Rehabilitación IDU Circuito Movilidad  -</v>
          </cell>
          <cell r="AU2597"/>
          <cell r="AV2597" t="str">
            <v>sc</v>
          </cell>
        </row>
        <row r="2598">
          <cell r="AP2598">
            <v>146000</v>
          </cell>
          <cell r="AQ2598">
            <v>8006626</v>
          </cell>
          <cell r="AR2598">
            <v>8</v>
          </cell>
          <cell r="AS2598">
            <v>42313</v>
          </cell>
          <cell r="AT2598" t="str">
            <v>IDU-73-2008 Terminado Rehabilitación IDU Circuito Movilidad  -</v>
          </cell>
          <cell r="AU2598"/>
          <cell r="AV2598" t="str">
            <v>sc</v>
          </cell>
        </row>
        <row r="2599">
          <cell r="AP2599">
            <v>146074</v>
          </cell>
          <cell r="AQ2599">
            <v>8006513</v>
          </cell>
          <cell r="AR2599">
            <v>8</v>
          </cell>
          <cell r="AS2599">
            <v>41298</v>
          </cell>
          <cell r="AT2599" t="str">
            <v>SD Terminado Mantenimiento Periódico UAERMV Arterial  -</v>
          </cell>
          <cell r="AU2599"/>
          <cell r="AV2599" t="str">
            <v>sc</v>
          </cell>
        </row>
        <row r="2600">
          <cell r="AP2600">
            <v>146108</v>
          </cell>
          <cell r="AQ2600">
            <v>8007333</v>
          </cell>
          <cell r="AR2600">
            <v>8</v>
          </cell>
          <cell r="AS2600">
            <v>42768</v>
          </cell>
          <cell r="AT2600" t="str">
            <v>SD Reservado Acciones de Movilidad UAERMV Circuito Movilidad Salvando Vidas -</v>
          </cell>
          <cell r="AU2600"/>
          <cell r="AV2600" t="str">
            <v>sc</v>
          </cell>
        </row>
        <row r="2601">
          <cell r="AP2601">
            <v>146109</v>
          </cell>
          <cell r="AQ2601">
            <v>8007206</v>
          </cell>
          <cell r="AR2601">
            <v>8</v>
          </cell>
          <cell r="AS2601">
            <v>42768</v>
          </cell>
          <cell r="AT2601" t="str">
            <v>SD Reservado Acciones de Movilidad UAERMV Circuito Movilidad Salvando Vidas -</v>
          </cell>
          <cell r="AU2601"/>
          <cell r="AV2601" t="str">
            <v>sc</v>
          </cell>
        </row>
        <row r="2602">
          <cell r="AP2602">
            <v>146287</v>
          </cell>
          <cell r="AQ2602">
            <v>8005999</v>
          </cell>
          <cell r="AR2602">
            <v>8</v>
          </cell>
          <cell r="AS2602">
            <v>42313</v>
          </cell>
          <cell r="AT2602" t="str">
            <v>IDU-067-2012 Terminado Acciones de Movilidad IDU Circuito Movilidad  -Calzada 4-POLIZA ESTABILIDAD Y CALIDAD ACTIVA</v>
          </cell>
          <cell r="AU2602">
            <v>44099</v>
          </cell>
          <cell r="AV2602" t="str">
            <v>VIABLE</v>
          </cell>
        </row>
        <row r="2603">
          <cell r="AP2603">
            <v>146288</v>
          </cell>
          <cell r="AQ2603">
            <v>8006212</v>
          </cell>
          <cell r="AR2603">
            <v>8</v>
          </cell>
          <cell r="AS2603">
            <v>42313</v>
          </cell>
          <cell r="AT2603" t="str">
            <v>IDU-067-2012 Terminado Rehabilitación IDU Circuito Movilidad  -Calzada 4-POLIZA ESTABILIDAD Y CALIDAD ACTIVA</v>
          </cell>
          <cell r="AU2603">
            <v>44099</v>
          </cell>
          <cell r="AV2603" t="str">
            <v>VIABLE</v>
          </cell>
        </row>
        <row r="2604">
          <cell r="AP2604">
            <v>146289</v>
          </cell>
          <cell r="AQ2604">
            <v>8006212</v>
          </cell>
          <cell r="AR2604">
            <v>8</v>
          </cell>
          <cell r="AS2604">
            <v>42313</v>
          </cell>
          <cell r="AT2604" t="str">
            <v>IDU-067-2012 Terminado Acciones de Movilidad IDU Circuito Movilidad  -Calzada 4-POLIZA ESTABILIDAD Y CALIDAD ACTIVA</v>
          </cell>
          <cell r="AU2604">
            <v>44099</v>
          </cell>
          <cell r="AV2604" t="str">
            <v>VIABLE</v>
          </cell>
        </row>
        <row r="2605">
          <cell r="AP2605">
            <v>146290</v>
          </cell>
          <cell r="AQ2605">
            <v>8006300</v>
          </cell>
          <cell r="AR2605">
            <v>8</v>
          </cell>
          <cell r="AS2605">
            <v>42313</v>
          </cell>
          <cell r="AT2605" t="str">
            <v>IDU-067-2012 Terminado Rehabilitación IDU Circuito Movilidad  -Calzada 4-POLIZA ESTABILIDAD Y CALIDAD ACTIVA</v>
          </cell>
          <cell r="AU2605">
            <v>44099</v>
          </cell>
          <cell r="AV2605" t="str">
            <v>VIABLE</v>
          </cell>
        </row>
        <row r="2606">
          <cell r="AP2606">
            <v>146291</v>
          </cell>
          <cell r="AQ2606">
            <v>8006300</v>
          </cell>
          <cell r="AR2606">
            <v>8</v>
          </cell>
          <cell r="AS2606">
            <v>42313</v>
          </cell>
          <cell r="AT2606" t="str">
            <v>IDU-067-2012 Terminado Acciones de Movilidad IDU Circuito Movilidad  -Calzada 4-POLIZA ESTABILIDAD Y CALIDAD ACTIVA</v>
          </cell>
          <cell r="AU2606">
            <v>44099</v>
          </cell>
          <cell r="AV2606" t="str">
            <v>VIABLE</v>
          </cell>
        </row>
        <row r="2607">
          <cell r="AP2607">
            <v>146292</v>
          </cell>
          <cell r="AQ2607">
            <v>8006381</v>
          </cell>
          <cell r="AR2607">
            <v>8</v>
          </cell>
          <cell r="AS2607">
            <v>42313</v>
          </cell>
          <cell r="AT2607" t="str">
            <v>IDU-067-2012 Terminado Acciones de Movilidad IDU Circuito Movilidad  -</v>
          </cell>
          <cell r="AU2607"/>
          <cell r="AV2607" t="str">
            <v>sc</v>
          </cell>
        </row>
        <row r="2608">
          <cell r="AP2608">
            <v>146293</v>
          </cell>
          <cell r="AQ2608">
            <v>8006381</v>
          </cell>
          <cell r="AR2608">
            <v>8</v>
          </cell>
          <cell r="AS2608">
            <v>42313</v>
          </cell>
          <cell r="AT2608" t="str">
            <v>IDU-067-2012 Terminado Acciones de Movilidad IDU Circuito Movilidad  -</v>
          </cell>
          <cell r="AU2608"/>
          <cell r="AV2608" t="str">
            <v>sc</v>
          </cell>
        </row>
        <row r="2609">
          <cell r="AP2609">
            <v>146294</v>
          </cell>
          <cell r="AQ2609">
            <v>8006554</v>
          </cell>
          <cell r="AR2609">
            <v>8</v>
          </cell>
          <cell r="AS2609">
            <v>42313</v>
          </cell>
          <cell r="AT2609" t="str">
            <v>IDU-067-2012 Terminado Acciones de Movilidad IDU Circuito Movilidad  -</v>
          </cell>
          <cell r="AU2609"/>
          <cell r="AV2609" t="str">
            <v>sc</v>
          </cell>
        </row>
        <row r="2610">
          <cell r="AP2610">
            <v>146295</v>
          </cell>
          <cell r="AQ2610">
            <v>8006554</v>
          </cell>
          <cell r="AR2610">
            <v>8</v>
          </cell>
          <cell r="AS2610">
            <v>42313</v>
          </cell>
          <cell r="AT2610" t="str">
            <v>IDU-067-2012 Terminado Acciones de Movilidad IDU Circuito Movilidad  -</v>
          </cell>
          <cell r="AU2610"/>
          <cell r="AV2610" t="str">
            <v>sc</v>
          </cell>
        </row>
        <row r="2611">
          <cell r="AP2611">
            <v>146296</v>
          </cell>
          <cell r="AQ2611">
            <v>8006692</v>
          </cell>
          <cell r="AR2611">
            <v>8</v>
          </cell>
          <cell r="AS2611">
            <v>42313</v>
          </cell>
          <cell r="AT2611" t="str">
            <v>IDU-067-2012 Terminado Acciones de Movilidad IDU Circuito Movilidad  -</v>
          </cell>
          <cell r="AU2611"/>
          <cell r="AV2611" t="str">
            <v>sc</v>
          </cell>
        </row>
        <row r="2612">
          <cell r="AP2612">
            <v>146297</v>
          </cell>
          <cell r="AQ2612">
            <v>8006692</v>
          </cell>
          <cell r="AR2612">
            <v>8</v>
          </cell>
          <cell r="AS2612">
            <v>42313</v>
          </cell>
          <cell r="AT2612" t="str">
            <v>IDU-067-2012 Terminado Acciones de Movilidad IDU Circuito Movilidad  -</v>
          </cell>
          <cell r="AU2612"/>
          <cell r="AV2612" t="str">
            <v>sc</v>
          </cell>
        </row>
        <row r="2613">
          <cell r="AP2613">
            <v>146298</v>
          </cell>
          <cell r="AQ2613">
            <v>8006829</v>
          </cell>
          <cell r="AR2613">
            <v>8</v>
          </cell>
          <cell r="AS2613">
            <v>42313</v>
          </cell>
          <cell r="AT2613" t="str">
            <v>IDU-067-2012 Terminado Acciones de Movilidad IDU Circuito Movilidad  -</v>
          </cell>
          <cell r="AU2613"/>
          <cell r="AV2613" t="str">
            <v>sc</v>
          </cell>
        </row>
        <row r="2614">
          <cell r="AP2614">
            <v>146299</v>
          </cell>
          <cell r="AQ2614">
            <v>8006829</v>
          </cell>
          <cell r="AR2614">
            <v>8</v>
          </cell>
          <cell r="AS2614">
            <v>42313</v>
          </cell>
          <cell r="AT2614" t="str">
            <v>IDU-067-2012 Terminado Acciones de Movilidad IDU Circuito Movilidad  -</v>
          </cell>
          <cell r="AU2614"/>
          <cell r="AV2614" t="str">
            <v>sc</v>
          </cell>
        </row>
        <row r="2615">
          <cell r="AP2615">
            <v>146328</v>
          </cell>
          <cell r="AQ2615">
            <v>8006514</v>
          </cell>
          <cell r="AR2615">
            <v>8</v>
          </cell>
          <cell r="AS2615">
            <v>42768</v>
          </cell>
          <cell r="AT2615" t="str">
            <v>SD Reservado Acciones de Movilidad UAERMV Circuito Movilidad Salvando Vidas -</v>
          </cell>
          <cell r="AU2615"/>
          <cell r="AV2615" t="str">
            <v>VIABLE</v>
          </cell>
        </row>
        <row r="2616">
          <cell r="AP2616">
            <v>146393</v>
          </cell>
          <cell r="AQ2616">
            <v>8007626</v>
          </cell>
          <cell r="AR2616">
            <v>8</v>
          </cell>
          <cell r="AS2616">
            <v>42313</v>
          </cell>
          <cell r="AT2616" t="str">
            <v>IDU-73-2008 Terminado Rehabilitación IDU Circuito Movilidad  -</v>
          </cell>
          <cell r="AU2616"/>
          <cell r="AV2616" t="str">
            <v>sc</v>
          </cell>
        </row>
        <row r="2617">
          <cell r="AP2617">
            <v>146396</v>
          </cell>
          <cell r="AQ2617">
            <v>8007139</v>
          </cell>
          <cell r="AR2617">
            <v>8</v>
          </cell>
          <cell r="AS2617">
            <v>42313</v>
          </cell>
          <cell r="AT2617" t="str">
            <v>IDU-067-2012 Terminado Acciones de Movilidad IDU Circuito Movilidad  -</v>
          </cell>
          <cell r="AU2617"/>
          <cell r="AV2617" t="str">
            <v>sc</v>
          </cell>
        </row>
        <row r="2618">
          <cell r="AP2618">
            <v>146397</v>
          </cell>
          <cell r="AQ2618">
            <v>8007139</v>
          </cell>
          <cell r="AR2618">
            <v>8</v>
          </cell>
          <cell r="AS2618">
            <v>42313</v>
          </cell>
          <cell r="AT2618" t="str">
            <v>IDU-067-2012 Terminado Acciones de Movilidad IDU Circuito Movilidad  -</v>
          </cell>
          <cell r="AU2618"/>
          <cell r="AV2618" t="str">
            <v>sc</v>
          </cell>
        </row>
        <row r="2619">
          <cell r="AP2619">
            <v>146398</v>
          </cell>
          <cell r="AQ2619">
            <v>8006923</v>
          </cell>
          <cell r="AR2619">
            <v>8</v>
          </cell>
          <cell r="AS2619">
            <v>42313</v>
          </cell>
          <cell r="AT2619" t="str">
            <v>IDU-067-2012 Terminado Acciones de Movilidad IDU Circuito Movilidad  -</v>
          </cell>
          <cell r="AU2619"/>
          <cell r="AV2619" t="str">
            <v>sc</v>
          </cell>
        </row>
        <row r="2620">
          <cell r="AP2620">
            <v>146399</v>
          </cell>
          <cell r="AQ2620">
            <v>8006923</v>
          </cell>
          <cell r="AR2620">
            <v>8</v>
          </cell>
          <cell r="AS2620">
            <v>42313</v>
          </cell>
          <cell r="AT2620" t="str">
            <v>IDU-067-2012 Terminado Acciones de Movilidad IDU Circuito Movilidad  -</v>
          </cell>
          <cell r="AU2620"/>
          <cell r="AV2620" t="str">
            <v>sc</v>
          </cell>
        </row>
        <row r="2621">
          <cell r="AP2621">
            <v>146488</v>
          </cell>
          <cell r="AQ2621">
            <v>8006301</v>
          </cell>
          <cell r="AR2621">
            <v>8</v>
          </cell>
          <cell r="AS2621">
            <v>42313</v>
          </cell>
          <cell r="AT2621" t="str">
            <v>IDU-73-2008 Terminado Rehabilitación IDU Circuito Movilidad  -</v>
          </cell>
          <cell r="AU2621"/>
          <cell r="AV2621" t="str">
            <v>INTERVENIDO CTO IDU-73-2008 REHABILITACIÓN</v>
          </cell>
        </row>
        <row r="2622">
          <cell r="AP2622">
            <v>146489</v>
          </cell>
          <cell r="AQ2622">
            <v>8006168</v>
          </cell>
          <cell r="AR2622">
            <v>8</v>
          </cell>
          <cell r="AS2622">
            <v>42313</v>
          </cell>
          <cell r="AT2622" t="str">
            <v>IDU-73-2008 Terminado Rehabilitación IDU Circuito Movilidad  -Calzada2-POLIZA ESTABILIDAD ACTIVA</v>
          </cell>
          <cell r="AU2622">
            <v>42962</v>
          </cell>
          <cell r="AV2622" t="str">
            <v>INTERVENIDO CTO IDU-73-2008 REHABILITACIÓN</v>
          </cell>
        </row>
        <row r="2623">
          <cell r="AP2623">
            <v>146490</v>
          </cell>
          <cell r="AQ2623">
            <v>8006168</v>
          </cell>
          <cell r="AR2623">
            <v>8</v>
          </cell>
          <cell r="AS2623">
            <v>42313</v>
          </cell>
          <cell r="AT2623" t="str">
            <v>IDU-73-2008 Terminado Rehabilitación IDU Circuito Movilidad  -Calzada2-POLIZA ESTABILIDAD ACTIVA</v>
          </cell>
          <cell r="AU2623">
            <v>42962</v>
          </cell>
          <cell r="AV2623" t="str">
            <v>POLIZA ESTABILIDAD CTO. IDU 073/08_V11 VENCE 14/8/2017</v>
          </cell>
        </row>
        <row r="2624">
          <cell r="AP2624">
            <v>146491</v>
          </cell>
          <cell r="AQ2624">
            <v>8006093</v>
          </cell>
          <cell r="AR2624">
            <v>8</v>
          </cell>
          <cell r="AS2624">
            <v>42313</v>
          </cell>
          <cell r="AT2624" t="str">
            <v>IDU-73-2008 Terminado Rehabilitación IDU Circuito Movilidad  -</v>
          </cell>
          <cell r="AU2624"/>
          <cell r="AV2624" t="str">
            <v>INTERVENIDO CTO IDU-73-2008 REHABILITACIÓN</v>
          </cell>
        </row>
        <row r="2625">
          <cell r="AP2625">
            <v>146492</v>
          </cell>
          <cell r="AQ2625">
            <v>8006093</v>
          </cell>
          <cell r="AR2625">
            <v>8</v>
          </cell>
          <cell r="AS2625">
            <v>42313</v>
          </cell>
          <cell r="AT2625" t="str">
            <v>IDU-73-2008 Terminado Rehabilitación IDU Circuito Movilidad  -</v>
          </cell>
          <cell r="AU2625"/>
          <cell r="AV2625" t="str">
            <v>INTERVENIDO CTO IDU-73-2008 REHABILITACIÓN</v>
          </cell>
        </row>
        <row r="2626">
          <cell r="AP2626">
            <v>146493</v>
          </cell>
          <cell r="AQ2626">
            <v>8006020</v>
          </cell>
          <cell r="AR2626">
            <v>8</v>
          </cell>
          <cell r="AS2626">
            <v>42313</v>
          </cell>
          <cell r="AT2626" t="str">
            <v>IDU-73-2008 Terminado Rehabilitación IDU Circuito Movilidad  -</v>
          </cell>
          <cell r="AU2626"/>
          <cell r="AV2626" t="str">
            <v>INTERVENIDO CTO IDU-73-2008 REHABILITACIÓN</v>
          </cell>
        </row>
        <row r="2627">
          <cell r="AP2627">
            <v>146494</v>
          </cell>
          <cell r="AQ2627">
            <v>8006020</v>
          </cell>
          <cell r="AR2627">
            <v>8</v>
          </cell>
          <cell r="AS2627">
            <v>42313</v>
          </cell>
          <cell r="AT2627" t="str">
            <v>IDU-73-2008 Terminado Rehabilitación IDU Circuito Movilidad  -</v>
          </cell>
          <cell r="AU2627"/>
          <cell r="AV2627" t="str">
            <v>INTERVENIDO CTO IDU-73-2008 REHABILITACIÓN</v>
          </cell>
        </row>
        <row r="2628">
          <cell r="AP2628">
            <v>146495</v>
          </cell>
          <cell r="AQ2628">
            <v>8005954</v>
          </cell>
          <cell r="AR2628">
            <v>8</v>
          </cell>
          <cell r="AS2628">
            <v>42313</v>
          </cell>
          <cell r="AT2628" t="str">
            <v>IDU-73-2008 Terminado Rehabilitación IDU Circuito Movilidad  -</v>
          </cell>
          <cell r="AU2628"/>
          <cell r="AV2628" t="str">
            <v>INTERVENIDO CTO IDU-73-2008 REHABILITACIÓN</v>
          </cell>
        </row>
        <row r="2629">
          <cell r="AP2629">
            <v>146496</v>
          </cell>
          <cell r="AQ2629">
            <v>8005954</v>
          </cell>
          <cell r="AR2629">
            <v>8</v>
          </cell>
          <cell r="AS2629">
            <v>42313</v>
          </cell>
          <cell r="AT2629" t="str">
            <v>IDU-73-2008 Terminado Rehabilitación IDU Circuito Movilidad  -</v>
          </cell>
          <cell r="AU2629"/>
          <cell r="AV2629" t="str">
            <v>INTERVENIDO CTO IDU-73-2008 REHABILITACIÓN</v>
          </cell>
        </row>
        <row r="2630">
          <cell r="AP2630">
            <v>146611</v>
          </cell>
          <cell r="AQ2630">
            <v>8006122</v>
          </cell>
          <cell r="AR2630">
            <v>8</v>
          </cell>
          <cell r="AS2630">
            <v>41411</v>
          </cell>
          <cell r="AT2630" t="str">
            <v>SD Terminado Mantenimiento Periódico UAERMV Circuito Movilidad  -</v>
          </cell>
          <cell r="AU2630"/>
          <cell r="AV2630" t="str">
            <v>INTERVENIDO POR UMV MTO PERIODICO OFICIO 20135260711102</v>
          </cell>
        </row>
        <row r="2631">
          <cell r="AP2631">
            <v>146614</v>
          </cell>
          <cell r="AQ2631">
            <v>8006357</v>
          </cell>
          <cell r="AR2631">
            <v>8</v>
          </cell>
          <cell r="AS2631">
            <v>41411</v>
          </cell>
          <cell r="AT2631" t="str">
            <v>SD Terminado Mantenimiento Periódico UAERMV Circuito Movilidad  -</v>
          </cell>
          <cell r="AU2631"/>
          <cell r="AV2631" t="str">
            <v>INTERVENIDO POR UMV MTO PERIODICO OFICIO 20135260711102</v>
          </cell>
        </row>
        <row r="2632">
          <cell r="AP2632">
            <v>146835</v>
          </cell>
          <cell r="AQ2632">
            <v>8007154</v>
          </cell>
          <cell r="AR2632">
            <v>8</v>
          </cell>
          <cell r="AS2632">
            <v>42313</v>
          </cell>
          <cell r="AT2632" t="str">
            <v>IDU-067-2012 Terminado Rehabilitación IDU Circuito Movilidad  -Calzada 2-POLIZA ESTABILIDAD Y CALIDAD ACTIVA</v>
          </cell>
          <cell r="AU2632">
            <v>44099</v>
          </cell>
          <cell r="AV2632" t="str">
            <v>PÓLIZA ACTIVA CONTRATO IDU-067-2013</v>
          </cell>
        </row>
        <row r="2633">
          <cell r="AP2633">
            <v>146836</v>
          </cell>
          <cell r="AQ2633">
            <v>8007166</v>
          </cell>
          <cell r="AR2633">
            <v>8</v>
          </cell>
          <cell r="AS2633">
            <v>42313</v>
          </cell>
          <cell r="AT2633" t="str">
            <v>IDU-067-2012 Terminado Rehabilitación IDU Circuito Movilidad  -Calzada 2-POLIZA ESTABILIDAD Y CALIDAD ACTIVA</v>
          </cell>
          <cell r="AU2633">
            <v>44099</v>
          </cell>
          <cell r="AV2633" t="str">
            <v>PÓLIZA ACTIVA CONTRATO IDU-067-2017</v>
          </cell>
        </row>
        <row r="2634">
          <cell r="AP2634">
            <v>146837</v>
          </cell>
          <cell r="AQ2634">
            <v>8007172</v>
          </cell>
          <cell r="AR2634">
            <v>8</v>
          </cell>
          <cell r="AS2634">
            <v>42313</v>
          </cell>
          <cell r="AT2634" t="str">
            <v>IDU-067-2012 Terminado Rehabilitación IDU Circuito Movilidad  -Calzada 2-POLIZA ESTABILIDAD Y CALIDAD ACTIVA</v>
          </cell>
          <cell r="AU2634">
            <v>44099</v>
          </cell>
          <cell r="AV2634" t="str">
            <v>PÓLIZA ACTIVA CONTRATO IDU-067-2014</v>
          </cell>
        </row>
        <row r="2635">
          <cell r="AP2635">
            <v>146838</v>
          </cell>
          <cell r="AQ2635">
            <v>8007183</v>
          </cell>
          <cell r="AR2635">
            <v>8</v>
          </cell>
          <cell r="AS2635">
            <v>42313</v>
          </cell>
          <cell r="AT2635" t="str">
            <v>IDU-067-2012 Terminado Rehabilitación IDU Circuito Movilidad  -Calzada 2-POLIZA ESTABILIDAD Y CALIDAD ACTIVA</v>
          </cell>
          <cell r="AU2635">
            <v>44099</v>
          </cell>
          <cell r="AV2635" t="str">
            <v>PÓLIZA ACTIVA CONTRATO IDU-067-2016</v>
          </cell>
        </row>
        <row r="2636">
          <cell r="AP2636">
            <v>146839</v>
          </cell>
          <cell r="AQ2636">
            <v>8007197</v>
          </cell>
          <cell r="AR2636">
            <v>8</v>
          </cell>
          <cell r="AS2636">
            <v>42313</v>
          </cell>
          <cell r="AT2636" t="str">
            <v>IDU-067-2012 Terminado Rehabilitación IDU Circuito Movilidad  -Calzada 2-POLIZA ESTABILIDAD Y CALIDAD ACTIVA</v>
          </cell>
          <cell r="AU2636">
            <v>44099</v>
          </cell>
          <cell r="AV2636" t="str">
            <v>PÓLIZA ACTIVA CONTRATO IDU-067-2012</v>
          </cell>
        </row>
        <row r="2637">
          <cell r="AP2637">
            <v>146840</v>
          </cell>
          <cell r="AQ2637">
            <v>8007205</v>
          </cell>
          <cell r="AR2637">
            <v>8</v>
          </cell>
          <cell r="AS2637">
            <v>42313</v>
          </cell>
          <cell r="AT2637" t="str">
            <v>IDU-067-2012 Terminado Rehabilitación IDU Circuito Movilidad  -Calzada 2-POLIZA ESTABILIDAD Y CALIDAD ACTIVA</v>
          </cell>
          <cell r="AU2637">
            <v>44099</v>
          </cell>
          <cell r="AV2637" t="str">
            <v>PÓLIZA ACTIVA CONTRATO IDU-067-2018</v>
          </cell>
        </row>
        <row r="2638">
          <cell r="AP2638">
            <v>146841</v>
          </cell>
          <cell r="AQ2638">
            <v>8007238</v>
          </cell>
          <cell r="AR2638">
            <v>8</v>
          </cell>
          <cell r="AS2638">
            <v>42313</v>
          </cell>
          <cell r="AT2638" t="str">
            <v>IDU-067-2012 Terminado Rehabilitación IDU Circuito Movilidad  -Calzada 2-POLIZA ESTABILIDAD Y CALIDAD ACTIVA</v>
          </cell>
          <cell r="AU2638">
            <v>44099</v>
          </cell>
          <cell r="AV2638" t="str">
            <v>PÓLIZA ACTIVA CONTRATO IDU-067-2015</v>
          </cell>
        </row>
        <row r="2639">
          <cell r="AP2639">
            <v>146862</v>
          </cell>
          <cell r="AQ2639">
            <v>8007796</v>
          </cell>
          <cell r="AR2639">
            <v>8</v>
          </cell>
          <cell r="AS2639">
            <v>41411</v>
          </cell>
          <cell r="AT2639" t="str">
            <v>SD Terminado Mantenimiento Periódico UAERMV Circuito Movilidad  -</v>
          </cell>
          <cell r="AU2639"/>
          <cell r="AV2639" t="str">
            <v>sc</v>
          </cell>
        </row>
        <row r="2640">
          <cell r="AP2640">
            <v>147002</v>
          </cell>
          <cell r="AQ2640">
            <v>8007307</v>
          </cell>
          <cell r="AR2640">
            <v>8</v>
          </cell>
          <cell r="AS2640">
            <v>42313</v>
          </cell>
          <cell r="AT2640" t="str">
            <v>IDU-1707-2014 Terminado Rehabilitación IDU Circuito Movilidad  -</v>
          </cell>
          <cell r="AU2640"/>
          <cell r="AV2640" t="str">
            <v>INTERVENIDO CTO IDU-1707-2014 REHABILITACIÓN</v>
          </cell>
        </row>
        <row r="2641">
          <cell r="AP2641">
            <v>147003</v>
          </cell>
          <cell r="AQ2641">
            <v>8007341</v>
          </cell>
          <cell r="AR2641">
            <v>8</v>
          </cell>
          <cell r="AS2641">
            <v>42313</v>
          </cell>
          <cell r="AT2641" t="str">
            <v>IDU-1707-2014 Terminado Rehabilitación IDU Circuito Movilidad  -</v>
          </cell>
          <cell r="AU2641"/>
          <cell r="AV2641" t="str">
            <v>INTERVENIDO CTO IDU-1707-2014 REHABILITACIÓN</v>
          </cell>
        </row>
        <row r="2642">
          <cell r="AP2642">
            <v>147004</v>
          </cell>
          <cell r="AQ2642">
            <v>8007369</v>
          </cell>
          <cell r="AR2642">
            <v>8</v>
          </cell>
          <cell r="AS2642">
            <v>42313</v>
          </cell>
          <cell r="AT2642" t="str">
            <v>IDU-1707-2014 Terminado Rehabilitación IDU Circuito Movilidad  -</v>
          </cell>
          <cell r="AU2642"/>
          <cell r="AV2642" t="str">
            <v>INTERVENIDO CTO IDU-1707-2014 REHABILITACIÓN</v>
          </cell>
        </row>
        <row r="2643">
          <cell r="AP2643">
            <v>147005</v>
          </cell>
          <cell r="AQ2643">
            <v>8007410</v>
          </cell>
          <cell r="AR2643">
            <v>8</v>
          </cell>
          <cell r="AS2643">
            <v>42313</v>
          </cell>
          <cell r="AT2643" t="str">
            <v>IDU-1707-2014 Terminado Rehabilitación IDU Circuito Movilidad  -</v>
          </cell>
          <cell r="AU2643"/>
          <cell r="AV2643" t="str">
            <v>INTERVENIDO CTO IDU-1707-2014 REHABILITACIÓN</v>
          </cell>
        </row>
        <row r="2644">
          <cell r="AP2644">
            <v>147006</v>
          </cell>
          <cell r="AQ2644">
            <v>8007494</v>
          </cell>
          <cell r="AR2644">
            <v>8</v>
          </cell>
          <cell r="AS2644">
            <v>42313</v>
          </cell>
          <cell r="AT2644" t="str">
            <v>IDU-73-2008 Terminado Mantenimiento Periódico IDU Circuito Movilidad  -</v>
          </cell>
          <cell r="AU2644"/>
          <cell r="AV2644" t="str">
            <v>INTERVENIDO CTO IDU-73-2008 MTO PERIODICO</v>
          </cell>
        </row>
        <row r="2645">
          <cell r="AP2645">
            <v>147007</v>
          </cell>
          <cell r="AQ2645">
            <v>8007590</v>
          </cell>
          <cell r="AR2645">
            <v>8</v>
          </cell>
          <cell r="AS2645">
            <v>42313</v>
          </cell>
          <cell r="AT2645" t="str">
            <v>IDU-73-2008 Terminado Mantenimiento Periódico IDU Circuito Movilidad  -</v>
          </cell>
          <cell r="AU2645"/>
          <cell r="AV2645" t="str">
            <v>INTERVENIDO CTO IDU-73-2008 MTO PERIODICO</v>
          </cell>
        </row>
        <row r="2646">
          <cell r="AP2646">
            <v>147008</v>
          </cell>
          <cell r="AQ2646">
            <v>8007675</v>
          </cell>
          <cell r="AR2646">
            <v>8</v>
          </cell>
          <cell r="AS2646">
            <v>42313</v>
          </cell>
          <cell r="AT2646" t="str">
            <v>IDU-73-2008 Terminado Mantenimiento Periódico IDU Circuito Movilidad  -</v>
          </cell>
          <cell r="AU2646"/>
          <cell r="AV2646" t="str">
            <v>INTERVENIDO CTO IDU-73-2008 MTO PERIODICO</v>
          </cell>
        </row>
        <row r="2647">
          <cell r="AP2647">
            <v>147081</v>
          </cell>
          <cell r="AQ2647">
            <v>8007676</v>
          </cell>
          <cell r="AR2647">
            <v>8</v>
          </cell>
          <cell r="AS2647">
            <v>42731</v>
          </cell>
          <cell r="AT2647" t="str">
            <v>SD Reservado Mantenimiento Rutinario IDU Circuito Movilidad EJECUCION SITP 2016 -</v>
          </cell>
          <cell r="AU2647"/>
          <cell r="AV2647" t="str">
            <v>sc</v>
          </cell>
        </row>
        <row r="2648">
          <cell r="AP2648">
            <v>147082</v>
          </cell>
          <cell r="AQ2648">
            <v>8007529</v>
          </cell>
          <cell r="AR2648">
            <v>8</v>
          </cell>
          <cell r="AS2648">
            <v>42731</v>
          </cell>
          <cell r="AT2648" t="str">
            <v>SD Reservado Mantenimiento Periódico IDU Circuito Movilidad EJECUCION SITP 2016 -</v>
          </cell>
          <cell r="AU2648"/>
          <cell r="AV2648" t="str">
            <v>sc</v>
          </cell>
        </row>
        <row r="2649">
          <cell r="AP2649">
            <v>147085</v>
          </cell>
          <cell r="AQ2649">
            <v>8007245</v>
          </cell>
          <cell r="AR2649">
            <v>8</v>
          </cell>
          <cell r="AS2649">
            <v>42731</v>
          </cell>
          <cell r="AT2649" t="str">
            <v>SD Reservado Mantenimiento Periódico IDU Circuito Movilidad EJECUCION SITP 2016 -</v>
          </cell>
          <cell r="AU2649"/>
          <cell r="AV2649" t="str">
            <v>sc</v>
          </cell>
        </row>
        <row r="2650">
          <cell r="AP2650">
            <v>147086</v>
          </cell>
          <cell r="AQ2650">
            <v>8007224</v>
          </cell>
          <cell r="AR2650">
            <v>8</v>
          </cell>
          <cell r="AS2650">
            <v>42731</v>
          </cell>
          <cell r="AT2650" t="str">
            <v>SD Reservado Mantenimiento Rutinario IDU Circuito Movilidad EJECUCION SITP 2016 -</v>
          </cell>
          <cell r="AU2650"/>
          <cell r="AV2650" t="str">
            <v>sc</v>
          </cell>
        </row>
        <row r="2651">
          <cell r="AP2651">
            <v>147122</v>
          </cell>
          <cell r="AQ2651">
            <v>8007937</v>
          </cell>
          <cell r="AR2651">
            <v>8</v>
          </cell>
          <cell r="AS2651">
            <v>42313</v>
          </cell>
          <cell r="AT2651" t="str">
            <v>IDU-73-2008 Terminado Mantenimiento Periódico IDU Circuito Movilidad  -</v>
          </cell>
          <cell r="AU2651"/>
          <cell r="AV2651" t="str">
            <v>VIABLE</v>
          </cell>
        </row>
        <row r="2652">
          <cell r="AP2652">
            <v>147298</v>
          </cell>
          <cell r="AQ2652">
            <v>8004953</v>
          </cell>
          <cell r="AR2652">
            <v>8</v>
          </cell>
          <cell r="AS2652">
            <v>42768</v>
          </cell>
          <cell r="AT2652" t="str">
            <v>SD Reservado Acciones de Movilidad UAERMV Local Salvando Vidas -</v>
          </cell>
          <cell r="AU2652"/>
          <cell r="AV2652" t="str">
            <v>sc</v>
          </cell>
        </row>
        <row r="2653">
          <cell r="AP2653">
            <v>147299</v>
          </cell>
          <cell r="AQ2653">
            <v>8004872</v>
          </cell>
          <cell r="AR2653">
            <v>8</v>
          </cell>
          <cell r="AS2653">
            <v>42768</v>
          </cell>
          <cell r="AT2653" t="str">
            <v>SD Reservado Acciones de Movilidad UAERMV Local Salvando Vidas -</v>
          </cell>
          <cell r="AU2653"/>
          <cell r="AV2653" t="str">
            <v>sc</v>
          </cell>
        </row>
        <row r="2654">
          <cell r="AP2654">
            <v>147368</v>
          </cell>
          <cell r="AQ2654">
            <v>8006479</v>
          </cell>
          <cell r="AR2654">
            <v>8</v>
          </cell>
          <cell r="AS2654">
            <v>42409</v>
          </cell>
          <cell r="AT2654" t="str">
            <v>165-2014 Terminado Mantenimiento Periódico FDL KENNEDY Circuito Movilidad Cabildo -</v>
          </cell>
          <cell r="AU2654"/>
          <cell r="AV2654" t="str">
            <v>sc</v>
          </cell>
        </row>
        <row r="2655">
          <cell r="AP2655">
            <v>147369</v>
          </cell>
          <cell r="AQ2655">
            <v>8006477</v>
          </cell>
          <cell r="AR2655">
            <v>8</v>
          </cell>
          <cell r="AS2655">
            <v>42409</v>
          </cell>
          <cell r="AT2655" t="str">
            <v>165-2014 Terminado Mantenimiento Periódico FDL KENNEDY Circuito Movilidad  Intervenido no reservado en el IDU-</v>
          </cell>
          <cell r="AU2655"/>
          <cell r="AV2655" t="str">
            <v>sc</v>
          </cell>
        </row>
        <row r="2656">
          <cell r="AP2656">
            <v>147370</v>
          </cell>
          <cell r="AQ2656">
            <v>8006468</v>
          </cell>
          <cell r="AR2656">
            <v>8</v>
          </cell>
          <cell r="AS2656">
            <v>42409</v>
          </cell>
          <cell r="AT2656" t="str">
            <v>165-2014 Terminado Mantenimiento Periódico FDL KENNEDY Circuito Movilidad  Intervenido no reservado en el IDU-</v>
          </cell>
          <cell r="AU2656"/>
          <cell r="AV2656" t="str">
            <v>sc</v>
          </cell>
        </row>
        <row r="2657">
          <cell r="AP2657">
            <v>147434</v>
          </cell>
          <cell r="AQ2657">
            <v>50008339</v>
          </cell>
          <cell r="AR2657">
            <v>8</v>
          </cell>
          <cell r="AS2657">
            <v>42768</v>
          </cell>
          <cell r="AT2657" t="str">
            <v>SD Reservado Acciones de Movilidad UAERMV Circuito Movilidad Salvando Vidas -</v>
          </cell>
          <cell r="AU2657"/>
          <cell r="AV2657" t="str">
            <v>sc</v>
          </cell>
        </row>
        <row r="2658">
          <cell r="AP2658">
            <v>147461</v>
          </cell>
          <cell r="AQ2658">
            <v>8007651</v>
          </cell>
          <cell r="AR2658">
            <v>8</v>
          </cell>
          <cell r="AS2658">
            <v>42579</v>
          </cell>
          <cell r="AT2658" t="str">
            <v>COP-213 DE 2015 Terminado Rehabilitación FDL KENNEDY Circuito Movilidad  Reporte Ejecución FDL Kennedy Julio 2016 Por Servidor-</v>
          </cell>
          <cell r="AU2658"/>
          <cell r="AV2658" t="str">
            <v>sc</v>
          </cell>
        </row>
        <row r="2659">
          <cell r="AP2659">
            <v>147462</v>
          </cell>
          <cell r="AQ2659">
            <v>8007805</v>
          </cell>
          <cell r="AR2659">
            <v>8</v>
          </cell>
          <cell r="AS2659">
            <v>42579</v>
          </cell>
          <cell r="AT2659" t="str">
            <v>COP-213 DE 2015 Terminado Rehabilitación FDL KENNEDY Circuito Movilidad  Reporte Ejecución FDL Kennedy Julio 2016 Por Servidor-</v>
          </cell>
          <cell r="AU2659"/>
          <cell r="AV2659" t="str">
            <v>sc</v>
          </cell>
        </row>
        <row r="2660">
          <cell r="AP2660">
            <v>147463</v>
          </cell>
          <cell r="AQ2660">
            <v>8007971</v>
          </cell>
          <cell r="AR2660">
            <v>8</v>
          </cell>
          <cell r="AS2660">
            <v>42409</v>
          </cell>
          <cell r="AT2660" t="str">
            <v>COP-166-2014 Terminado Mantenimiento Periódico FDL KENNEDY Circuito Movilidad  Intervenido no reservado en el IDU-</v>
          </cell>
          <cell r="AU2660"/>
          <cell r="AV2660" t="str">
            <v>sc</v>
          </cell>
        </row>
        <row r="2661">
          <cell r="AP2661">
            <v>147464</v>
          </cell>
          <cell r="AQ2661">
            <v>8008123</v>
          </cell>
          <cell r="AR2661">
            <v>8</v>
          </cell>
          <cell r="AS2661">
            <v>42409</v>
          </cell>
          <cell r="AT2661" t="str">
            <v>COP-166-2014 Terminado Mantenimiento Periódico FDL KENNEDY Circuito Movilidad  Intervenido no reservado en el IDU-</v>
          </cell>
          <cell r="AU2661"/>
          <cell r="AV2661" t="str">
            <v>sc</v>
          </cell>
        </row>
        <row r="2662">
          <cell r="AP2662">
            <v>147466</v>
          </cell>
          <cell r="AQ2662">
            <v>8008310</v>
          </cell>
          <cell r="AR2662">
            <v>8</v>
          </cell>
          <cell r="AS2662">
            <v>42409</v>
          </cell>
          <cell r="AT2662" t="str">
            <v>COP-166-2014 Terminado Mantenimiento Periódico FDL KENNEDY Circuito Movilidad  Intervenido no reservado en el IDU-</v>
          </cell>
          <cell r="AU2662"/>
          <cell r="AV2662" t="str">
            <v>sc</v>
          </cell>
        </row>
        <row r="2663">
          <cell r="AP2663">
            <v>147509</v>
          </cell>
          <cell r="AQ2663">
            <v>8008382</v>
          </cell>
          <cell r="AR2663">
            <v>8</v>
          </cell>
          <cell r="AS2663">
            <v>41852</v>
          </cell>
          <cell r="AT2663" t="str">
            <v>COP-155-2013 En Ejecución Mantenimiento Periódico FDL KENNEDY Circuito Movilidad Cabildos -</v>
          </cell>
          <cell r="AU2663"/>
          <cell r="AV2663" t="str">
            <v>sc</v>
          </cell>
        </row>
        <row r="2664">
          <cell r="AP2664">
            <v>147510</v>
          </cell>
          <cell r="AQ2664">
            <v>8008442</v>
          </cell>
          <cell r="AR2664">
            <v>8</v>
          </cell>
          <cell r="AS2664">
            <v>41852</v>
          </cell>
          <cell r="AT2664" t="str">
            <v>COP-155-2013 En Ejecución Mantenimiento Periódico FDL KENNEDY Circuito Movilidad Cabildos -</v>
          </cell>
          <cell r="AU2664"/>
          <cell r="AV2664" t="str">
            <v>sc</v>
          </cell>
        </row>
        <row r="2665">
          <cell r="AP2665">
            <v>147525</v>
          </cell>
          <cell r="AQ2665">
            <v>8008948</v>
          </cell>
          <cell r="AR2665">
            <v>8</v>
          </cell>
          <cell r="AS2665">
            <v>41047</v>
          </cell>
          <cell r="AT2665" t="str">
            <v>UMV-189-2009 Terminado Mantenimiento Periódico UAERMV Local  -</v>
          </cell>
          <cell r="AU2665"/>
          <cell r="AV2665" t="str">
            <v>sc</v>
          </cell>
        </row>
        <row r="2666">
          <cell r="AP2666">
            <v>147526</v>
          </cell>
          <cell r="AQ2666">
            <v>8009053</v>
          </cell>
          <cell r="AR2666">
            <v>8</v>
          </cell>
          <cell r="AS2666">
            <v>40799</v>
          </cell>
          <cell r="AT2666" t="str">
            <v>UMV-189-2009 Terminado Mantenimiento Periódico UAERMV Local  -</v>
          </cell>
          <cell r="AU2666"/>
          <cell r="AV2666" t="str">
            <v>sc</v>
          </cell>
        </row>
        <row r="2667">
          <cell r="AP2667">
            <v>147580</v>
          </cell>
          <cell r="AQ2667">
            <v>8008868</v>
          </cell>
          <cell r="AR2667">
            <v>8</v>
          </cell>
          <cell r="AS2667">
            <v>42244</v>
          </cell>
          <cell r="AT2667" t="str">
            <v>COP-155-2013 Terminado Construcción FDL KENNEDY Circuito Movilidad Cabildo Reporte Servidor de Mapas Agosto 2015-</v>
          </cell>
          <cell r="AU2667"/>
          <cell r="AV2667" t="str">
            <v>sc</v>
          </cell>
        </row>
        <row r="2668">
          <cell r="AP2668">
            <v>147592</v>
          </cell>
          <cell r="AQ2668">
            <v>8008302</v>
          </cell>
          <cell r="AR2668">
            <v>8</v>
          </cell>
          <cell r="AS2668">
            <v>42244</v>
          </cell>
          <cell r="AT2668" t="str">
            <v>COP-155-2013 Terminado Construcción FDL KENNEDY Circuito Movilidad Cabildo Reporte Servidor de Mapas Agosto 2015-</v>
          </cell>
          <cell r="AU2668"/>
          <cell r="AV2668" t="str">
            <v>sc</v>
          </cell>
        </row>
        <row r="2669">
          <cell r="AP2669">
            <v>147630</v>
          </cell>
          <cell r="AQ2669">
            <v>8007648</v>
          </cell>
          <cell r="AR2669">
            <v>8</v>
          </cell>
          <cell r="AS2669">
            <v>42342</v>
          </cell>
          <cell r="AT2669" t="str">
            <v>IDU-56-2010  Terminado Construcción IDU Circuito Movilidad  -</v>
          </cell>
          <cell r="AU2669"/>
          <cell r="AV2669" t="str">
            <v>sc</v>
          </cell>
        </row>
        <row r="2670">
          <cell r="AP2670">
            <v>147699</v>
          </cell>
          <cell r="AQ2670">
            <v>8006277</v>
          </cell>
          <cell r="AR2670">
            <v>8</v>
          </cell>
          <cell r="AS2670">
            <v>40774</v>
          </cell>
          <cell r="AT2670" t="str">
            <v>CONV-016-2011 Terminado Mantenimiento Periódico UAERMV Circuito Movilidad  -</v>
          </cell>
          <cell r="AU2670"/>
          <cell r="AV2670" t="str">
            <v>sc</v>
          </cell>
        </row>
        <row r="2671">
          <cell r="AP2671">
            <v>147700</v>
          </cell>
          <cell r="AQ2671">
            <v>8006277</v>
          </cell>
          <cell r="AR2671">
            <v>8</v>
          </cell>
          <cell r="AS2671">
            <v>40774</v>
          </cell>
          <cell r="AT2671" t="str">
            <v>CONV-016-2011 Terminado Mantenimiento Periódico UAERMV Circuito Movilidad  -</v>
          </cell>
          <cell r="AU2671"/>
          <cell r="AV2671" t="str">
            <v>sc</v>
          </cell>
        </row>
        <row r="2672">
          <cell r="AP2672">
            <v>147701</v>
          </cell>
          <cell r="AQ2672">
            <v>8006379</v>
          </cell>
          <cell r="AR2672">
            <v>8</v>
          </cell>
          <cell r="AS2672">
            <v>40774</v>
          </cell>
          <cell r="AT2672" t="str">
            <v>CONV-016-2011 Terminado Mantenimiento Periódico UAERMV Circuito Movilidad  -</v>
          </cell>
          <cell r="AU2672"/>
          <cell r="AV2672" t="str">
            <v>sc</v>
          </cell>
        </row>
        <row r="2673">
          <cell r="AP2673">
            <v>147702</v>
          </cell>
          <cell r="AQ2673">
            <v>8006379</v>
          </cell>
          <cell r="AR2673">
            <v>8</v>
          </cell>
          <cell r="AS2673">
            <v>40774</v>
          </cell>
          <cell r="AT2673" t="str">
            <v>CONV-016-2011 Terminado Mantenimiento Periódico UAERMV Circuito Movilidad  -</v>
          </cell>
          <cell r="AU2673"/>
          <cell r="AV2673" t="str">
            <v>sc</v>
          </cell>
        </row>
        <row r="2674">
          <cell r="AP2674">
            <v>147703</v>
          </cell>
          <cell r="AQ2674">
            <v>8006496</v>
          </cell>
          <cell r="AR2674">
            <v>8</v>
          </cell>
          <cell r="AS2674">
            <v>40774</v>
          </cell>
          <cell r="AT2674" t="str">
            <v>CONV-016-2011 Terminado Mantenimiento Periódico UAERMV Circuito Movilidad  -</v>
          </cell>
          <cell r="AU2674"/>
          <cell r="AV2674" t="str">
            <v>sc</v>
          </cell>
        </row>
        <row r="2675">
          <cell r="AP2675">
            <v>147704</v>
          </cell>
          <cell r="AQ2675">
            <v>8006496</v>
          </cell>
          <cell r="AR2675">
            <v>8</v>
          </cell>
          <cell r="AS2675">
            <v>40774</v>
          </cell>
          <cell r="AT2675" t="str">
            <v>CONV-016-2011 Terminado Mantenimiento Periódico UAERMV Circuito Movilidad  -</v>
          </cell>
          <cell r="AU2675"/>
          <cell r="AV2675" t="str">
            <v>sc</v>
          </cell>
        </row>
        <row r="2676">
          <cell r="AP2676">
            <v>147705</v>
          </cell>
          <cell r="AQ2676">
            <v>8006596</v>
          </cell>
          <cell r="AR2676">
            <v>8</v>
          </cell>
          <cell r="AS2676">
            <v>40774</v>
          </cell>
          <cell r="AT2676" t="str">
            <v>CONV-016-2011 Terminado Mantenimiento Periódico UAERMV Circuito Movilidad  -</v>
          </cell>
          <cell r="AU2676"/>
          <cell r="AV2676" t="str">
            <v>sc</v>
          </cell>
        </row>
        <row r="2677">
          <cell r="AP2677">
            <v>147706</v>
          </cell>
          <cell r="AQ2677">
            <v>8006596</v>
          </cell>
          <cell r="AR2677">
            <v>8</v>
          </cell>
          <cell r="AS2677">
            <v>40774</v>
          </cell>
          <cell r="AT2677" t="str">
            <v>CONV-016-2011 Terminado Mantenimiento Periódico UAERMV Circuito Movilidad  -</v>
          </cell>
          <cell r="AU2677"/>
          <cell r="AV2677" t="str">
            <v>sc</v>
          </cell>
        </row>
        <row r="2678">
          <cell r="AP2678">
            <v>147707</v>
          </cell>
          <cell r="AQ2678">
            <v>8005841</v>
          </cell>
          <cell r="AR2678">
            <v>8</v>
          </cell>
          <cell r="AS2678">
            <v>42313</v>
          </cell>
          <cell r="AT2678" t="str">
            <v>CONV-009-2011 Terminado Mantenimiento Periódico IDU Circuito Movilidad  -</v>
          </cell>
          <cell r="AU2678"/>
          <cell r="AV2678" t="str">
            <v>sc</v>
          </cell>
        </row>
        <row r="2679">
          <cell r="AP2679">
            <v>147782</v>
          </cell>
          <cell r="AQ2679">
            <v>8005200</v>
          </cell>
          <cell r="AR2679">
            <v>8</v>
          </cell>
          <cell r="AS2679">
            <v>42409</v>
          </cell>
          <cell r="AT2679" t="str">
            <v>165-2014 Terminado Mantenimiento Periódico FDL KENNEDY Circuito Movilidad  Intervenido no reservado en el IDU-</v>
          </cell>
          <cell r="AU2679"/>
          <cell r="AV2679" t="str">
            <v>sc</v>
          </cell>
        </row>
        <row r="2680">
          <cell r="AP2680">
            <v>147783</v>
          </cell>
          <cell r="AQ2680">
            <v>8005058</v>
          </cell>
          <cell r="AR2680">
            <v>8</v>
          </cell>
          <cell r="AS2680">
            <v>42409</v>
          </cell>
          <cell r="AT2680" t="str">
            <v>165-2014 Terminado Mantenimiento Periódico FDL KENNEDY Circuito Movilidad  Intervenido no reservado en el IDU-</v>
          </cell>
          <cell r="AU2680"/>
          <cell r="AV2680" t="str">
            <v>sc</v>
          </cell>
        </row>
        <row r="2681">
          <cell r="AP2681">
            <v>147784</v>
          </cell>
          <cell r="AQ2681">
            <v>8004920</v>
          </cell>
          <cell r="AR2681">
            <v>8</v>
          </cell>
          <cell r="AS2681">
            <v>42409</v>
          </cell>
          <cell r="AT2681" t="str">
            <v>165-2014 Terminado Mantenimiento Periódico FDL KENNEDY Circuito Movilidad  Intervenido no reservado en el IDU-</v>
          </cell>
          <cell r="AU2681"/>
          <cell r="AV2681" t="str">
            <v>sc</v>
          </cell>
        </row>
        <row r="2682">
          <cell r="AP2682">
            <v>147785</v>
          </cell>
          <cell r="AQ2682">
            <v>8004775</v>
          </cell>
          <cell r="AR2682">
            <v>8</v>
          </cell>
          <cell r="AS2682">
            <v>42409</v>
          </cell>
          <cell r="AT2682" t="str">
            <v>165-2014 Terminado Mantenimiento Periódico FDL KENNEDY Circuito Movilidad  Intervenido no reservado en el IDU-</v>
          </cell>
          <cell r="AU2682"/>
          <cell r="AV2682" t="str">
            <v>sc</v>
          </cell>
        </row>
        <row r="2683">
          <cell r="AP2683">
            <v>147792</v>
          </cell>
          <cell r="AQ2683">
            <v>8006702</v>
          </cell>
          <cell r="AR2683">
            <v>8</v>
          </cell>
          <cell r="AS2683">
            <v>40774</v>
          </cell>
          <cell r="AT2683" t="str">
            <v>CONV-016-2011 Terminado Mantenimiento Periódico UAERMV Circuito Movilidad  -</v>
          </cell>
          <cell r="AU2683"/>
          <cell r="AV2683" t="str">
            <v>sc</v>
          </cell>
        </row>
        <row r="2684">
          <cell r="AP2684">
            <v>147793</v>
          </cell>
          <cell r="AQ2684">
            <v>8006702</v>
          </cell>
          <cell r="AR2684">
            <v>8</v>
          </cell>
          <cell r="AS2684">
            <v>40774</v>
          </cell>
          <cell r="AT2684" t="str">
            <v>CONV-016-2011 Terminado Mantenimiento Periódico UAERMV Circuito Movilidad  -</v>
          </cell>
          <cell r="AU2684"/>
          <cell r="AV2684" t="str">
            <v>sc</v>
          </cell>
        </row>
        <row r="2685">
          <cell r="AP2685">
            <v>147794</v>
          </cell>
          <cell r="AQ2685">
            <v>8006780</v>
          </cell>
          <cell r="AR2685">
            <v>8</v>
          </cell>
          <cell r="AS2685">
            <v>40774</v>
          </cell>
          <cell r="AT2685" t="str">
            <v>CONV-016-2011 Terminado Mantenimiento Periódico UAERMV Circuito Movilidad  -</v>
          </cell>
          <cell r="AU2685"/>
          <cell r="AV2685" t="str">
            <v>sc</v>
          </cell>
        </row>
        <row r="2686">
          <cell r="AP2686">
            <v>147795</v>
          </cell>
          <cell r="AQ2686">
            <v>8006780</v>
          </cell>
          <cell r="AR2686">
            <v>8</v>
          </cell>
          <cell r="AS2686">
            <v>40774</v>
          </cell>
          <cell r="AT2686" t="str">
            <v>CONV-016-2011 Terminado Mantenimiento Periódico UAERMV Circuito Movilidad  -</v>
          </cell>
          <cell r="AU2686"/>
          <cell r="AV2686" t="str">
            <v>sc</v>
          </cell>
        </row>
        <row r="2687">
          <cell r="AP2687">
            <v>147833</v>
          </cell>
          <cell r="AQ2687">
            <v>8010458</v>
          </cell>
          <cell r="AR2687">
            <v>8</v>
          </cell>
          <cell r="AS2687">
            <v>42313</v>
          </cell>
          <cell r="AT2687" t="str">
            <v>IDU-73-2008 Terminado Rehabilitación IDU Circuito Movilidad  -</v>
          </cell>
          <cell r="AU2687"/>
          <cell r="AV2687" t="str">
            <v>sc</v>
          </cell>
        </row>
        <row r="2688">
          <cell r="AP2688">
            <v>147834</v>
          </cell>
          <cell r="AQ2688">
            <v>8010325</v>
          </cell>
          <cell r="AR2688">
            <v>8</v>
          </cell>
          <cell r="AS2688">
            <v>42313</v>
          </cell>
          <cell r="AT2688" t="str">
            <v>IDU-73-2008 Terminado Rehabilitación IDU Circuito Movilidad  -</v>
          </cell>
          <cell r="AU2688"/>
          <cell r="AV2688" t="str">
            <v>sc</v>
          </cell>
        </row>
        <row r="2689">
          <cell r="AP2689">
            <v>147835</v>
          </cell>
          <cell r="AQ2689">
            <v>8010240</v>
          </cell>
          <cell r="AR2689">
            <v>8</v>
          </cell>
          <cell r="AS2689">
            <v>42313</v>
          </cell>
          <cell r="AT2689" t="str">
            <v>IDU-73-2008 Terminado Rehabilitación IDU Circuito Movilidad  -</v>
          </cell>
          <cell r="AU2689"/>
          <cell r="AV2689" t="str">
            <v>sc</v>
          </cell>
        </row>
        <row r="2690">
          <cell r="AP2690">
            <v>147872</v>
          </cell>
          <cell r="AQ2690">
            <v>8010923</v>
          </cell>
          <cell r="AR2690">
            <v>8</v>
          </cell>
          <cell r="AS2690">
            <v>42313</v>
          </cell>
          <cell r="AT2690" t="str">
            <v>CONV-1323-2013 Terminado Acciones de Movilidad IDU Circuito Movilidad  -</v>
          </cell>
          <cell r="AU2690"/>
          <cell r="AV2690" t="str">
            <v>VIABLE</v>
          </cell>
        </row>
        <row r="2691">
          <cell r="AP2691">
            <v>147873</v>
          </cell>
          <cell r="AQ2691">
            <v>8010807</v>
          </cell>
          <cell r="AR2691">
            <v>8</v>
          </cell>
          <cell r="AS2691">
            <v>42313</v>
          </cell>
          <cell r="AT2691" t="str">
            <v>CONV-1323-2013 Terminado Acciones de Movilidad IDU Circuito Movilidad  -</v>
          </cell>
          <cell r="AU2691"/>
          <cell r="AV2691" t="str">
            <v>VIABLE</v>
          </cell>
        </row>
        <row r="2692">
          <cell r="AP2692">
            <v>147923</v>
          </cell>
          <cell r="AQ2692">
            <v>8011320</v>
          </cell>
          <cell r="AR2692">
            <v>8</v>
          </cell>
          <cell r="AS2692">
            <v>42313</v>
          </cell>
          <cell r="AT2692" t="str">
            <v>IDU-73-2008 Terminado Mantenimiento Periódico IDU Circuito Movilidad  -</v>
          </cell>
          <cell r="AU2692"/>
          <cell r="AV2692" t="str">
            <v>VIABLE</v>
          </cell>
        </row>
        <row r="2693">
          <cell r="AP2693">
            <v>147924</v>
          </cell>
          <cell r="AQ2693">
            <v>8011272</v>
          </cell>
          <cell r="AR2693">
            <v>8</v>
          </cell>
          <cell r="AS2693">
            <v>42313</v>
          </cell>
          <cell r="AT2693" t="str">
            <v>IDU-73-2008 Terminado Mantenimiento Periódico IDU Circuito Movilidad  -</v>
          </cell>
          <cell r="AU2693"/>
          <cell r="AV2693" t="str">
            <v>VIABLE</v>
          </cell>
        </row>
        <row r="2694">
          <cell r="AP2694">
            <v>147926</v>
          </cell>
          <cell r="AQ2694">
            <v>8011188</v>
          </cell>
          <cell r="AR2694">
            <v>8</v>
          </cell>
          <cell r="AS2694">
            <v>42313</v>
          </cell>
          <cell r="AT2694" t="str">
            <v>IDU-73-2008 Terminado Mantenimiento Periódico IDU Circuito Movilidad  -</v>
          </cell>
          <cell r="AU2694"/>
          <cell r="AV2694" t="str">
            <v>VIABLE</v>
          </cell>
        </row>
        <row r="2695">
          <cell r="AP2695">
            <v>147959</v>
          </cell>
          <cell r="AQ2695">
            <v>8011303</v>
          </cell>
          <cell r="AR2695">
            <v>8</v>
          </cell>
          <cell r="AS2695">
            <v>42667</v>
          </cell>
          <cell r="AT2695" t="str">
            <v>SD Terminado Acciones de Movilidad UAERMV Local SD Intervenida 27/05/2015 Reporte depuración ejecución UMV-</v>
          </cell>
          <cell r="AU2695"/>
          <cell r="AV2695" t="str">
            <v>INTERVENIDO POR UMV ACC MOV. OFICIO 20165260756102</v>
          </cell>
        </row>
        <row r="2696">
          <cell r="AP2696">
            <v>147991</v>
          </cell>
          <cell r="AQ2696">
            <v>8011642</v>
          </cell>
          <cell r="AR2696">
            <v>8</v>
          </cell>
          <cell r="AS2696">
            <v>41772</v>
          </cell>
          <cell r="AT2696" t="str">
            <v>SD Terminado Mantenimiento Periódico UAERMV Circuito Movilidad  -</v>
          </cell>
          <cell r="AU2696"/>
          <cell r="AV2696" t="str">
            <v>sc</v>
          </cell>
        </row>
        <row r="2697">
          <cell r="AP2697">
            <v>147992</v>
          </cell>
          <cell r="AQ2697">
            <v>8011593</v>
          </cell>
          <cell r="AR2697">
            <v>8</v>
          </cell>
          <cell r="AS2697">
            <v>41772</v>
          </cell>
          <cell r="AT2697" t="str">
            <v>SD Terminado Mantenimiento Periódico UAERMV Circuito Movilidad  -</v>
          </cell>
          <cell r="AU2697"/>
          <cell r="AV2697" t="str">
            <v>sc</v>
          </cell>
        </row>
        <row r="2698">
          <cell r="AP2698">
            <v>147993</v>
          </cell>
          <cell r="AQ2698">
            <v>8011573</v>
          </cell>
          <cell r="AR2698">
            <v>8</v>
          </cell>
          <cell r="AS2698">
            <v>42768</v>
          </cell>
          <cell r="AT2698" t="str">
            <v>SD Reservado Acciones de Movilidad UAERMV Circuito Movilidad Salvando Vidas -</v>
          </cell>
          <cell r="AU2698"/>
          <cell r="AV2698" t="str">
            <v>sc</v>
          </cell>
        </row>
        <row r="2699">
          <cell r="AP2699">
            <v>147994</v>
          </cell>
          <cell r="AQ2699">
            <v>8011562</v>
          </cell>
          <cell r="AR2699">
            <v>8</v>
          </cell>
          <cell r="AS2699">
            <v>42768</v>
          </cell>
          <cell r="AT2699" t="str">
            <v>SD Reservado Acciones de Movilidad UAERMV Circuito Movilidad Salvando Vidas -</v>
          </cell>
          <cell r="AU2699"/>
          <cell r="AV2699" t="str">
            <v>sc</v>
          </cell>
        </row>
        <row r="2700">
          <cell r="AP2700">
            <v>147995</v>
          </cell>
          <cell r="AQ2700">
            <v>8011548</v>
          </cell>
          <cell r="AR2700">
            <v>8</v>
          </cell>
          <cell r="AS2700">
            <v>41772</v>
          </cell>
          <cell r="AT2700" t="str">
            <v>SD Terminado Mantenimiento Periódico UAERMV Circuito Movilidad  -</v>
          </cell>
          <cell r="AU2700"/>
          <cell r="AV2700" t="str">
            <v>sc</v>
          </cell>
        </row>
        <row r="2701">
          <cell r="AP2701">
            <v>147996</v>
          </cell>
          <cell r="AQ2701">
            <v>8011533</v>
          </cell>
          <cell r="AR2701">
            <v>8</v>
          </cell>
          <cell r="AS2701">
            <v>42768</v>
          </cell>
          <cell r="AT2701" t="str">
            <v>SD Reservado Acciones de Movilidad UAERMV Circuito Movilidad Salvando Vidas -</v>
          </cell>
          <cell r="AU2701"/>
          <cell r="AV2701" t="str">
            <v>sc</v>
          </cell>
        </row>
        <row r="2702">
          <cell r="AP2702">
            <v>147997</v>
          </cell>
          <cell r="AQ2702">
            <v>8011525</v>
          </cell>
          <cell r="AR2702">
            <v>8</v>
          </cell>
          <cell r="AS2702">
            <v>42768</v>
          </cell>
          <cell r="AT2702" t="str">
            <v>SD Reservado Acciones de Movilidad UAERMV Circuito Movilidad Salvando Vidas -</v>
          </cell>
          <cell r="AU2702"/>
          <cell r="AV2702" t="str">
            <v>sc</v>
          </cell>
        </row>
        <row r="2703">
          <cell r="AP2703">
            <v>147998</v>
          </cell>
          <cell r="AQ2703">
            <v>8011513</v>
          </cell>
          <cell r="AR2703">
            <v>8</v>
          </cell>
          <cell r="AS2703">
            <v>42768</v>
          </cell>
          <cell r="AT2703" t="str">
            <v>SD Reservado Acciones de Movilidad UAERMV Circuito Movilidad Salvando Vidas -</v>
          </cell>
          <cell r="AU2703"/>
          <cell r="AV2703" t="str">
            <v>sc</v>
          </cell>
        </row>
        <row r="2704">
          <cell r="AP2704">
            <v>147999</v>
          </cell>
          <cell r="AQ2704">
            <v>8011505</v>
          </cell>
          <cell r="AR2704">
            <v>8</v>
          </cell>
          <cell r="AS2704">
            <v>42768</v>
          </cell>
          <cell r="AT2704" t="str">
            <v>SD Reservado Acciones de Movilidad UAERMV Circuito Movilidad Salvando Vidas -</v>
          </cell>
          <cell r="AU2704"/>
          <cell r="AV2704" t="str">
            <v>sc</v>
          </cell>
        </row>
        <row r="2705">
          <cell r="AP2705">
            <v>148000</v>
          </cell>
          <cell r="AQ2705">
            <v>8011494</v>
          </cell>
          <cell r="AR2705">
            <v>8</v>
          </cell>
          <cell r="AS2705">
            <v>42313</v>
          </cell>
          <cell r="AT2705" t="str">
            <v>IDU-73-2008 Terminado Mantenimiento Periódico IDU Circuito Movilidad  -</v>
          </cell>
          <cell r="AU2705"/>
          <cell r="AV2705" t="str">
            <v>sc</v>
          </cell>
        </row>
        <row r="2706">
          <cell r="AP2706">
            <v>148039</v>
          </cell>
          <cell r="AQ2706">
            <v>8010473</v>
          </cell>
          <cell r="AR2706">
            <v>8</v>
          </cell>
          <cell r="AS2706">
            <v>42313</v>
          </cell>
          <cell r="AT2706" t="str">
            <v>IDU-73-2008 Terminado Rehabilitación IDU Circuito Movilidad  -</v>
          </cell>
          <cell r="AU2706"/>
          <cell r="AV2706" t="str">
            <v>sc</v>
          </cell>
        </row>
        <row r="2707">
          <cell r="AP2707">
            <v>148040</v>
          </cell>
          <cell r="AQ2707">
            <v>8010544</v>
          </cell>
          <cell r="AR2707">
            <v>8</v>
          </cell>
          <cell r="AS2707">
            <v>42313</v>
          </cell>
          <cell r="AT2707" t="str">
            <v>IDU-73-2008 Terminado Rehabilitación IDU Circuito Movilidad  -</v>
          </cell>
          <cell r="AU2707"/>
          <cell r="AV2707" t="str">
            <v>sc</v>
          </cell>
        </row>
        <row r="2708">
          <cell r="AP2708">
            <v>148041</v>
          </cell>
          <cell r="AQ2708">
            <v>8010577</v>
          </cell>
          <cell r="AR2708">
            <v>8</v>
          </cell>
          <cell r="AS2708">
            <v>42313</v>
          </cell>
          <cell r="AT2708" t="str">
            <v>IDU-73-2008 Terminado Rehabilitación IDU Circuito Movilidad  -</v>
          </cell>
          <cell r="AU2708"/>
          <cell r="AV2708" t="str">
            <v>sc</v>
          </cell>
        </row>
        <row r="2709">
          <cell r="AP2709">
            <v>148101</v>
          </cell>
          <cell r="AQ2709">
            <v>8010142</v>
          </cell>
          <cell r="AR2709">
            <v>8</v>
          </cell>
          <cell r="AS2709">
            <v>42731</v>
          </cell>
          <cell r="AT2709" t="str">
            <v>SD Reservado Mantenimiento Periódico IDU Circuito Movilidad EJECUCION SITP 2016 -</v>
          </cell>
          <cell r="AU2709"/>
          <cell r="AV2709" t="str">
            <v>sc</v>
          </cell>
        </row>
        <row r="2710">
          <cell r="AP2710">
            <v>148102</v>
          </cell>
          <cell r="AQ2710">
            <v>8010182</v>
          </cell>
          <cell r="AR2710">
            <v>8</v>
          </cell>
          <cell r="AS2710">
            <v>42731</v>
          </cell>
          <cell r="AT2710" t="str">
            <v>SD Reservado Mantenimiento Periódico IDU Circuito Movilidad EJECUCION SITP 2016 -</v>
          </cell>
          <cell r="AU2710"/>
          <cell r="AV2710" t="str">
            <v>VIABLE</v>
          </cell>
        </row>
        <row r="2711">
          <cell r="AP2711">
            <v>148103</v>
          </cell>
          <cell r="AQ2711">
            <v>8010252</v>
          </cell>
          <cell r="AR2711">
            <v>8</v>
          </cell>
          <cell r="AS2711">
            <v>42731</v>
          </cell>
          <cell r="AT2711" t="str">
            <v>SD Reservado Mantenimiento Periódico IDU Circuito Movilidad EJECUCION SITP 2016 -</v>
          </cell>
          <cell r="AU2711"/>
          <cell r="AV2711" t="str">
            <v>VIABLE</v>
          </cell>
        </row>
        <row r="2712">
          <cell r="AP2712">
            <v>148104</v>
          </cell>
          <cell r="AQ2712">
            <v>8010298</v>
          </cell>
          <cell r="AR2712">
            <v>8</v>
          </cell>
          <cell r="AS2712">
            <v>42731</v>
          </cell>
          <cell r="AT2712" t="str">
            <v>SD Reservado Mantenimiento Periódico IDU Circuito Movilidad EJECUCION SITP 2016 -</v>
          </cell>
          <cell r="AU2712"/>
          <cell r="AV2712" t="str">
            <v>sc</v>
          </cell>
        </row>
        <row r="2713">
          <cell r="AP2713">
            <v>148105</v>
          </cell>
          <cell r="AQ2713">
            <v>8010372</v>
          </cell>
          <cell r="AR2713">
            <v>8</v>
          </cell>
          <cell r="AS2713">
            <v>42731</v>
          </cell>
          <cell r="AT2713" t="str">
            <v>SD Reservado Mantenimiento Periódico IDU Circuito Movilidad EJECUCION SITP 2016 -</v>
          </cell>
          <cell r="AU2713"/>
          <cell r="AV2713" t="str">
            <v>VIABLE</v>
          </cell>
        </row>
        <row r="2714">
          <cell r="AP2714">
            <v>148106</v>
          </cell>
          <cell r="AQ2714">
            <v>8010460</v>
          </cell>
          <cell r="AR2714">
            <v>8</v>
          </cell>
          <cell r="AS2714">
            <v>42731</v>
          </cell>
          <cell r="AT2714" t="str">
            <v>SD Reservado Mantenimiento Periódico IDU Circuito Movilidad EJECUCION SITP 2016 -</v>
          </cell>
          <cell r="AU2714"/>
          <cell r="AV2714" t="str">
            <v>VIABLE</v>
          </cell>
        </row>
        <row r="2715">
          <cell r="AP2715">
            <v>148107</v>
          </cell>
          <cell r="AQ2715">
            <v>8010483</v>
          </cell>
          <cell r="AR2715">
            <v>8</v>
          </cell>
          <cell r="AS2715">
            <v>42731</v>
          </cell>
          <cell r="AT2715" t="str">
            <v>SD Reservado Mantenimiento Periódico IDU Circuito Movilidad EJECUCION SITP 2016 -</v>
          </cell>
          <cell r="AU2715"/>
          <cell r="AV2715" t="str">
            <v>sc</v>
          </cell>
        </row>
        <row r="2716">
          <cell r="AP2716">
            <v>148108</v>
          </cell>
          <cell r="AQ2716">
            <v>8010608</v>
          </cell>
          <cell r="AR2716">
            <v>8</v>
          </cell>
          <cell r="AS2716">
            <v>42731</v>
          </cell>
          <cell r="AT2716" t="str">
            <v>SD Reservado Mantenimiento Periódico IDU Circuito Movilidad EJECUCION SITP 2016 -</v>
          </cell>
          <cell r="AU2716"/>
          <cell r="AV2716" t="str">
            <v>VIABLE</v>
          </cell>
        </row>
        <row r="2717">
          <cell r="AP2717">
            <v>148109</v>
          </cell>
          <cell r="AQ2717">
            <v>8010731</v>
          </cell>
          <cell r="AR2717">
            <v>8</v>
          </cell>
          <cell r="AS2717">
            <v>42731</v>
          </cell>
          <cell r="AT2717" t="str">
            <v>SD Reservado Mantenimiento Periódico IDU Circuito Movilidad EJECUCION SITP 2016 -</v>
          </cell>
          <cell r="AU2717"/>
          <cell r="AV2717" t="str">
            <v>sc</v>
          </cell>
        </row>
        <row r="2718">
          <cell r="AP2718">
            <v>148110</v>
          </cell>
          <cell r="AQ2718">
            <v>8010817</v>
          </cell>
          <cell r="AR2718">
            <v>8</v>
          </cell>
          <cell r="AS2718">
            <v>42731</v>
          </cell>
          <cell r="AT2718" t="str">
            <v>SD Reservado Mantenimiento Periódico IDU Circuito Movilidad EJECUCION SITP 2016 -</v>
          </cell>
          <cell r="AU2718"/>
          <cell r="AV2718" t="str">
            <v>sc</v>
          </cell>
        </row>
        <row r="2719">
          <cell r="AP2719">
            <v>148111</v>
          </cell>
          <cell r="AQ2719">
            <v>8010922</v>
          </cell>
          <cell r="AR2719">
            <v>8</v>
          </cell>
          <cell r="AS2719">
            <v>42731</v>
          </cell>
          <cell r="AT2719" t="str">
            <v>SD Reservado Mantenimiento Periódico IDU Circuito Movilidad EJECUCION SITP 2016 -</v>
          </cell>
          <cell r="AU2719"/>
          <cell r="AV2719" t="str">
            <v>VIABLE</v>
          </cell>
        </row>
        <row r="2720">
          <cell r="AP2720">
            <v>148138</v>
          </cell>
          <cell r="AQ2720">
            <v>8011120</v>
          </cell>
          <cell r="AR2720">
            <v>8</v>
          </cell>
          <cell r="AS2720">
            <v>41852</v>
          </cell>
          <cell r="AT2720" t="str">
            <v>COP-155-2013 Reservado Diagnostico FDL KENNEDY Circuito Movilidad  Cabildos-</v>
          </cell>
          <cell r="AU2720"/>
          <cell r="AV2720" t="str">
            <v>sc</v>
          </cell>
        </row>
        <row r="2721">
          <cell r="AP2721">
            <v>148139</v>
          </cell>
          <cell r="AQ2721">
            <v>8011160</v>
          </cell>
          <cell r="AR2721">
            <v>8</v>
          </cell>
          <cell r="AS2721">
            <v>41852</v>
          </cell>
          <cell r="AT2721" t="str">
            <v>COP-155-2013 En Ejecución Mantenimiento Periódico FDL KENNEDY Circuito Movilidad Cabildos -</v>
          </cell>
          <cell r="AU2721"/>
          <cell r="AV2721" t="str">
            <v>sc</v>
          </cell>
        </row>
        <row r="2722">
          <cell r="AP2722">
            <v>148140</v>
          </cell>
          <cell r="AQ2722">
            <v>8011191</v>
          </cell>
          <cell r="AR2722">
            <v>8</v>
          </cell>
          <cell r="AS2722">
            <v>41852</v>
          </cell>
          <cell r="AT2722" t="str">
            <v>COP-155-2013 En Ejecución Mantenimiento Periódico FDL KENNEDY Circuito Movilidad Cabildos -</v>
          </cell>
          <cell r="AU2722"/>
          <cell r="AV2722" t="str">
            <v>sc</v>
          </cell>
        </row>
        <row r="2723">
          <cell r="AP2723">
            <v>148141</v>
          </cell>
          <cell r="AQ2723">
            <v>8011232</v>
          </cell>
          <cell r="AR2723">
            <v>8</v>
          </cell>
          <cell r="AS2723">
            <v>41852</v>
          </cell>
          <cell r="AT2723" t="str">
            <v>COP-155-2013 En Ejecución Mantenimiento Periódico FDL KENNEDY Circuito Movilidad Cabildos -</v>
          </cell>
          <cell r="AU2723"/>
          <cell r="AV2723" t="str">
            <v>sc</v>
          </cell>
        </row>
        <row r="2724">
          <cell r="AP2724">
            <v>148142</v>
          </cell>
          <cell r="AQ2724">
            <v>8011264</v>
          </cell>
          <cell r="AR2724">
            <v>8</v>
          </cell>
          <cell r="AS2724">
            <v>42313</v>
          </cell>
          <cell r="AT2724" t="str">
            <v>IDU-73-2008 Terminado Rehabilitación IDU Circuito Movilidad  -</v>
          </cell>
          <cell r="AU2724"/>
          <cell r="AV2724" t="str">
            <v>sc</v>
          </cell>
        </row>
        <row r="2725">
          <cell r="AP2725">
            <v>148143</v>
          </cell>
          <cell r="AQ2725">
            <v>8011302</v>
          </cell>
          <cell r="AR2725">
            <v>8</v>
          </cell>
          <cell r="AS2725">
            <v>42313</v>
          </cell>
          <cell r="AT2725" t="str">
            <v>IDU-73-2008 Terminado Rehabilitación IDU Circuito Movilidad  -</v>
          </cell>
          <cell r="AU2725"/>
          <cell r="AV2725" t="str">
            <v>sc</v>
          </cell>
        </row>
        <row r="2726">
          <cell r="AP2726">
            <v>148144</v>
          </cell>
          <cell r="AQ2726">
            <v>8011335</v>
          </cell>
          <cell r="AR2726">
            <v>8</v>
          </cell>
          <cell r="AS2726">
            <v>41852</v>
          </cell>
          <cell r="AT2726" t="str">
            <v>COP-155-2013 En Ejecución Mantenimiento Periódico FDL KENNEDY Circuito Movilidad Cabildos -</v>
          </cell>
          <cell r="AU2726"/>
          <cell r="AV2726" t="str">
            <v>sc</v>
          </cell>
        </row>
        <row r="2727">
          <cell r="AP2727">
            <v>148145</v>
          </cell>
          <cell r="AQ2727">
            <v>8011422</v>
          </cell>
          <cell r="AR2727">
            <v>8</v>
          </cell>
          <cell r="AS2727">
            <v>41852</v>
          </cell>
          <cell r="AT2727" t="str">
            <v>COP-155-2013 En Ejecución Mantenimiento Periódico FDL KENNEDY Circuito Movilidad Cabildos -</v>
          </cell>
          <cell r="AU2727"/>
          <cell r="AV2727" t="str">
            <v>sc</v>
          </cell>
        </row>
        <row r="2728">
          <cell r="AP2728">
            <v>148221</v>
          </cell>
          <cell r="AQ2728">
            <v>8011219</v>
          </cell>
          <cell r="AR2728">
            <v>8</v>
          </cell>
          <cell r="AS2728">
            <v>42768</v>
          </cell>
          <cell r="AT2728" t="str">
            <v>SD Reservado Conservacion FDL KENNEDY Circuito Movilidad SD -</v>
          </cell>
          <cell r="AU2728"/>
          <cell r="AV2728" t="str">
            <v>RESERVADO POR EL FDL OFICIO 20165260048902</v>
          </cell>
        </row>
        <row r="2729">
          <cell r="AP2729">
            <v>148222</v>
          </cell>
          <cell r="AQ2729">
            <v>8011236</v>
          </cell>
          <cell r="AR2729">
            <v>8</v>
          </cell>
          <cell r="AS2729">
            <v>42768</v>
          </cell>
          <cell r="AT2729" t="str">
            <v>SD Reservado Conservacion FDL KENNEDY Circuito Movilidad SD -</v>
          </cell>
          <cell r="AU2729"/>
          <cell r="AV2729" t="str">
            <v>RESERVADO POR EL FDL OFICIO 20165260048902</v>
          </cell>
        </row>
        <row r="2730">
          <cell r="AP2730">
            <v>148223</v>
          </cell>
          <cell r="AQ2730">
            <v>8011250</v>
          </cell>
          <cell r="AR2730">
            <v>8</v>
          </cell>
          <cell r="AS2730">
            <v>42768</v>
          </cell>
          <cell r="AT2730" t="str">
            <v>SD Reservado Conservacion FDL KENNEDY Circuito Movilidad SD -</v>
          </cell>
          <cell r="AU2730"/>
          <cell r="AV2730" t="str">
            <v>RESERVADO POR EL FDL OFICIO 20165260048902</v>
          </cell>
        </row>
        <row r="2731">
          <cell r="AP2731">
            <v>148224</v>
          </cell>
          <cell r="AQ2731">
            <v>8011288</v>
          </cell>
          <cell r="AR2731">
            <v>8</v>
          </cell>
          <cell r="AS2731">
            <v>42768</v>
          </cell>
          <cell r="AT2731" t="str">
            <v>SD Reservado Conservacion FDL KENNEDY Circuito Movilidad SD -</v>
          </cell>
          <cell r="AU2731"/>
          <cell r="AV2731" t="str">
            <v>RESERVADO POR EL FDL OFICIO 20165260048902</v>
          </cell>
        </row>
        <row r="2732">
          <cell r="AP2732">
            <v>148225</v>
          </cell>
          <cell r="AQ2732">
            <v>8011313</v>
          </cell>
          <cell r="AR2732">
            <v>8</v>
          </cell>
          <cell r="AS2732">
            <v>42313</v>
          </cell>
          <cell r="AT2732" t="str">
            <v>IDU-73-2008 Terminado Rehabilitación IDU Circuito Movilidad  -</v>
          </cell>
          <cell r="AU2732"/>
          <cell r="AV2732" t="str">
            <v>sc</v>
          </cell>
        </row>
        <row r="2733">
          <cell r="AP2733">
            <v>148226</v>
          </cell>
          <cell r="AQ2733">
            <v>8011337</v>
          </cell>
          <cell r="AR2733">
            <v>8</v>
          </cell>
          <cell r="AS2733">
            <v>42313</v>
          </cell>
          <cell r="AT2733" t="str">
            <v>IDU-73-2008 Terminado Rehabilitación IDU Circuito Movilidad  -</v>
          </cell>
          <cell r="AU2733"/>
          <cell r="AV2733" t="str">
            <v>sc</v>
          </cell>
        </row>
        <row r="2734">
          <cell r="AP2734">
            <v>148228</v>
          </cell>
          <cell r="AQ2734">
            <v>8011379</v>
          </cell>
          <cell r="AR2734">
            <v>8</v>
          </cell>
          <cell r="AS2734">
            <v>42313</v>
          </cell>
          <cell r="AT2734" t="str">
            <v>IDU-73-2008 Terminado Rehabilitación IDU Circuito Movilidad  -</v>
          </cell>
          <cell r="AU2734"/>
          <cell r="AV2734" t="str">
            <v>sc</v>
          </cell>
        </row>
        <row r="2735">
          <cell r="AP2735">
            <v>148229</v>
          </cell>
          <cell r="AQ2735">
            <v>8011413</v>
          </cell>
          <cell r="AR2735">
            <v>8</v>
          </cell>
          <cell r="AS2735">
            <v>42313</v>
          </cell>
          <cell r="AT2735" t="str">
            <v>IDU-73-2008 Terminado Rehabilitación IDU Circuito Movilidad  -</v>
          </cell>
          <cell r="AU2735"/>
          <cell r="AV2735" t="str">
            <v>sc</v>
          </cell>
        </row>
        <row r="2736">
          <cell r="AP2736">
            <v>148230</v>
          </cell>
          <cell r="AQ2736">
            <v>8011449</v>
          </cell>
          <cell r="AR2736">
            <v>8</v>
          </cell>
          <cell r="AS2736">
            <v>42313</v>
          </cell>
          <cell r="AT2736" t="str">
            <v>IDU-73-2008 Terminado Rehabilitación IDU Circuito Movilidad  -</v>
          </cell>
          <cell r="AU2736"/>
          <cell r="AV2736" t="str">
            <v>sc</v>
          </cell>
        </row>
        <row r="2737">
          <cell r="AP2737">
            <v>148231</v>
          </cell>
          <cell r="AQ2737">
            <v>8011483</v>
          </cell>
          <cell r="AR2737">
            <v>8</v>
          </cell>
          <cell r="AS2737">
            <v>42313</v>
          </cell>
          <cell r="AT2737" t="str">
            <v>IDU-73-2008 Terminado Rehabilitación IDU Circuito Movilidad  -</v>
          </cell>
          <cell r="AU2737"/>
          <cell r="AV2737" t="str">
            <v>sc</v>
          </cell>
        </row>
        <row r="2738">
          <cell r="AP2738">
            <v>148232</v>
          </cell>
          <cell r="AQ2738">
            <v>8011493</v>
          </cell>
          <cell r="AR2738">
            <v>8</v>
          </cell>
          <cell r="AS2738">
            <v>42313</v>
          </cell>
          <cell r="AT2738" t="str">
            <v>IDU-73-2008 Terminado Rehabilitación IDU Circuito Movilidad  -</v>
          </cell>
          <cell r="AU2738"/>
          <cell r="AV2738" t="str">
            <v>sc</v>
          </cell>
        </row>
        <row r="2739">
          <cell r="AP2739">
            <v>148604</v>
          </cell>
          <cell r="AQ2739">
            <v>8009350</v>
          </cell>
          <cell r="AR2739">
            <v>8</v>
          </cell>
          <cell r="AS2739">
            <v>42768</v>
          </cell>
          <cell r="AT2739" t="str">
            <v>SD Reservado Acciones de Movilidad UAERMV Circuito Movilidad Salvando Vidas -</v>
          </cell>
          <cell r="AU2739"/>
          <cell r="AV2739" t="str">
            <v>sc</v>
          </cell>
        </row>
        <row r="2740">
          <cell r="AP2740">
            <v>148605</v>
          </cell>
          <cell r="AQ2740">
            <v>8009417</v>
          </cell>
          <cell r="AR2740">
            <v>8</v>
          </cell>
          <cell r="AS2740">
            <v>42781</v>
          </cell>
          <cell r="AT2740" t="str">
            <v>SD Reservado Acciones de Movilidad UAERMV Circuito Movilidad SD -</v>
          </cell>
          <cell r="AU2740"/>
          <cell r="AV2740" t="str">
            <v>sc</v>
          </cell>
        </row>
        <row r="2741">
          <cell r="AP2741">
            <v>148606</v>
          </cell>
          <cell r="AQ2741">
            <v>8009507</v>
          </cell>
          <cell r="AR2741">
            <v>8</v>
          </cell>
          <cell r="AS2741">
            <v>42153</v>
          </cell>
          <cell r="AT2741" t="str">
            <v>SD Terminado Acciones de Movilidad UAERMV Circuito Movilidad  -</v>
          </cell>
          <cell r="AU2741"/>
          <cell r="AV2741" t="str">
            <v>sc</v>
          </cell>
        </row>
        <row r="2742">
          <cell r="AP2742">
            <v>148610</v>
          </cell>
          <cell r="AQ2742">
            <v>8009882</v>
          </cell>
          <cell r="AR2742">
            <v>8</v>
          </cell>
          <cell r="AS2742">
            <v>42153</v>
          </cell>
          <cell r="AT2742" t="str">
            <v>SD Terminado Acciones de Movilidad UAERMV Circuito Movilidad  -</v>
          </cell>
          <cell r="AU2742"/>
          <cell r="AV2742" t="str">
            <v>sc</v>
          </cell>
        </row>
        <row r="2743">
          <cell r="AP2743">
            <v>148611</v>
          </cell>
          <cell r="AQ2743">
            <v>8009980</v>
          </cell>
          <cell r="AR2743">
            <v>8</v>
          </cell>
          <cell r="AS2743">
            <v>42768</v>
          </cell>
          <cell r="AT2743" t="str">
            <v>SD Reservado Acciones de Movilidad UAERMV Circuito Movilidad Salvando Vidas -</v>
          </cell>
          <cell r="AU2743"/>
          <cell r="AV2743" t="str">
            <v>sc</v>
          </cell>
        </row>
        <row r="2744">
          <cell r="AP2744">
            <v>148612</v>
          </cell>
          <cell r="AQ2744">
            <v>8010021</v>
          </cell>
          <cell r="AR2744">
            <v>8</v>
          </cell>
          <cell r="AS2744">
            <v>42768</v>
          </cell>
          <cell r="AT2744" t="str">
            <v>SD Reservado Acciones de Movilidad UAERMV Circuito Movilidad Salvando Vidas -</v>
          </cell>
          <cell r="AU2744"/>
          <cell r="AV2744" t="str">
            <v>sc</v>
          </cell>
        </row>
        <row r="2745">
          <cell r="AP2745">
            <v>148614</v>
          </cell>
          <cell r="AQ2745">
            <v>8010222</v>
          </cell>
          <cell r="AR2745">
            <v>8</v>
          </cell>
          <cell r="AS2745">
            <v>42153</v>
          </cell>
          <cell r="AT2745" t="str">
            <v>SD Terminado Acciones de Movilidad UAERMV Circuito Movilidad  -</v>
          </cell>
          <cell r="AU2745"/>
          <cell r="AV2745" t="str">
            <v>sc</v>
          </cell>
        </row>
        <row r="2746">
          <cell r="AP2746">
            <v>148615</v>
          </cell>
          <cell r="AQ2746">
            <v>8010286</v>
          </cell>
          <cell r="AR2746">
            <v>8</v>
          </cell>
          <cell r="AS2746">
            <v>42313</v>
          </cell>
          <cell r="AT2746" t="str">
            <v>IDU-57-2012 Terminado Acciones de Movilidad IDU Circuito Movilidad  -</v>
          </cell>
          <cell r="AU2746"/>
          <cell r="AV2746" t="str">
            <v>sc</v>
          </cell>
        </row>
        <row r="2747">
          <cell r="AP2747">
            <v>148664</v>
          </cell>
          <cell r="AQ2747">
            <v>8007426</v>
          </cell>
          <cell r="AR2747">
            <v>8</v>
          </cell>
          <cell r="AS2747">
            <v>42313</v>
          </cell>
          <cell r="AT2747" t="str">
            <v>IDU-73-2008 Terminado Rehabilitación IDU Arterial  -</v>
          </cell>
          <cell r="AU2747"/>
          <cell r="AV2747" t="str">
            <v>sc</v>
          </cell>
        </row>
        <row r="2748">
          <cell r="AP2748">
            <v>148726</v>
          </cell>
          <cell r="AQ2748">
            <v>8009080</v>
          </cell>
          <cell r="AR2748">
            <v>8</v>
          </cell>
          <cell r="AS2748">
            <v>42768</v>
          </cell>
          <cell r="AT2748" t="str">
            <v>SD Reservado Acciones de Movilidad UAERMV Circuito Movilidad Salvando Vidas -</v>
          </cell>
          <cell r="AU2748"/>
          <cell r="AV2748" t="str">
            <v>sc</v>
          </cell>
        </row>
        <row r="2749">
          <cell r="AP2749">
            <v>148730</v>
          </cell>
          <cell r="AQ2749">
            <v>8008397</v>
          </cell>
          <cell r="AR2749">
            <v>8</v>
          </cell>
          <cell r="AS2749">
            <v>42781</v>
          </cell>
          <cell r="AT2749" t="str">
            <v>SD Reservado Acciones de Movilidad UAERMV Circuito Movilidad SD -</v>
          </cell>
          <cell r="AU2749"/>
          <cell r="AV2749" t="str">
            <v>sc</v>
          </cell>
        </row>
        <row r="2750">
          <cell r="AP2750">
            <v>148733</v>
          </cell>
          <cell r="AQ2750">
            <v>8007989</v>
          </cell>
          <cell r="AR2750">
            <v>8</v>
          </cell>
          <cell r="AS2750">
            <v>42781</v>
          </cell>
          <cell r="AT2750" t="str">
            <v>SD Reservado Acciones de Movilidad UAERMV Circuito Movilidad SD -</v>
          </cell>
          <cell r="AU2750"/>
          <cell r="AV2750" t="str">
            <v>sc</v>
          </cell>
        </row>
        <row r="2751">
          <cell r="AP2751">
            <v>148734</v>
          </cell>
          <cell r="AQ2751">
            <v>8007822</v>
          </cell>
          <cell r="AR2751">
            <v>8</v>
          </cell>
          <cell r="AS2751">
            <v>42278</v>
          </cell>
          <cell r="AT2751" t="str">
            <v>SD Terminado Mantenimiento Periódico UAERMV Circuito Movilidad  -</v>
          </cell>
          <cell r="AU2751"/>
          <cell r="AV2751" t="str">
            <v>sc</v>
          </cell>
        </row>
        <row r="2752">
          <cell r="AP2752">
            <v>148735</v>
          </cell>
          <cell r="AQ2752">
            <v>8007699</v>
          </cell>
          <cell r="AR2752">
            <v>8</v>
          </cell>
          <cell r="AS2752">
            <v>42278</v>
          </cell>
          <cell r="AT2752" t="str">
            <v>SD Terminado Mantenimiento Periódico UAERMV Circuito Movilidad  -</v>
          </cell>
          <cell r="AU2752"/>
          <cell r="AV2752" t="str">
            <v>sc</v>
          </cell>
        </row>
        <row r="2753">
          <cell r="AP2753">
            <v>148736</v>
          </cell>
          <cell r="AQ2753">
            <v>8007650</v>
          </cell>
          <cell r="AR2753">
            <v>8</v>
          </cell>
          <cell r="AS2753">
            <v>42768</v>
          </cell>
          <cell r="AT2753" t="str">
            <v>SD Reservado Acciones de Movilidad UAERMV Circuito Movilidad Salvando Vidas -</v>
          </cell>
          <cell r="AU2753"/>
          <cell r="AV2753" t="str">
            <v>sc</v>
          </cell>
        </row>
        <row r="2754">
          <cell r="AP2754">
            <v>148737</v>
          </cell>
          <cell r="AQ2754">
            <v>8011855</v>
          </cell>
          <cell r="AR2754">
            <v>8</v>
          </cell>
          <cell r="AS2754">
            <v>42278</v>
          </cell>
          <cell r="AT2754" t="str">
            <v>SD Terminado Mantenimiento Periódico UAERMV Circuito Movilidad  -</v>
          </cell>
          <cell r="AU2754"/>
          <cell r="AV2754" t="str">
            <v>sc</v>
          </cell>
        </row>
        <row r="2755">
          <cell r="AP2755">
            <v>148756</v>
          </cell>
          <cell r="AQ2755">
            <v>8007522</v>
          </cell>
          <cell r="AR2755">
            <v>8</v>
          </cell>
          <cell r="AS2755">
            <v>41029</v>
          </cell>
          <cell r="AT2755" t="str">
            <v>UMV-189-2009 Terminado Mantenimiento Periódico UAERMV Circuito Movilidad  -</v>
          </cell>
          <cell r="AU2755"/>
          <cell r="AV2755" t="str">
            <v>sc</v>
          </cell>
        </row>
        <row r="2756">
          <cell r="AP2756">
            <v>148757</v>
          </cell>
          <cell r="AQ2756">
            <v>8007544</v>
          </cell>
          <cell r="AR2756">
            <v>8</v>
          </cell>
          <cell r="AS2756">
            <v>41029</v>
          </cell>
          <cell r="AT2756" t="str">
            <v>UMV-189-2009 Terminado Mantenimiento Periódico UAERMV Circuito Movilidad  -</v>
          </cell>
          <cell r="AU2756"/>
          <cell r="AV2756" t="str">
            <v>sc</v>
          </cell>
        </row>
        <row r="2757">
          <cell r="AP2757">
            <v>148758</v>
          </cell>
          <cell r="AQ2757">
            <v>8007660</v>
          </cell>
          <cell r="AR2757">
            <v>8</v>
          </cell>
          <cell r="AS2757">
            <v>41029</v>
          </cell>
          <cell r="AT2757" t="str">
            <v>UMV-189-2009 Terminado Mantenimiento Periódico UAERMV Circuito Movilidad  -</v>
          </cell>
          <cell r="AU2757"/>
          <cell r="AV2757" t="str">
            <v>sc</v>
          </cell>
        </row>
        <row r="2758">
          <cell r="AP2758">
            <v>148759</v>
          </cell>
          <cell r="AQ2758">
            <v>8007660</v>
          </cell>
          <cell r="AR2758">
            <v>8</v>
          </cell>
          <cell r="AS2758">
            <v>41029</v>
          </cell>
          <cell r="AT2758" t="str">
            <v>UMV-189-2009 Terminado Mantenimiento Periódico UAERMV Circuito Movilidad  -</v>
          </cell>
          <cell r="AU2758"/>
          <cell r="AV2758" t="str">
            <v>sc</v>
          </cell>
        </row>
        <row r="2759">
          <cell r="AP2759">
            <v>148760</v>
          </cell>
          <cell r="AQ2759">
            <v>8007738</v>
          </cell>
          <cell r="AR2759">
            <v>8</v>
          </cell>
          <cell r="AS2759">
            <v>41029</v>
          </cell>
          <cell r="AT2759" t="str">
            <v>UMV-189-2009 Terminado Mantenimiento Periódico UAERMV Circuito Movilidad  -</v>
          </cell>
          <cell r="AU2759"/>
          <cell r="AV2759" t="str">
            <v>sc</v>
          </cell>
        </row>
        <row r="2760">
          <cell r="AP2760">
            <v>148761</v>
          </cell>
          <cell r="AQ2760">
            <v>8007738</v>
          </cell>
          <cell r="AR2760">
            <v>8</v>
          </cell>
          <cell r="AS2760">
            <v>41029</v>
          </cell>
          <cell r="AT2760" t="str">
            <v>UMV-189-2009 Terminado Mantenimiento Periódico UAERMV Circuito Movilidad  -</v>
          </cell>
          <cell r="AU2760"/>
          <cell r="AV2760" t="str">
            <v>sc</v>
          </cell>
        </row>
        <row r="2761">
          <cell r="AP2761">
            <v>148762</v>
          </cell>
          <cell r="AQ2761">
            <v>8007825</v>
          </cell>
          <cell r="AR2761">
            <v>8</v>
          </cell>
          <cell r="AS2761">
            <v>41029</v>
          </cell>
          <cell r="AT2761" t="str">
            <v>UMV-189-2009 Terminado Mantenimiento Periódico UAERMV Circuito Movilidad  -</v>
          </cell>
          <cell r="AU2761"/>
          <cell r="AV2761" t="str">
            <v>sc</v>
          </cell>
        </row>
        <row r="2762">
          <cell r="AP2762">
            <v>148763</v>
          </cell>
          <cell r="AQ2762">
            <v>8007825</v>
          </cell>
          <cell r="AR2762">
            <v>8</v>
          </cell>
          <cell r="AS2762">
            <v>41029</v>
          </cell>
          <cell r="AT2762" t="str">
            <v>UMV-189-2009 Terminado Mantenimiento Periódico UAERMV Circuito Movilidad  -</v>
          </cell>
          <cell r="AU2762"/>
          <cell r="AV2762" t="str">
            <v>sc</v>
          </cell>
        </row>
        <row r="2763">
          <cell r="AP2763">
            <v>148764</v>
          </cell>
          <cell r="AQ2763">
            <v>8007923</v>
          </cell>
          <cell r="AR2763">
            <v>8</v>
          </cell>
          <cell r="AS2763">
            <v>41029</v>
          </cell>
          <cell r="AT2763" t="str">
            <v>UMV-189-2009 Terminado Mantenimiento Periódico UAERMV Circuito Movilidad  -</v>
          </cell>
          <cell r="AU2763"/>
          <cell r="AV2763" t="str">
            <v>sc</v>
          </cell>
        </row>
        <row r="2764">
          <cell r="AP2764">
            <v>148765</v>
          </cell>
          <cell r="AQ2764">
            <v>8007923</v>
          </cell>
          <cell r="AR2764">
            <v>8</v>
          </cell>
          <cell r="AS2764">
            <v>41029</v>
          </cell>
          <cell r="AT2764" t="str">
            <v>UMV-189-2009 Terminado Mantenimiento Periódico UAERMV Circuito Movilidad  -</v>
          </cell>
          <cell r="AU2764"/>
          <cell r="AV2764" t="str">
            <v>sc</v>
          </cell>
        </row>
        <row r="2765">
          <cell r="AP2765">
            <v>148766</v>
          </cell>
          <cell r="AQ2765">
            <v>8008065</v>
          </cell>
          <cell r="AR2765">
            <v>8</v>
          </cell>
          <cell r="AS2765">
            <v>41029</v>
          </cell>
          <cell r="AT2765" t="str">
            <v>UMV-189-2009 Terminado Mantenimiento Periódico UAERMV Circuito Movilidad  -</v>
          </cell>
          <cell r="AU2765"/>
          <cell r="AV2765" t="str">
            <v>sc</v>
          </cell>
        </row>
        <row r="2766">
          <cell r="AP2766">
            <v>148767</v>
          </cell>
          <cell r="AQ2766">
            <v>8008065</v>
          </cell>
          <cell r="AR2766">
            <v>8</v>
          </cell>
          <cell r="AS2766">
            <v>41029</v>
          </cell>
          <cell r="AT2766" t="str">
            <v>UMV-189-2009 Terminado Mantenimiento Periódico UAERMV Circuito Movilidad  -</v>
          </cell>
          <cell r="AU2766"/>
          <cell r="AV2766" t="str">
            <v>sc</v>
          </cell>
        </row>
        <row r="2767">
          <cell r="AP2767">
            <v>148768</v>
          </cell>
          <cell r="AQ2767">
            <v>8008335</v>
          </cell>
          <cell r="AR2767">
            <v>8</v>
          </cell>
          <cell r="AS2767">
            <v>41029</v>
          </cell>
          <cell r="AT2767" t="str">
            <v>UMV-189-2009 Terminado Mantenimiento Periódico UAERMV Circuito Movilidad  -</v>
          </cell>
          <cell r="AU2767"/>
          <cell r="AV2767" t="str">
            <v>sc</v>
          </cell>
        </row>
        <row r="2768">
          <cell r="AP2768">
            <v>148769</v>
          </cell>
          <cell r="AQ2768">
            <v>8008335</v>
          </cell>
          <cell r="AR2768">
            <v>8</v>
          </cell>
          <cell r="AS2768">
            <v>41029</v>
          </cell>
          <cell r="AT2768" t="str">
            <v>UMV-189-2009 Terminado Mantenimiento Periódico UAERMV Circuito Movilidad  -</v>
          </cell>
          <cell r="AU2768"/>
          <cell r="AV2768" t="str">
            <v>sc</v>
          </cell>
        </row>
        <row r="2769">
          <cell r="AP2769">
            <v>148893</v>
          </cell>
          <cell r="AQ2769">
            <v>8010141</v>
          </cell>
          <cell r="AR2769">
            <v>8</v>
          </cell>
          <cell r="AS2769">
            <v>42768</v>
          </cell>
          <cell r="AT2769" t="str">
            <v>SD Reservado Acciones de Movilidad UAERMV Circuito Movilidad Salvando Vidas -</v>
          </cell>
          <cell r="AU2769"/>
          <cell r="AV2769" t="str">
            <v>sc</v>
          </cell>
        </row>
        <row r="2770">
          <cell r="AP2770">
            <v>148894</v>
          </cell>
          <cell r="AQ2770">
            <v>8009981</v>
          </cell>
          <cell r="AR2770">
            <v>8</v>
          </cell>
          <cell r="AS2770">
            <v>42153</v>
          </cell>
          <cell r="AT2770" t="str">
            <v>SD Terminado Acciones de Movilidad UAERMV Circuito Movilidad  -</v>
          </cell>
          <cell r="AU2770"/>
          <cell r="AV2770" t="str">
            <v>sc</v>
          </cell>
        </row>
        <row r="2771">
          <cell r="AP2771">
            <v>148902</v>
          </cell>
          <cell r="AQ2771">
            <v>8011870</v>
          </cell>
          <cell r="AR2771">
            <v>8</v>
          </cell>
          <cell r="AS2771">
            <v>42313</v>
          </cell>
          <cell r="AT2771" t="str">
            <v>IDU-73-2008 Terminado Mantenimiento Periódico IDU Circuito Movilidad  -</v>
          </cell>
          <cell r="AU2771"/>
          <cell r="AV2771" t="str">
            <v>sc</v>
          </cell>
        </row>
        <row r="2772">
          <cell r="AP2772">
            <v>148961</v>
          </cell>
          <cell r="AQ2772">
            <v>8011485</v>
          </cell>
          <cell r="AR2772">
            <v>8</v>
          </cell>
          <cell r="AS2772">
            <v>42731</v>
          </cell>
          <cell r="AT2772" t="str">
            <v>SD Reservado Mantenimiento Periódico IDU Circuito Movilidad EJECUCION SITP 2016 -</v>
          </cell>
          <cell r="AU2772"/>
          <cell r="AV2772" t="str">
            <v>sc</v>
          </cell>
        </row>
        <row r="2773">
          <cell r="AP2773">
            <v>148962</v>
          </cell>
          <cell r="AQ2773">
            <v>8011469</v>
          </cell>
          <cell r="AR2773">
            <v>8</v>
          </cell>
          <cell r="AS2773">
            <v>42731</v>
          </cell>
          <cell r="AT2773" t="str">
            <v>SD Reservado Mantenimiento Periódico IDU Circuito Movilidad EJECUCION SITP 2016 -</v>
          </cell>
          <cell r="AU2773"/>
          <cell r="AV2773" t="str">
            <v>sc</v>
          </cell>
        </row>
        <row r="2774">
          <cell r="AP2774">
            <v>148963</v>
          </cell>
          <cell r="AQ2774">
            <v>8011454</v>
          </cell>
          <cell r="AR2774">
            <v>8</v>
          </cell>
          <cell r="AS2774">
            <v>42731</v>
          </cell>
          <cell r="AT2774" t="str">
            <v>SD Reservado Mantenimiento Periódico IDU Circuito Movilidad EJECUCION SITP 2016 -</v>
          </cell>
          <cell r="AU2774"/>
          <cell r="AV2774" t="str">
            <v>sc</v>
          </cell>
        </row>
        <row r="2775">
          <cell r="AP2775">
            <v>148964</v>
          </cell>
          <cell r="AQ2775">
            <v>8011451</v>
          </cell>
          <cell r="AR2775">
            <v>8</v>
          </cell>
          <cell r="AS2775">
            <v>42731</v>
          </cell>
          <cell r="AT2775" t="str">
            <v>SD Reservado Mantenimiento Periódico IDU Circuito Movilidad EJECUCION SITP 2016 -</v>
          </cell>
          <cell r="AU2775"/>
          <cell r="AV2775" t="str">
            <v>sc</v>
          </cell>
        </row>
        <row r="2776">
          <cell r="AP2776">
            <v>148965</v>
          </cell>
          <cell r="AQ2776">
            <v>8011439</v>
          </cell>
          <cell r="AR2776">
            <v>8</v>
          </cell>
          <cell r="AS2776">
            <v>42731</v>
          </cell>
          <cell r="AT2776" t="str">
            <v>SD Reservado Mantenimiento Periódico IDU Circuito Movilidad EJECUCION SITP 2016 -</v>
          </cell>
          <cell r="AU2776"/>
          <cell r="AV2776" t="str">
            <v>sc</v>
          </cell>
        </row>
        <row r="2777">
          <cell r="AP2777">
            <v>148966</v>
          </cell>
          <cell r="AQ2777">
            <v>8011412</v>
          </cell>
          <cell r="AR2777">
            <v>8</v>
          </cell>
          <cell r="AS2777">
            <v>42731</v>
          </cell>
          <cell r="AT2777" t="str">
            <v>SD Reservado Mantenimiento Periódico IDU Circuito Movilidad EJECUCION SITP 2016 -</v>
          </cell>
          <cell r="AU2777"/>
          <cell r="AV2777" t="str">
            <v>sc</v>
          </cell>
        </row>
        <row r="2778">
          <cell r="AP2778">
            <v>148967</v>
          </cell>
          <cell r="AQ2778">
            <v>8011390</v>
          </cell>
          <cell r="AR2778">
            <v>8</v>
          </cell>
          <cell r="AS2778">
            <v>42731</v>
          </cell>
          <cell r="AT2778" t="str">
            <v>SD Reservado Mantenimiento Periódico IDU Circuito Movilidad EJECUCION SITP 2016 -</v>
          </cell>
          <cell r="AU2778"/>
          <cell r="AV2778" t="str">
            <v>sc</v>
          </cell>
        </row>
        <row r="2779">
          <cell r="AP2779">
            <v>149013</v>
          </cell>
          <cell r="AQ2779">
            <v>8011306</v>
          </cell>
          <cell r="AR2779">
            <v>8</v>
          </cell>
          <cell r="AS2779">
            <v>42768</v>
          </cell>
          <cell r="AT2779" t="str">
            <v>SD Reservado Acciones de Movilidad UAERMV Circuito Movilidad Salvando Vidas -</v>
          </cell>
          <cell r="AU2779"/>
          <cell r="AV2779" t="str">
            <v>sc</v>
          </cell>
        </row>
        <row r="2780">
          <cell r="AP2780">
            <v>149032</v>
          </cell>
          <cell r="AQ2780">
            <v>8010894</v>
          </cell>
          <cell r="AR2780">
            <v>8</v>
          </cell>
          <cell r="AS2780">
            <v>42278</v>
          </cell>
          <cell r="AT2780" t="str">
            <v>CONV-1292-2012 Terminado Rehabilitación UAERMV Circuito Movilidad  -</v>
          </cell>
          <cell r="AU2780"/>
          <cell r="AV2780" t="str">
            <v>sc</v>
          </cell>
        </row>
        <row r="2781">
          <cell r="AP2781">
            <v>149033</v>
          </cell>
          <cell r="AQ2781">
            <v>8010858</v>
          </cell>
          <cell r="AR2781">
            <v>8</v>
          </cell>
          <cell r="AS2781">
            <v>42667</v>
          </cell>
          <cell r="AT2781" t="str">
            <v>SD Terminado Mantenimiento Periódico UAERMV Circuito Movilidad SD -</v>
          </cell>
          <cell r="AU2781"/>
          <cell r="AV2781" t="str">
            <v>sc</v>
          </cell>
        </row>
        <row r="2782">
          <cell r="AP2782">
            <v>149042</v>
          </cell>
          <cell r="AQ2782">
            <v>8010674</v>
          </cell>
          <cell r="AR2782">
            <v>8</v>
          </cell>
          <cell r="AS2782">
            <v>42313</v>
          </cell>
          <cell r="AT2782" t="str">
            <v>IDU-067-2012 Terminado Rehabilitación IDU Local  -Calzada 2-POLIZA ESTABILIDAD Y CALIDAD ACTIVA</v>
          </cell>
          <cell r="AU2782">
            <v>44099</v>
          </cell>
          <cell r="AV2782" t="str">
            <v>sc</v>
          </cell>
        </row>
        <row r="2783">
          <cell r="AP2783">
            <v>149043</v>
          </cell>
          <cell r="AQ2783">
            <v>8010646</v>
          </cell>
          <cell r="AR2783">
            <v>8</v>
          </cell>
          <cell r="AS2783">
            <v>42313</v>
          </cell>
          <cell r="AT2783" t="str">
            <v>IDU-067-2012 Terminado Rehabilitación IDU Local  -Calzada 2-POLIZA ESTABILIDAD Y CALIDAD ACTIVA</v>
          </cell>
          <cell r="AU2783">
            <v>44099</v>
          </cell>
          <cell r="AV2783" t="str">
            <v>sc</v>
          </cell>
        </row>
        <row r="2784">
          <cell r="AP2784">
            <v>149044</v>
          </cell>
          <cell r="AQ2784">
            <v>8010598</v>
          </cell>
          <cell r="AR2784">
            <v>8</v>
          </cell>
          <cell r="AS2784">
            <v>42313</v>
          </cell>
          <cell r="AT2784" t="str">
            <v>IDU-067-2012 Terminado Rehabilitación IDU Local  -Calzada 2-POLIZA ESTABILIDAD Y CALIDAD ACTIVA</v>
          </cell>
          <cell r="AU2784">
            <v>44099</v>
          </cell>
          <cell r="AV2784" t="str">
            <v>sc</v>
          </cell>
        </row>
        <row r="2785">
          <cell r="AP2785">
            <v>149054</v>
          </cell>
          <cell r="AQ2785">
            <v>8010673</v>
          </cell>
          <cell r="AR2785">
            <v>8</v>
          </cell>
          <cell r="AS2785">
            <v>42313</v>
          </cell>
          <cell r="AT2785" t="str">
            <v>IDU-57-2012 Terminado Acciones de Movilidad IDU Circuito Movilidad  -</v>
          </cell>
          <cell r="AU2785"/>
          <cell r="AV2785" t="str">
            <v>sc</v>
          </cell>
        </row>
        <row r="2786">
          <cell r="AP2786">
            <v>149057</v>
          </cell>
          <cell r="AQ2786">
            <v>8011117</v>
          </cell>
          <cell r="AR2786">
            <v>8</v>
          </cell>
          <cell r="AS2786">
            <v>42313</v>
          </cell>
          <cell r="AT2786" t="str">
            <v>IDU-57-2012 Terminado Acciones de Movilidad IDU Circuito Movilidad  -</v>
          </cell>
          <cell r="AU2786"/>
          <cell r="AV2786" t="str">
            <v>sc</v>
          </cell>
        </row>
        <row r="2787">
          <cell r="AP2787">
            <v>149058</v>
          </cell>
          <cell r="AQ2787">
            <v>8011223</v>
          </cell>
          <cell r="AR2787">
            <v>8</v>
          </cell>
          <cell r="AS2787">
            <v>42313</v>
          </cell>
          <cell r="AT2787" t="str">
            <v>IDU-57-2012 Terminado Acciones de Movilidad IDU Circuito Movilidad  -</v>
          </cell>
          <cell r="AU2787"/>
          <cell r="AV2787" t="str">
            <v>sc</v>
          </cell>
        </row>
        <row r="2788">
          <cell r="AP2788">
            <v>149079</v>
          </cell>
          <cell r="AQ2788">
            <v>8010684</v>
          </cell>
          <cell r="AR2788">
            <v>8</v>
          </cell>
          <cell r="AS2788">
            <v>42313</v>
          </cell>
          <cell r="AT2788" t="str">
            <v>IDU-067-2012 Terminado Rehabilitación IDU Local  -Calzada 2-POLIZA ESTABILIDAD Y CALIDAD ACTIVA</v>
          </cell>
          <cell r="AU2788">
            <v>44099</v>
          </cell>
          <cell r="AV2788" t="str">
            <v>sc</v>
          </cell>
        </row>
        <row r="2789">
          <cell r="AP2789">
            <v>149081</v>
          </cell>
          <cell r="AQ2789">
            <v>8010830</v>
          </cell>
          <cell r="AR2789">
            <v>8</v>
          </cell>
          <cell r="AS2789">
            <v>42313</v>
          </cell>
          <cell r="AT2789" t="str">
            <v>IDU-067-2012 Terminado Rehabilitación IDU Circuito Movilidad  -Calzada 2-POLIZA ESTABILIDAD Y CALIDAD ACTIVA</v>
          </cell>
          <cell r="AU2789">
            <v>44099</v>
          </cell>
          <cell r="AV2789" t="str">
            <v>sc</v>
          </cell>
        </row>
        <row r="2790">
          <cell r="AP2790">
            <v>149082</v>
          </cell>
          <cell r="AQ2790">
            <v>8010895</v>
          </cell>
          <cell r="AR2790">
            <v>8</v>
          </cell>
          <cell r="AS2790">
            <v>42313</v>
          </cell>
          <cell r="AT2790" t="str">
            <v>IDU-067-2012 Terminado Rehabilitación IDU Circuito Movilidad  -Calzada 2-POLIZA ESTABILIDAD Y CALIDAD ACTIVA</v>
          </cell>
          <cell r="AU2790">
            <v>44099</v>
          </cell>
          <cell r="AV2790" t="str">
            <v>sc</v>
          </cell>
        </row>
        <row r="2791">
          <cell r="AP2791">
            <v>149083</v>
          </cell>
          <cell r="AQ2791">
            <v>8010962</v>
          </cell>
          <cell r="AR2791">
            <v>8</v>
          </cell>
          <cell r="AS2791">
            <v>42313</v>
          </cell>
          <cell r="AT2791" t="str">
            <v>IDU-067-2012 Terminado Rehabilitación IDU Circuito Movilidad  -Calzada 2-POLIZA ESTABILIDAD Y CALIDAD ACTIVA</v>
          </cell>
          <cell r="AU2791">
            <v>44099</v>
          </cell>
          <cell r="AV2791" t="str">
            <v>sc</v>
          </cell>
        </row>
        <row r="2792">
          <cell r="AP2792">
            <v>149086</v>
          </cell>
          <cell r="AQ2792">
            <v>8010613</v>
          </cell>
          <cell r="AR2792">
            <v>8</v>
          </cell>
          <cell r="AS2792">
            <v>42313</v>
          </cell>
          <cell r="AT2792" t="str">
            <v>IDU-067-2012 Terminado Rehabilitación IDU Local  -Calzada 2-POLIZA ESTABILIDAD Y CALIDAD ACTIVA</v>
          </cell>
          <cell r="AU2792">
            <v>44099</v>
          </cell>
          <cell r="AV2792" t="str">
            <v>sc</v>
          </cell>
        </row>
        <row r="2793">
          <cell r="AP2793">
            <v>149087</v>
          </cell>
          <cell r="AQ2793">
            <v>8011094</v>
          </cell>
          <cell r="AR2793">
            <v>8</v>
          </cell>
          <cell r="AS2793">
            <v>42313</v>
          </cell>
          <cell r="AT2793" t="str">
            <v>CONV-009-2011 Terminado Mantenimiento Periódico IDU Circuito Movilidad  -</v>
          </cell>
          <cell r="AU2793"/>
          <cell r="AV2793" t="str">
            <v>sc</v>
          </cell>
        </row>
        <row r="2794">
          <cell r="AP2794">
            <v>149094</v>
          </cell>
          <cell r="AQ2794">
            <v>8011169</v>
          </cell>
          <cell r="AR2794">
            <v>8</v>
          </cell>
          <cell r="AS2794">
            <v>42313</v>
          </cell>
          <cell r="AT2794" t="str">
            <v>IDU-57-2012 Terminado Acciones de Movilidad IDU Arterial  -</v>
          </cell>
          <cell r="AU2794"/>
          <cell r="AV2794" t="str">
            <v>sc</v>
          </cell>
        </row>
        <row r="2795">
          <cell r="AP2795">
            <v>149095</v>
          </cell>
          <cell r="AQ2795">
            <v>8011213</v>
          </cell>
          <cell r="AR2795">
            <v>8</v>
          </cell>
          <cell r="AS2795">
            <v>42313</v>
          </cell>
          <cell r="AT2795" t="str">
            <v>IDU-73-2008 Terminado Mantenimiento Periódico IDU Arterial  -Anden 3-POLIZA ESTABILIDAD ACTIVA</v>
          </cell>
          <cell r="AU2795">
            <v>43748</v>
          </cell>
          <cell r="AV2795" t="str">
            <v>sc</v>
          </cell>
        </row>
        <row r="2796">
          <cell r="AP2796">
            <v>149096</v>
          </cell>
          <cell r="AQ2796">
            <v>8011242</v>
          </cell>
          <cell r="AR2796">
            <v>8</v>
          </cell>
          <cell r="AS2796">
            <v>42313</v>
          </cell>
          <cell r="AT2796" t="str">
            <v>IDU-73-2008 Terminado Mantenimiento Periódico IDU Arterial  -</v>
          </cell>
          <cell r="AU2796"/>
          <cell r="AV2796" t="str">
            <v>sc</v>
          </cell>
        </row>
        <row r="2797">
          <cell r="AP2797">
            <v>149097</v>
          </cell>
          <cell r="AQ2797">
            <v>8011274</v>
          </cell>
          <cell r="AR2797">
            <v>8</v>
          </cell>
          <cell r="AS2797">
            <v>42313</v>
          </cell>
          <cell r="AT2797" t="str">
            <v>IDU-73-2008 Terminado Mantenimiento Periódico IDU Arterial  -</v>
          </cell>
          <cell r="AU2797"/>
          <cell r="AV2797" t="str">
            <v>sc</v>
          </cell>
        </row>
        <row r="2798">
          <cell r="AP2798">
            <v>149098</v>
          </cell>
          <cell r="AQ2798">
            <v>8011873</v>
          </cell>
          <cell r="AR2798">
            <v>8</v>
          </cell>
          <cell r="AS2798">
            <v>42313</v>
          </cell>
          <cell r="AT2798" t="str">
            <v>IDU-73-2008 Terminado Mantenimiento Periódico IDU Arterial  -</v>
          </cell>
          <cell r="AU2798"/>
          <cell r="AV2798" t="str">
            <v>sc</v>
          </cell>
        </row>
        <row r="2799">
          <cell r="AP2799">
            <v>149101</v>
          </cell>
          <cell r="AQ2799">
            <v>8011346</v>
          </cell>
          <cell r="AR2799">
            <v>8</v>
          </cell>
          <cell r="AS2799">
            <v>42313</v>
          </cell>
          <cell r="AT2799" t="str">
            <v>IDU-73-2008 Terminado Mantenimiento Periódico IDU Arterial  -</v>
          </cell>
          <cell r="AU2799"/>
          <cell r="AV2799" t="str">
            <v>sc</v>
          </cell>
        </row>
        <row r="2800">
          <cell r="AP2800">
            <v>149108</v>
          </cell>
          <cell r="AQ2800">
            <v>8011681</v>
          </cell>
          <cell r="AR2800">
            <v>8</v>
          </cell>
          <cell r="AS2800">
            <v>42409</v>
          </cell>
          <cell r="AT2800" t="str">
            <v>IDU-1707-2014 Terminado Rehabilitación IDU Circuito Movilidad  -</v>
          </cell>
          <cell r="AU2800"/>
          <cell r="AV2800" t="str">
            <v>sc</v>
          </cell>
        </row>
        <row r="2801">
          <cell r="AP2801">
            <v>149112</v>
          </cell>
          <cell r="AQ2801">
            <v>8011315</v>
          </cell>
          <cell r="AR2801">
            <v>8</v>
          </cell>
          <cell r="AS2801">
            <v>42313</v>
          </cell>
          <cell r="AT2801" t="str">
            <v>IDU-73-2008 Terminado Mantenimiento Periódico IDU Circuito Movilidad  -</v>
          </cell>
          <cell r="AU2801"/>
          <cell r="AV2801" t="str">
            <v>sc</v>
          </cell>
        </row>
        <row r="2802">
          <cell r="AP2802">
            <v>149113</v>
          </cell>
          <cell r="AQ2802">
            <v>8011244</v>
          </cell>
          <cell r="AR2802">
            <v>8</v>
          </cell>
          <cell r="AS2802">
            <v>42409</v>
          </cell>
          <cell r="AT2802" t="str">
            <v>IDU-1707-2014 Terminado Rehabilitación IDU Circuito Movilidad  -</v>
          </cell>
          <cell r="AU2802"/>
          <cell r="AV2802" t="str">
            <v>sc</v>
          </cell>
        </row>
        <row r="2803">
          <cell r="AP2803">
            <v>149228</v>
          </cell>
          <cell r="AQ2803">
            <v>8010631</v>
          </cell>
          <cell r="AR2803">
            <v>8</v>
          </cell>
          <cell r="AS2803">
            <v>42768</v>
          </cell>
          <cell r="AT2803" t="str">
            <v>SD Reservado Acciones de Movilidad UAERMV Circuito Movilidad Salvando Vidas -</v>
          </cell>
          <cell r="AU2803"/>
          <cell r="AV2803" t="str">
            <v>sc</v>
          </cell>
        </row>
        <row r="2804">
          <cell r="AP2804">
            <v>149246</v>
          </cell>
          <cell r="AQ2804">
            <v>8011234</v>
          </cell>
          <cell r="AR2804">
            <v>8</v>
          </cell>
          <cell r="AS2804">
            <v>42313</v>
          </cell>
          <cell r="AT2804" t="str">
            <v>IDU-73-2008 Terminado Mantenimiento Periódico IDU Circuito Movilidad  -</v>
          </cell>
          <cell r="AU2804"/>
          <cell r="AV2804" t="str">
            <v>VIABLE</v>
          </cell>
        </row>
        <row r="2805">
          <cell r="AP2805">
            <v>149477</v>
          </cell>
          <cell r="AQ2805">
            <v>8009743</v>
          </cell>
          <cell r="AR2805">
            <v>8</v>
          </cell>
          <cell r="AS2805">
            <v>42768</v>
          </cell>
          <cell r="AT2805" t="str">
            <v>SD Reservado Acciones de Movilidad UAERMV Circuito Movilidad Salvando Vidas -</v>
          </cell>
          <cell r="AU2805"/>
          <cell r="AV2805" t="str">
            <v>sc</v>
          </cell>
        </row>
        <row r="2806">
          <cell r="AP2806">
            <v>149558</v>
          </cell>
          <cell r="AQ2806">
            <v>8009519</v>
          </cell>
          <cell r="AR2806">
            <v>8</v>
          </cell>
          <cell r="AS2806">
            <v>42768</v>
          </cell>
          <cell r="AT2806" t="str">
            <v>SD Reservado Acciones de Movilidad UAERMV Circuito Movilidad Salvando Vidas -</v>
          </cell>
          <cell r="AU2806"/>
          <cell r="AV2806" t="str">
            <v>sc</v>
          </cell>
        </row>
        <row r="2807">
          <cell r="AP2807">
            <v>149559</v>
          </cell>
          <cell r="AQ2807">
            <v>8009452</v>
          </cell>
          <cell r="AR2807">
            <v>8</v>
          </cell>
          <cell r="AS2807">
            <v>42768</v>
          </cell>
          <cell r="AT2807" t="str">
            <v>SD Reservado Acciones de Movilidad UAERMV Circuito Movilidad Salvando Vidas -</v>
          </cell>
          <cell r="AU2807"/>
          <cell r="AV2807" t="str">
            <v>sc</v>
          </cell>
        </row>
        <row r="2808">
          <cell r="AP2808">
            <v>149560</v>
          </cell>
          <cell r="AQ2808">
            <v>8009452</v>
          </cell>
          <cell r="AR2808">
            <v>8</v>
          </cell>
          <cell r="AS2808">
            <v>42768</v>
          </cell>
          <cell r="AT2808" t="str">
            <v>SD Reservado Acciones de Movilidad UAERMV Circuito Movilidad Salvando Vidas -</v>
          </cell>
          <cell r="AU2808"/>
          <cell r="AV2808" t="str">
            <v>sc</v>
          </cell>
        </row>
        <row r="2809">
          <cell r="AP2809">
            <v>149561</v>
          </cell>
          <cell r="AQ2809">
            <v>8009241</v>
          </cell>
          <cell r="AR2809">
            <v>8</v>
          </cell>
          <cell r="AS2809">
            <v>42768</v>
          </cell>
          <cell r="AT2809" t="str">
            <v>SD Reservado Acciones de Movilidad UAERMV Circuito Movilidad Salvando Vidas -</v>
          </cell>
          <cell r="AU2809"/>
          <cell r="AV2809" t="str">
            <v>sc</v>
          </cell>
        </row>
        <row r="2810">
          <cell r="AP2810">
            <v>149584</v>
          </cell>
          <cell r="AQ2810">
            <v>8008542</v>
          </cell>
          <cell r="AR2810">
            <v>8</v>
          </cell>
          <cell r="AS2810">
            <v>42768</v>
          </cell>
          <cell r="AT2810" t="str">
            <v>SD Reservado Acciones de Movilidad UAERMV Circuito Movilidad Salvando Vidas -</v>
          </cell>
          <cell r="AU2810"/>
          <cell r="AV2810" t="str">
            <v>sc</v>
          </cell>
        </row>
        <row r="2811">
          <cell r="AP2811">
            <v>149585</v>
          </cell>
          <cell r="AQ2811">
            <v>8008356</v>
          </cell>
          <cell r="AR2811">
            <v>8</v>
          </cell>
          <cell r="AS2811">
            <v>42762</v>
          </cell>
          <cell r="AT2811" t="str">
            <v>SD Terminado Acciones de Movilidad UAERMV Circuito Movilidad Salvando Vidas -</v>
          </cell>
          <cell r="AU2811"/>
          <cell r="AV2811" t="str">
            <v>sc</v>
          </cell>
        </row>
        <row r="2812">
          <cell r="AP2812">
            <v>149586</v>
          </cell>
          <cell r="AQ2812">
            <v>8008356</v>
          </cell>
          <cell r="AR2812">
            <v>8</v>
          </cell>
          <cell r="AS2812">
            <v>42762</v>
          </cell>
          <cell r="AT2812" t="str">
            <v>SD Terminado Acciones de Movilidad UAERMV Circuito Movilidad Salvando Vidas -</v>
          </cell>
          <cell r="AU2812"/>
          <cell r="AV2812" t="str">
            <v>sc</v>
          </cell>
        </row>
        <row r="2813">
          <cell r="AP2813">
            <v>149622</v>
          </cell>
          <cell r="AQ2813">
            <v>50008315</v>
          </cell>
          <cell r="AR2813">
            <v>8</v>
          </cell>
          <cell r="AS2813">
            <v>42762</v>
          </cell>
          <cell r="AT2813" t="str">
            <v>SD Terminado Acciones de Movilidad UAERMV Circuito Movilidad Salvando Vidas -</v>
          </cell>
          <cell r="AU2813"/>
          <cell r="AV2813" t="str">
            <v>sc</v>
          </cell>
        </row>
        <row r="2814">
          <cell r="AP2814">
            <v>149623</v>
          </cell>
          <cell r="AQ2814">
            <v>50008315</v>
          </cell>
          <cell r="AR2814">
            <v>8</v>
          </cell>
          <cell r="AS2814">
            <v>42762</v>
          </cell>
          <cell r="AT2814" t="str">
            <v>SD Terminado Acciones de Movilidad UAERMV Circuito Movilidad Salvando Vidas -</v>
          </cell>
          <cell r="AU2814"/>
          <cell r="AV2814" t="str">
            <v>sc</v>
          </cell>
        </row>
        <row r="2815">
          <cell r="AP2815">
            <v>149679</v>
          </cell>
          <cell r="AQ2815">
            <v>8007919</v>
          </cell>
          <cell r="AR2815">
            <v>8</v>
          </cell>
          <cell r="AS2815">
            <v>42768</v>
          </cell>
          <cell r="AT2815" t="str">
            <v>SD Reservado Acciones de Movilidad UAERMV Circuito Movilidad Salvando Vidas -</v>
          </cell>
          <cell r="AU2815"/>
          <cell r="AV2815" t="str">
            <v>sc</v>
          </cell>
        </row>
        <row r="2816">
          <cell r="AP2816">
            <v>149683</v>
          </cell>
          <cell r="AQ2816">
            <v>8007965</v>
          </cell>
          <cell r="AR2816">
            <v>8</v>
          </cell>
          <cell r="AS2816">
            <v>42768</v>
          </cell>
          <cell r="AT2816" t="str">
            <v>SD Reservado Acciones de Movilidad UAERMV Circuito Movilidad Salvando Vidas -</v>
          </cell>
          <cell r="AU2816"/>
          <cell r="AV2816" t="str">
            <v>sc</v>
          </cell>
        </row>
        <row r="2817">
          <cell r="AP2817">
            <v>149696</v>
          </cell>
          <cell r="AQ2817">
            <v>8008169</v>
          </cell>
          <cell r="AR2817">
            <v>8</v>
          </cell>
          <cell r="AS2817">
            <v>42768</v>
          </cell>
          <cell r="AT2817" t="str">
            <v>SD Reservado Acciones de Movilidad UAERMV Circuito Movilidad Salvando Vidas -</v>
          </cell>
          <cell r="AU2817"/>
          <cell r="AV2817" t="str">
            <v>sc</v>
          </cell>
        </row>
        <row r="2818">
          <cell r="AP2818">
            <v>149732</v>
          </cell>
          <cell r="AQ2818">
            <v>8008540</v>
          </cell>
          <cell r="AR2818">
            <v>8</v>
          </cell>
          <cell r="AS2818">
            <v>42389</v>
          </cell>
          <cell r="AT2818" t="str">
            <v>SD Terminado Acciones de Movilidad UAERMV Circuito Movilidad Salvando Vidas -</v>
          </cell>
          <cell r="AU2818"/>
          <cell r="AV2818" t="str">
            <v>sc</v>
          </cell>
        </row>
        <row r="2819">
          <cell r="AP2819">
            <v>149733</v>
          </cell>
          <cell r="AQ2819">
            <v>8008432</v>
          </cell>
          <cell r="AR2819">
            <v>8</v>
          </cell>
          <cell r="AS2819">
            <v>42762</v>
          </cell>
          <cell r="AT2819" t="str">
            <v>SD Terminado Acciones de Movilidad UAERMV Circuito Movilidad Salvando Vidas -</v>
          </cell>
          <cell r="AU2819"/>
          <cell r="AV2819" t="str">
            <v>sc</v>
          </cell>
        </row>
        <row r="2820">
          <cell r="AP2820">
            <v>149734</v>
          </cell>
          <cell r="AQ2820">
            <v>8008381</v>
          </cell>
          <cell r="AR2820">
            <v>8</v>
          </cell>
          <cell r="AS2820">
            <v>42762</v>
          </cell>
          <cell r="AT2820" t="str">
            <v>SD Terminado Acciones de Movilidad UAERMV Circuito Movilidad Salvando Vidas -</v>
          </cell>
          <cell r="AU2820"/>
          <cell r="AV2820" t="str">
            <v>sc</v>
          </cell>
        </row>
        <row r="2821">
          <cell r="AP2821">
            <v>149735</v>
          </cell>
          <cell r="AQ2821">
            <v>8008332</v>
          </cell>
          <cell r="AR2821">
            <v>8</v>
          </cell>
          <cell r="AS2821">
            <v>42762</v>
          </cell>
          <cell r="AT2821" t="str">
            <v>SD Terminado Acciones de Movilidad UAERMV Circuito Movilidad Salvando Vidas -</v>
          </cell>
          <cell r="AU2821"/>
          <cell r="AV2821" t="str">
            <v>sc</v>
          </cell>
        </row>
        <row r="2822">
          <cell r="AP2822">
            <v>149736</v>
          </cell>
          <cell r="AQ2822">
            <v>8008270</v>
          </cell>
          <cell r="AR2822">
            <v>8</v>
          </cell>
          <cell r="AS2822">
            <v>42762</v>
          </cell>
          <cell r="AT2822" t="str">
            <v>SD Terminado Acciones de Movilidad UAERMV Circuito Movilidad Salvando Vidas -</v>
          </cell>
          <cell r="AU2822"/>
          <cell r="AV2822" t="str">
            <v>sc</v>
          </cell>
        </row>
        <row r="2823">
          <cell r="AP2823">
            <v>149737</v>
          </cell>
          <cell r="AQ2823">
            <v>8008209</v>
          </cell>
          <cell r="AR2823">
            <v>8</v>
          </cell>
          <cell r="AS2823">
            <v>42762</v>
          </cell>
          <cell r="AT2823" t="str">
            <v>SD Terminado Acciones de Movilidad UAERMV Circuito Movilidad Salvando Vidas -</v>
          </cell>
          <cell r="AU2823"/>
          <cell r="AV2823" t="str">
            <v>sc</v>
          </cell>
        </row>
        <row r="2824">
          <cell r="AP2824">
            <v>149739</v>
          </cell>
          <cell r="AQ2824">
            <v>8008074</v>
          </cell>
          <cell r="AR2824">
            <v>8</v>
          </cell>
          <cell r="AS2824">
            <v>42762</v>
          </cell>
          <cell r="AT2824" t="str">
            <v>SD Terminado Acciones de Movilidad UAERMV Circuito Movilidad Salvando Vidas -</v>
          </cell>
          <cell r="AU2824"/>
          <cell r="AV2824" t="str">
            <v>sc</v>
          </cell>
        </row>
        <row r="2825">
          <cell r="AP2825">
            <v>149740</v>
          </cell>
          <cell r="AQ2825">
            <v>8008025</v>
          </cell>
          <cell r="AR2825">
            <v>8</v>
          </cell>
          <cell r="AS2825">
            <v>42768</v>
          </cell>
          <cell r="AT2825" t="str">
            <v>SD Reservado Acciones de Movilidad UAERMV Circuito Movilidad Salvando Vidas -</v>
          </cell>
          <cell r="AU2825"/>
          <cell r="AV2825" t="str">
            <v>sc</v>
          </cell>
        </row>
        <row r="2826">
          <cell r="AP2826">
            <v>149741</v>
          </cell>
          <cell r="AQ2826">
            <v>8007995</v>
          </cell>
          <cell r="AR2826">
            <v>8</v>
          </cell>
          <cell r="AS2826">
            <v>42768</v>
          </cell>
          <cell r="AT2826" t="str">
            <v>SD Terminado Acciones de Movilidad UAERMV Circuito Movilidad Salvando Vidas -</v>
          </cell>
          <cell r="AU2826"/>
          <cell r="AV2826" t="str">
            <v>sc</v>
          </cell>
        </row>
        <row r="2827">
          <cell r="AP2827">
            <v>149742</v>
          </cell>
          <cell r="AQ2827">
            <v>8007933</v>
          </cell>
          <cell r="AR2827">
            <v>8</v>
          </cell>
          <cell r="AS2827">
            <v>42768</v>
          </cell>
          <cell r="AT2827" t="str">
            <v>SD Reservado Acciones de Movilidad UAERMV Circuito Movilidad Salvando Vidas -</v>
          </cell>
          <cell r="AU2827"/>
          <cell r="AV2827" t="str">
            <v>sc</v>
          </cell>
        </row>
        <row r="2828">
          <cell r="AP2828">
            <v>149765</v>
          </cell>
          <cell r="AQ2828">
            <v>8008835</v>
          </cell>
          <cell r="AR2828">
            <v>8</v>
          </cell>
          <cell r="AS2828">
            <v>42313</v>
          </cell>
          <cell r="AT2828" t="str">
            <v>CONV-1323-2013 Terminado Acciones de Movilidad IDU Circuito Movilidad  -</v>
          </cell>
          <cell r="AU2828"/>
          <cell r="AV2828" t="str">
            <v>sc</v>
          </cell>
        </row>
        <row r="2829">
          <cell r="AP2829">
            <v>149796</v>
          </cell>
          <cell r="AQ2829">
            <v>8009091</v>
          </cell>
          <cell r="AR2829">
            <v>8</v>
          </cell>
          <cell r="AS2829">
            <v>42034</v>
          </cell>
          <cell r="AT2829" t="str">
            <v>CONV-1292-2012 Terminado Rehabilitación UAERMV Circuito Movilidad  -</v>
          </cell>
          <cell r="AU2829"/>
          <cell r="AV2829" t="str">
            <v>INTERVENIDO CONV 1292-2012 REHABILITACIÓN COMUNICACIÓN 20155260116182</v>
          </cell>
        </row>
        <row r="2830">
          <cell r="AP2830">
            <v>149815</v>
          </cell>
          <cell r="AQ2830">
            <v>8009118</v>
          </cell>
          <cell r="AR2830">
            <v>8</v>
          </cell>
          <cell r="AS2830">
            <v>42034</v>
          </cell>
          <cell r="AT2830" t="str">
            <v>CONV-1292-2012 Terminado Rehabilitación UAERMV Circuito Movilidad  -</v>
          </cell>
          <cell r="AU2830"/>
          <cell r="AV2830" t="str">
            <v>INTERVENIDO CONV 1292-2012 REHABILITACIÓN COMUNICACIÓN 20155260116182</v>
          </cell>
        </row>
        <row r="2831">
          <cell r="AP2831">
            <v>149816</v>
          </cell>
          <cell r="AQ2831">
            <v>8009138</v>
          </cell>
          <cell r="AR2831">
            <v>8</v>
          </cell>
          <cell r="AS2831">
            <v>42034</v>
          </cell>
          <cell r="AT2831" t="str">
            <v>CONV-1292-2012 Terminado Rehabilitación UAERMV Circuito Movilidad  -</v>
          </cell>
          <cell r="AU2831"/>
          <cell r="AV2831" t="str">
            <v>INTERVENIDO CONV 1292-2012 REHABILITACIÓN COMUNICACIÓN 20155260116182</v>
          </cell>
        </row>
        <row r="2832">
          <cell r="AP2832">
            <v>149817</v>
          </cell>
          <cell r="AQ2832">
            <v>8009186</v>
          </cell>
          <cell r="AR2832">
            <v>8</v>
          </cell>
          <cell r="AS2832">
            <v>42034</v>
          </cell>
          <cell r="AT2832" t="str">
            <v>CONV-1292-2012 Terminado Rehabilitación UAERMV Circuito Movilidad  -</v>
          </cell>
          <cell r="AU2832"/>
          <cell r="AV2832" t="str">
            <v>INTERVENIDO CONV 1292-2012 REHABILITACIÓN COMUNICACIÓN 20155260116182</v>
          </cell>
        </row>
        <row r="2833">
          <cell r="AP2833">
            <v>149818</v>
          </cell>
          <cell r="AQ2833">
            <v>8009220</v>
          </cell>
          <cell r="AR2833">
            <v>8</v>
          </cell>
          <cell r="AS2833">
            <v>42034</v>
          </cell>
          <cell r="AT2833" t="str">
            <v>CONV-1292-2012 Terminado Rehabilitación UAERMV Circuito Movilidad  -</v>
          </cell>
          <cell r="AU2833"/>
          <cell r="AV2833" t="str">
            <v>INTERVENIDO CONV 1292-2012 REHABILITACIÓN COMUNICACIÓN 20155260116182</v>
          </cell>
        </row>
        <row r="2834">
          <cell r="AP2834">
            <v>149819</v>
          </cell>
          <cell r="AQ2834">
            <v>8009344</v>
          </cell>
          <cell r="AR2834">
            <v>8</v>
          </cell>
          <cell r="AS2834">
            <v>42034</v>
          </cell>
          <cell r="AT2834" t="str">
            <v>CONV-1292-2012 Terminado Rehabilitación UAERMV Circuito Movilidad  -</v>
          </cell>
          <cell r="AU2834"/>
          <cell r="AV2834" t="str">
            <v>INTERVENIDO CONV 1292-2012 REHABILITACIÓN COMUNICACIÓN 20155260116182</v>
          </cell>
        </row>
        <row r="2835">
          <cell r="AP2835">
            <v>149820</v>
          </cell>
          <cell r="AQ2835">
            <v>8009504</v>
          </cell>
          <cell r="AR2835">
            <v>8</v>
          </cell>
          <cell r="AS2835">
            <v>42034</v>
          </cell>
          <cell r="AT2835" t="str">
            <v>CONV-1292-2012 Terminado Rehabilitación UAERMV Circuito Movilidad  -</v>
          </cell>
          <cell r="AU2835"/>
          <cell r="AV2835" t="str">
            <v>sc</v>
          </cell>
        </row>
        <row r="2836">
          <cell r="AP2836">
            <v>149826</v>
          </cell>
          <cell r="AQ2836">
            <v>8010213</v>
          </cell>
          <cell r="AR2836">
            <v>8</v>
          </cell>
          <cell r="AS2836">
            <v>42514</v>
          </cell>
          <cell r="AT2836" t="str">
            <v>SD Reservado Mantenimiento Periódico UAERMV Circuito Movilidad  -</v>
          </cell>
          <cell r="AU2836"/>
          <cell r="AV2836" t="str">
            <v>sc</v>
          </cell>
        </row>
        <row r="2837">
          <cell r="AP2837">
            <v>149828</v>
          </cell>
          <cell r="AQ2837">
            <v>8010321</v>
          </cell>
          <cell r="AR2837">
            <v>8</v>
          </cell>
          <cell r="AS2837">
            <v>42514</v>
          </cell>
          <cell r="AT2837" t="str">
            <v>SD Reservado Mantenimiento Periódico UAERMV Circuito Movilidad  -</v>
          </cell>
          <cell r="AU2837"/>
          <cell r="AV2837" t="str">
            <v>sc</v>
          </cell>
        </row>
        <row r="2838">
          <cell r="AP2838">
            <v>149850</v>
          </cell>
          <cell r="AQ2838">
            <v>8009732</v>
          </cell>
          <cell r="AR2838">
            <v>8</v>
          </cell>
          <cell r="AS2838">
            <v>41029</v>
          </cell>
          <cell r="AT2838" t="str">
            <v>UMV-189-2009 Terminado Mantenimiento Periódico UAERMV Circuito Movilidad  -</v>
          </cell>
          <cell r="AU2838"/>
          <cell r="AV2838" t="str">
            <v>sc</v>
          </cell>
        </row>
        <row r="2839">
          <cell r="AP2839">
            <v>149851</v>
          </cell>
          <cell r="AQ2839">
            <v>8009836</v>
          </cell>
          <cell r="AR2839">
            <v>8</v>
          </cell>
          <cell r="AS2839">
            <v>41029</v>
          </cell>
          <cell r="AT2839" t="str">
            <v>UMV-189-2009 Terminado Mantenimiento Periódico UAERMV Circuito Movilidad  -</v>
          </cell>
          <cell r="AU2839"/>
          <cell r="AV2839" t="str">
            <v>sc</v>
          </cell>
        </row>
        <row r="2840">
          <cell r="AP2840">
            <v>149852</v>
          </cell>
          <cell r="AQ2840">
            <v>8009982</v>
          </cell>
          <cell r="AR2840">
            <v>8</v>
          </cell>
          <cell r="AS2840">
            <v>40897</v>
          </cell>
          <cell r="AT2840" t="str">
            <v>UMV-78-2010 Terminado Mantenimiento Periódico UAERMV Circuito Movilidad  -</v>
          </cell>
          <cell r="AU2840"/>
          <cell r="AV2840" t="str">
            <v>sc</v>
          </cell>
        </row>
        <row r="2841">
          <cell r="AP2841">
            <v>150029</v>
          </cell>
          <cell r="AQ2841">
            <v>8008970</v>
          </cell>
          <cell r="AR2841">
            <v>8</v>
          </cell>
          <cell r="AS2841">
            <v>42768</v>
          </cell>
          <cell r="AT2841" t="str">
            <v>SD Reservado Acciones de Movilidad UAERMV Circuito Movilidad Salvando Vidas -</v>
          </cell>
          <cell r="AU2841"/>
          <cell r="AV2841" t="str">
            <v>sc</v>
          </cell>
        </row>
        <row r="2842">
          <cell r="AP2842">
            <v>150030</v>
          </cell>
          <cell r="AQ2842">
            <v>8008889</v>
          </cell>
          <cell r="AR2842">
            <v>8</v>
          </cell>
          <cell r="AS2842">
            <v>42389</v>
          </cell>
          <cell r="AT2842" t="str">
            <v>SD Terminado Acciones de Movilidad UAERMV Circuito Movilidad Salvando Vidas -</v>
          </cell>
          <cell r="AU2842"/>
          <cell r="AV2842" t="str">
            <v>sc</v>
          </cell>
        </row>
        <row r="2843">
          <cell r="AP2843">
            <v>150032</v>
          </cell>
          <cell r="AQ2843">
            <v>8008712</v>
          </cell>
          <cell r="AR2843">
            <v>8</v>
          </cell>
          <cell r="AS2843">
            <v>42389</v>
          </cell>
          <cell r="AT2843" t="str">
            <v>SD Terminado Acciones de Movilidad UAERMV Circuito Movilidad Salvando Vidas -</v>
          </cell>
          <cell r="AU2843"/>
          <cell r="AV2843" t="str">
            <v>sc</v>
          </cell>
        </row>
        <row r="2844">
          <cell r="AP2844">
            <v>150035</v>
          </cell>
          <cell r="AQ2844">
            <v>8008457</v>
          </cell>
          <cell r="AR2844">
            <v>8</v>
          </cell>
          <cell r="AS2844">
            <v>42389</v>
          </cell>
          <cell r="AT2844" t="str">
            <v>SD Terminado Acciones de Movilidad UAERMV Circuito Movilidad Salvando Vidas -</v>
          </cell>
          <cell r="AU2844"/>
          <cell r="AV2844" t="str">
            <v>sc</v>
          </cell>
        </row>
        <row r="2845">
          <cell r="AP2845">
            <v>150036</v>
          </cell>
          <cell r="AQ2845">
            <v>8008399</v>
          </cell>
          <cell r="AR2845">
            <v>8</v>
          </cell>
          <cell r="AS2845">
            <v>42389</v>
          </cell>
          <cell r="AT2845" t="str">
            <v>SD Terminado Acciones de Movilidad UAERMV Circuito Movilidad Salvando Vidas -</v>
          </cell>
          <cell r="AU2845"/>
          <cell r="AV2845" t="str">
            <v>sc</v>
          </cell>
        </row>
        <row r="2846">
          <cell r="AP2846">
            <v>150079</v>
          </cell>
          <cell r="AQ2846">
            <v>8009702</v>
          </cell>
          <cell r="AR2846">
            <v>8</v>
          </cell>
          <cell r="AS2846">
            <v>42579</v>
          </cell>
          <cell r="AT2846" t="str">
            <v>COP-213 DE 2015 Terminado Rehabilitación FDL KENNEDY Circuito Movilidad  Reporte Ejecución FDL Kennedy Julio 2016 Por Servidor-</v>
          </cell>
          <cell r="AU2846"/>
          <cell r="AV2846" t="str">
            <v>sc</v>
          </cell>
        </row>
        <row r="2847">
          <cell r="AP2847">
            <v>150080</v>
          </cell>
          <cell r="AQ2847">
            <v>8009712</v>
          </cell>
          <cell r="AR2847">
            <v>8</v>
          </cell>
          <cell r="AS2847">
            <v>42579</v>
          </cell>
          <cell r="AT2847" t="str">
            <v>COP-213 DE 2015 Terminado Rehabilitación FDL KENNEDY Circuito Movilidad  Reporte Ejecución FDL Kennedy Julio 2016 Por Servidor-</v>
          </cell>
          <cell r="AU2847"/>
          <cell r="AV2847" t="str">
            <v>sc</v>
          </cell>
        </row>
        <row r="2848">
          <cell r="AP2848">
            <v>150081</v>
          </cell>
          <cell r="AQ2848">
            <v>8009718</v>
          </cell>
          <cell r="AR2848">
            <v>8</v>
          </cell>
          <cell r="AS2848">
            <v>42579</v>
          </cell>
          <cell r="AT2848" t="str">
            <v>COP-213 DE 2015 Terminado Rehabilitación FDL KENNEDY Circuito Movilidad  Reporte Ejecución FDL Kennedy Julio 2016 Por Servidor-</v>
          </cell>
          <cell r="AU2848"/>
          <cell r="AV2848" t="str">
            <v>sc</v>
          </cell>
        </row>
        <row r="2849">
          <cell r="AP2849">
            <v>150082</v>
          </cell>
          <cell r="AQ2849">
            <v>8009730</v>
          </cell>
          <cell r="AR2849">
            <v>8</v>
          </cell>
          <cell r="AS2849">
            <v>42579</v>
          </cell>
          <cell r="AT2849" t="str">
            <v>COP-213 DE 2015 Terminado Rehabilitación FDL KENNEDY Circuito Movilidad  Reporte Ejecución FDL Kennedy Julio 2016 Por Servidor-</v>
          </cell>
          <cell r="AU2849"/>
          <cell r="AV2849" t="str">
            <v>sc</v>
          </cell>
        </row>
        <row r="2850">
          <cell r="AP2850">
            <v>150178</v>
          </cell>
          <cell r="AQ2850">
            <v>8009162</v>
          </cell>
          <cell r="AR2850">
            <v>8</v>
          </cell>
          <cell r="AS2850">
            <v>42409</v>
          </cell>
          <cell r="AT2850" t="str">
            <v>COP-166-2014 Terminado Mantenimiento Periódico FDL KENNEDY Circuito Movilidad  -</v>
          </cell>
          <cell r="AU2850"/>
          <cell r="AV2850" t="str">
            <v>sc</v>
          </cell>
        </row>
        <row r="2851">
          <cell r="AP2851">
            <v>150179</v>
          </cell>
          <cell r="AQ2851">
            <v>8009281</v>
          </cell>
          <cell r="AR2851">
            <v>8</v>
          </cell>
          <cell r="AS2851">
            <v>42409</v>
          </cell>
          <cell r="AT2851" t="str">
            <v>COP-166-2014 Terminado Construcción FDL KENNEDY Circuito Movilidad  Intervenido no reservado en el IDU-</v>
          </cell>
          <cell r="AU2851"/>
          <cell r="AV2851" t="str">
            <v>sc</v>
          </cell>
        </row>
        <row r="2852">
          <cell r="AP2852">
            <v>150180</v>
          </cell>
          <cell r="AQ2852">
            <v>8009370</v>
          </cell>
          <cell r="AR2852">
            <v>8</v>
          </cell>
          <cell r="AS2852">
            <v>42409</v>
          </cell>
          <cell r="AT2852" t="str">
            <v>COP-166-2014 Terminado Construcción FDL KENNEDY Circuito Movilidad  Intervenido no reservado en el IDU-</v>
          </cell>
          <cell r="AU2852"/>
          <cell r="AV2852" t="str">
            <v>sc</v>
          </cell>
        </row>
        <row r="2853">
          <cell r="AP2853">
            <v>150181</v>
          </cell>
          <cell r="AQ2853">
            <v>8009465</v>
          </cell>
          <cell r="AR2853">
            <v>8</v>
          </cell>
          <cell r="AS2853">
            <v>42409</v>
          </cell>
          <cell r="AT2853" t="str">
            <v>COP-166-2014 Terminado Construcción FDL KENNEDY Circuito Movilidad  Intervenido no reservado en el IDU-</v>
          </cell>
          <cell r="AU2853"/>
          <cell r="AV2853" t="str">
            <v>sc</v>
          </cell>
        </row>
        <row r="2854">
          <cell r="AP2854">
            <v>150182</v>
          </cell>
          <cell r="AQ2854">
            <v>8009555</v>
          </cell>
          <cell r="AR2854">
            <v>8</v>
          </cell>
          <cell r="AS2854">
            <v>42409</v>
          </cell>
          <cell r="AT2854" t="str">
            <v>COP-166-2014 Terminado Construcción FDL KENNEDY Circuito Movilidad  Intervenido no reservado en el IDU-</v>
          </cell>
          <cell r="AU2854"/>
          <cell r="AV2854" t="str">
            <v>sc</v>
          </cell>
        </row>
        <row r="2855">
          <cell r="AP2855">
            <v>150183</v>
          </cell>
          <cell r="AQ2855">
            <v>8009731</v>
          </cell>
          <cell r="AR2855">
            <v>8</v>
          </cell>
          <cell r="AS2855">
            <v>42409</v>
          </cell>
          <cell r="AT2855" t="str">
            <v>COP-166-2014 Terminado Construcción FDL KENNEDY Circuito Movilidad  Intervenido no reservado en el IDU-</v>
          </cell>
          <cell r="AU2855"/>
          <cell r="AV2855" t="str">
            <v>sc</v>
          </cell>
        </row>
        <row r="2856">
          <cell r="AP2856">
            <v>150207</v>
          </cell>
          <cell r="AQ2856">
            <v>8009278</v>
          </cell>
          <cell r="AR2856">
            <v>8</v>
          </cell>
          <cell r="AS2856">
            <v>42389</v>
          </cell>
          <cell r="AT2856" t="str">
            <v>SD Terminado Acciones de Movilidad UAERMV Circuito Movilidad Salvando Vidas -</v>
          </cell>
          <cell r="AU2856"/>
          <cell r="AV2856" t="str">
            <v>sc</v>
          </cell>
        </row>
        <row r="2857">
          <cell r="AP2857">
            <v>150208</v>
          </cell>
          <cell r="AQ2857">
            <v>8009386</v>
          </cell>
          <cell r="AR2857">
            <v>8</v>
          </cell>
          <cell r="AS2857">
            <v>42667</v>
          </cell>
          <cell r="AT2857" t="str">
            <v>SD Terminado Rehabilitación UAERMV Circuito Movilidad SD Intervenida 12/08/2013 Reporte depuración ejecución UMV-</v>
          </cell>
          <cell r="AU2857"/>
          <cell r="AV2857" t="str">
            <v>sc</v>
          </cell>
        </row>
        <row r="2858">
          <cell r="AP2858">
            <v>150209</v>
          </cell>
          <cell r="AQ2858">
            <v>8009444</v>
          </cell>
          <cell r="AR2858">
            <v>8</v>
          </cell>
          <cell r="AS2858">
            <v>42389</v>
          </cell>
          <cell r="AT2858" t="str">
            <v>SD Terminado Acciones de Movilidad UAERMV Circuito Movilidad Salvando Vidas -</v>
          </cell>
          <cell r="AU2858"/>
          <cell r="AV2858" t="str">
            <v>sc</v>
          </cell>
        </row>
        <row r="2859">
          <cell r="AP2859">
            <v>150210</v>
          </cell>
          <cell r="AQ2859">
            <v>8009695</v>
          </cell>
          <cell r="AR2859">
            <v>8</v>
          </cell>
          <cell r="AS2859">
            <v>42389</v>
          </cell>
          <cell r="AT2859" t="str">
            <v>SD Terminado Acciones de Movilidad UAERMV Circuito Movilidad Salvando Vidas -</v>
          </cell>
          <cell r="AU2859"/>
          <cell r="AV2859" t="str">
            <v>sc</v>
          </cell>
        </row>
        <row r="2860">
          <cell r="AP2860">
            <v>150211</v>
          </cell>
          <cell r="AQ2860">
            <v>8009763</v>
          </cell>
          <cell r="AR2860">
            <v>8</v>
          </cell>
          <cell r="AS2860">
            <v>42389</v>
          </cell>
          <cell r="AT2860" t="str">
            <v>SD Terminado Acciones de Movilidad UAERMV Circuito Movilidad Salvando Vidas -</v>
          </cell>
          <cell r="AU2860"/>
          <cell r="AV2860" t="str">
            <v>sc</v>
          </cell>
        </row>
        <row r="2861">
          <cell r="AP2861">
            <v>150212</v>
          </cell>
          <cell r="AQ2861">
            <v>8009809</v>
          </cell>
          <cell r="AR2861">
            <v>8</v>
          </cell>
          <cell r="AS2861">
            <v>42389</v>
          </cell>
          <cell r="AT2861" t="str">
            <v>SD Terminado Acciones de Movilidad UAERMV Circuito Movilidad Salvando Vidas -</v>
          </cell>
          <cell r="AU2861"/>
          <cell r="AV2861" t="str">
            <v>sc</v>
          </cell>
        </row>
        <row r="2862">
          <cell r="AP2862">
            <v>150216</v>
          </cell>
          <cell r="AQ2862">
            <v>8009783</v>
          </cell>
          <cell r="AR2862">
            <v>8</v>
          </cell>
          <cell r="AS2862">
            <v>42579</v>
          </cell>
          <cell r="AT2862" t="str">
            <v>COP-213 DE 2015 Terminado Rehabilitación FDL KENNEDY Circuito Movilidad  Reporte Ejecución FDL Kennedy Julio 2016 Por Servidor-</v>
          </cell>
          <cell r="AU2862"/>
          <cell r="AV2862" t="str">
            <v>sc</v>
          </cell>
        </row>
        <row r="2863">
          <cell r="AP2863">
            <v>150217</v>
          </cell>
          <cell r="AQ2863">
            <v>8009815</v>
          </cell>
          <cell r="AR2863">
            <v>8</v>
          </cell>
          <cell r="AS2863">
            <v>42579</v>
          </cell>
          <cell r="AT2863" t="str">
            <v>COP-213 DE 2015 Terminado Rehabilitación FDL KENNEDY Circuito Movilidad  Reporte Ejecución FDL Kennedy Julio 2016 Por Servidor-</v>
          </cell>
          <cell r="AU2863"/>
          <cell r="AV2863" t="str">
            <v>sc</v>
          </cell>
        </row>
        <row r="2864">
          <cell r="AP2864">
            <v>150218</v>
          </cell>
          <cell r="AQ2864">
            <v>8009847</v>
          </cell>
          <cell r="AR2864">
            <v>8</v>
          </cell>
          <cell r="AS2864">
            <v>42579</v>
          </cell>
          <cell r="AT2864" t="str">
            <v>COP-213 DE 2015 Terminado Rehabilitación FDL KENNEDY Circuito Movilidad  Reporte Ejecución FDL Kennedy Julio 2016 Por Servidor-</v>
          </cell>
          <cell r="AU2864"/>
          <cell r="AV2864" t="str">
            <v>sc</v>
          </cell>
        </row>
        <row r="2865">
          <cell r="AP2865">
            <v>150219</v>
          </cell>
          <cell r="AQ2865">
            <v>8009867</v>
          </cell>
          <cell r="AR2865">
            <v>8</v>
          </cell>
          <cell r="AS2865">
            <v>42579</v>
          </cell>
          <cell r="AT2865" t="str">
            <v>COP-213 DE 2015 Terminado Rehabilitación FDL KENNEDY Circuito Movilidad  Reporte Ejecución FDL Kennedy Julio 2016 Por Servidor-</v>
          </cell>
          <cell r="AU2865"/>
          <cell r="AV2865" t="str">
            <v>sc</v>
          </cell>
        </row>
        <row r="2866">
          <cell r="AP2866">
            <v>150255</v>
          </cell>
          <cell r="AQ2866">
            <v>8010181</v>
          </cell>
          <cell r="AR2866">
            <v>8</v>
          </cell>
          <cell r="AS2866">
            <v>41676</v>
          </cell>
          <cell r="AT2866" t="str">
            <v>SD Terminado Rehabilitación UAERMV Local  -</v>
          </cell>
          <cell r="AU2866"/>
          <cell r="AV2866" t="str">
            <v>sc</v>
          </cell>
        </row>
        <row r="2867">
          <cell r="AP2867">
            <v>150258</v>
          </cell>
          <cell r="AQ2867">
            <v>8010395</v>
          </cell>
          <cell r="AR2867">
            <v>8</v>
          </cell>
          <cell r="AS2867">
            <v>41912</v>
          </cell>
          <cell r="AT2867" t="str">
            <v>SD Terminado Rehabilitación UAERMV Local  -</v>
          </cell>
          <cell r="AU2867"/>
          <cell r="AV2867" t="str">
            <v>sc</v>
          </cell>
        </row>
        <row r="2868">
          <cell r="AP2868">
            <v>150259</v>
          </cell>
          <cell r="AQ2868">
            <v>8010482</v>
          </cell>
          <cell r="AR2868">
            <v>8</v>
          </cell>
          <cell r="AS2868">
            <v>41912</v>
          </cell>
          <cell r="AT2868" t="str">
            <v>SD Terminado Rehabilitación UAERMV Local  -</v>
          </cell>
          <cell r="AU2868"/>
          <cell r="AV2868" t="str">
            <v>sc</v>
          </cell>
        </row>
        <row r="2869">
          <cell r="AP2869">
            <v>150260</v>
          </cell>
          <cell r="AQ2869">
            <v>8010572</v>
          </cell>
          <cell r="AR2869">
            <v>8</v>
          </cell>
          <cell r="AS2869">
            <v>41912</v>
          </cell>
          <cell r="AT2869" t="str">
            <v>SD Terminado Rehabilitación UAERMV Local  -</v>
          </cell>
          <cell r="AU2869"/>
          <cell r="AV2869" t="str">
            <v>sc</v>
          </cell>
        </row>
        <row r="2870">
          <cell r="AP2870">
            <v>150261</v>
          </cell>
          <cell r="AQ2870">
            <v>8010627</v>
          </cell>
          <cell r="AR2870">
            <v>8</v>
          </cell>
          <cell r="AS2870">
            <v>41912</v>
          </cell>
          <cell r="AT2870" t="str">
            <v>SD Terminado Rehabilitación UAERMV Local  -</v>
          </cell>
          <cell r="AU2870"/>
          <cell r="AV2870" t="str">
            <v>sc</v>
          </cell>
        </row>
        <row r="2871">
          <cell r="AP2871">
            <v>150368</v>
          </cell>
          <cell r="AQ2871">
            <v>8010202</v>
          </cell>
          <cell r="AR2871">
            <v>8</v>
          </cell>
          <cell r="AS2871">
            <v>41852</v>
          </cell>
          <cell r="AT2871" t="str">
            <v>SD Reservado Mantenimiento Periódico FDL KENNEDY Local  Cabildos-</v>
          </cell>
          <cell r="AU2871"/>
          <cell r="AV2871" t="str">
            <v>sc</v>
          </cell>
        </row>
        <row r="2872">
          <cell r="AP2872">
            <v>150392</v>
          </cell>
          <cell r="AQ2872">
            <v>8009128</v>
          </cell>
          <cell r="AR2872">
            <v>8</v>
          </cell>
          <cell r="AS2872">
            <v>42313</v>
          </cell>
          <cell r="AT2872" t="str">
            <v>IDU-73-2008 Terminado Rehabilitación IDU Circuito Movilidad  -</v>
          </cell>
          <cell r="AU2872"/>
          <cell r="AV2872" t="str">
            <v>sc</v>
          </cell>
        </row>
        <row r="2873">
          <cell r="AP2873">
            <v>150456</v>
          </cell>
          <cell r="AQ2873">
            <v>8010487</v>
          </cell>
          <cell r="AR2873">
            <v>8</v>
          </cell>
          <cell r="AS2873">
            <v>42313</v>
          </cell>
          <cell r="AT2873" t="str">
            <v>IDU-73-2008 Terminado Rehabilitación IDU Circuito Movilidad  -</v>
          </cell>
          <cell r="AU2873"/>
          <cell r="AV2873" t="str">
            <v>sc</v>
          </cell>
        </row>
        <row r="2874">
          <cell r="AP2874">
            <v>150457</v>
          </cell>
          <cell r="AQ2874">
            <v>50006207</v>
          </cell>
          <cell r="AR2874">
            <v>8</v>
          </cell>
          <cell r="AS2874">
            <v>42313</v>
          </cell>
          <cell r="AT2874" t="str">
            <v>IDU-73-2008 Terminado Reconstrucción IDU Circuito Movilidad  -</v>
          </cell>
          <cell r="AU2874"/>
          <cell r="AV2874" t="str">
            <v>sc</v>
          </cell>
        </row>
        <row r="2875">
          <cell r="AP2875">
            <v>150524</v>
          </cell>
          <cell r="AQ2875">
            <v>8010215</v>
          </cell>
          <cell r="AR2875">
            <v>8</v>
          </cell>
          <cell r="AS2875">
            <v>40956</v>
          </cell>
          <cell r="AT2875" t="str">
            <v>SD Terminado Mantenimiento Periódico UAERMV Local  -</v>
          </cell>
          <cell r="AU2875"/>
          <cell r="AV2875" t="str">
            <v>sc</v>
          </cell>
        </row>
        <row r="2876">
          <cell r="AP2876">
            <v>150618</v>
          </cell>
          <cell r="AQ2876">
            <v>8009232</v>
          </cell>
          <cell r="AR2876">
            <v>8</v>
          </cell>
          <cell r="AS2876">
            <v>42389</v>
          </cell>
          <cell r="AT2876" t="str">
            <v>SD Terminado Acciones de Movilidad UAERMV Circuito Movilidad Salvando Vidas -</v>
          </cell>
          <cell r="AU2876"/>
          <cell r="AV2876" t="str">
            <v>sc</v>
          </cell>
        </row>
        <row r="2877">
          <cell r="AP2877">
            <v>150619</v>
          </cell>
          <cell r="AQ2877">
            <v>8009135</v>
          </cell>
          <cell r="AR2877">
            <v>8</v>
          </cell>
          <cell r="AS2877">
            <v>42389</v>
          </cell>
          <cell r="AT2877" t="str">
            <v>SD Terminado Acciones de Movilidad UAERMV Circuito Movilidad Salvando Vidas -</v>
          </cell>
          <cell r="AU2877"/>
          <cell r="AV2877" t="str">
            <v>sc</v>
          </cell>
        </row>
        <row r="2878">
          <cell r="AP2878">
            <v>150620</v>
          </cell>
          <cell r="AQ2878">
            <v>8009097</v>
          </cell>
          <cell r="AR2878">
            <v>8</v>
          </cell>
          <cell r="AS2878">
            <v>42534</v>
          </cell>
          <cell r="AT2878" t="str">
            <v>IDU-1707-2014 Terminado Acciones de Movilidad IDU Circuito Movilidad SITP Y TRONCALES -</v>
          </cell>
          <cell r="AU2878"/>
          <cell r="AV2878" t="str">
            <v>sc</v>
          </cell>
        </row>
        <row r="2879">
          <cell r="AP2879">
            <v>150621</v>
          </cell>
          <cell r="AQ2879">
            <v>8009037</v>
          </cell>
          <cell r="AR2879">
            <v>8</v>
          </cell>
          <cell r="AS2879">
            <v>42534</v>
          </cell>
          <cell r="AT2879" t="str">
            <v>IDU-1707-2014 Terminado Acciones de Movilidad IDU Circuito Movilidad SITP Y TRONCALES -</v>
          </cell>
          <cell r="AU2879"/>
          <cell r="AV2879" t="str">
            <v>sc</v>
          </cell>
        </row>
        <row r="2880">
          <cell r="AP2880">
            <v>150622</v>
          </cell>
          <cell r="AQ2880">
            <v>8008989</v>
          </cell>
          <cell r="AR2880">
            <v>8</v>
          </cell>
          <cell r="AS2880">
            <v>42534</v>
          </cell>
          <cell r="AT2880" t="str">
            <v>IDU-1707-2014 Terminado Acciones de Movilidad IDU Circuito Movilidad SITP Y TRONCALES -</v>
          </cell>
          <cell r="AU2880"/>
          <cell r="AV2880" t="str">
            <v>sc</v>
          </cell>
        </row>
        <row r="2881">
          <cell r="AP2881">
            <v>150623</v>
          </cell>
          <cell r="AQ2881">
            <v>8008959</v>
          </cell>
          <cell r="AR2881">
            <v>8</v>
          </cell>
          <cell r="AS2881">
            <v>42534</v>
          </cell>
          <cell r="AT2881" t="str">
            <v>IDU-1707-2014 Terminado Acciones de Movilidad IDU Circuito Movilidad SITP Y TRONCALES -</v>
          </cell>
          <cell r="AU2881"/>
          <cell r="AV2881" t="str">
            <v>sc</v>
          </cell>
        </row>
        <row r="2882">
          <cell r="AP2882">
            <v>150660</v>
          </cell>
          <cell r="AQ2882">
            <v>8010538</v>
          </cell>
          <cell r="AR2882">
            <v>8</v>
          </cell>
          <cell r="AS2882">
            <v>40897</v>
          </cell>
          <cell r="AT2882" t="str">
            <v>UMV-78-2010 Terminado Mantenimiento Periódico UAERMV Circuito Movilidad  -</v>
          </cell>
          <cell r="AU2882"/>
          <cell r="AV2882" t="str">
            <v>sc</v>
          </cell>
        </row>
        <row r="2883">
          <cell r="AP2883">
            <v>150661</v>
          </cell>
          <cell r="AQ2883">
            <v>8010505</v>
          </cell>
          <cell r="AR2883">
            <v>8</v>
          </cell>
          <cell r="AS2883">
            <v>40897</v>
          </cell>
          <cell r="AT2883" t="str">
            <v>UMV-78-2010 Terminado Mantenimiento Periódico UAERMV Circuito Movilidad  -</v>
          </cell>
          <cell r="AU2883"/>
          <cell r="AV2883" t="str">
            <v>sc</v>
          </cell>
        </row>
        <row r="2884">
          <cell r="AP2884">
            <v>150662</v>
          </cell>
          <cell r="AQ2884">
            <v>8010471</v>
          </cell>
          <cell r="AR2884">
            <v>8</v>
          </cell>
          <cell r="AS2884">
            <v>40897</v>
          </cell>
          <cell r="AT2884" t="str">
            <v>UMV-78-2010 Terminado Mantenimiento Periódico UAERMV Circuito Movilidad  -</v>
          </cell>
          <cell r="AU2884"/>
          <cell r="AV2884" t="str">
            <v>sc</v>
          </cell>
        </row>
        <row r="2885">
          <cell r="AP2885">
            <v>150663</v>
          </cell>
          <cell r="AQ2885">
            <v>8010449</v>
          </cell>
          <cell r="AR2885">
            <v>8</v>
          </cell>
          <cell r="AS2885">
            <v>40897</v>
          </cell>
          <cell r="AT2885" t="str">
            <v>UMV-78-2010 Terminado Mantenimiento Periódico UAERMV Circuito Movilidad  -</v>
          </cell>
          <cell r="AU2885"/>
          <cell r="AV2885" t="str">
            <v>sc</v>
          </cell>
        </row>
        <row r="2886">
          <cell r="AP2886">
            <v>150698</v>
          </cell>
          <cell r="AQ2886">
            <v>8009791</v>
          </cell>
          <cell r="AR2886">
            <v>8</v>
          </cell>
          <cell r="AS2886">
            <v>42768</v>
          </cell>
          <cell r="AT2886" t="str">
            <v>SD Reservado Acciones de Movilidad UAERMV Circuito Movilidad Salvando Vidas -</v>
          </cell>
          <cell r="AU2886"/>
          <cell r="AV2886" t="str">
            <v>sc</v>
          </cell>
        </row>
        <row r="2887">
          <cell r="AP2887">
            <v>150701</v>
          </cell>
          <cell r="AQ2887">
            <v>8010019</v>
          </cell>
          <cell r="AR2887">
            <v>8</v>
          </cell>
          <cell r="AS2887">
            <v>42389</v>
          </cell>
          <cell r="AT2887" t="str">
            <v>SD Terminado Acciones de Movilidad UAERMV Circuito Movilidad Salvando Vidas -</v>
          </cell>
          <cell r="AU2887"/>
          <cell r="AV2887" t="str">
            <v>sc</v>
          </cell>
        </row>
        <row r="2888">
          <cell r="AP2888">
            <v>150705</v>
          </cell>
          <cell r="AQ2888">
            <v>8010238</v>
          </cell>
          <cell r="AR2888">
            <v>8</v>
          </cell>
          <cell r="AS2888">
            <v>42313</v>
          </cell>
          <cell r="AT2888" t="str">
            <v>IDU-73-2008 Terminado Rehabilitación IDU Circuito Movilidad  -Calzada2-POLIZA ESTABILIDAD ACTIVA</v>
          </cell>
          <cell r="AU2888">
            <v>42962</v>
          </cell>
          <cell r="AV2888" t="str">
            <v>sc</v>
          </cell>
        </row>
        <row r="2889">
          <cell r="AP2889">
            <v>150731</v>
          </cell>
          <cell r="AQ2889">
            <v>8010384</v>
          </cell>
          <cell r="AR2889">
            <v>8</v>
          </cell>
          <cell r="AS2889">
            <v>41047</v>
          </cell>
          <cell r="AT2889" t="str">
            <v>UMV-189-2009 Terminado Mantenimiento Periódico UAERMV Local  -</v>
          </cell>
          <cell r="AU2889"/>
          <cell r="AV2889" t="str">
            <v>sc</v>
          </cell>
        </row>
        <row r="2890">
          <cell r="AP2890">
            <v>150737</v>
          </cell>
          <cell r="AQ2890">
            <v>8010346</v>
          </cell>
          <cell r="AR2890">
            <v>8</v>
          </cell>
          <cell r="AS2890">
            <v>42389</v>
          </cell>
          <cell r="AT2890" t="str">
            <v>SD Terminado Acciones de Movilidad UAERMV Circuito Movilidad Salvando Vidas -</v>
          </cell>
          <cell r="AU2890"/>
          <cell r="AV2890" t="str">
            <v>sc</v>
          </cell>
        </row>
        <row r="2891">
          <cell r="AP2891">
            <v>150753</v>
          </cell>
          <cell r="AQ2891">
            <v>8010385</v>
          </cell>
          <cell r="AR2891">
            <v>8</v>
          </cell>
          <cell r="AS2891">
            <v>40897</v>
          </cell>
          <cell r="AT2891" t="str">
            <v>UMV-78-2010 Terminado Mantenimiento Periódico UAERMV Circuito Movilidad  -</v>
          </cell>
          <cell r="AU2891"/>
          <cell r="AV2891" t="str">
            <v>sc</v>
          </cell>
        </row>
        <row r="2892">
          <cell r="AP2892">
            <v>150861</v>
          </cell>
          <cell r="AQ2892">
            <v>8009328</v>
          </cell>
          <cell r="AR2892">
            <v>8</v>
          </cell>
          <cell r="AS2892">
            <v>42389</v>
          </cell>
          <cell r="AT2892" t="str">
            <v>SD Terminado Acciones de Movilidad UAERMV Circuito Movilidad Salvando Vidas -</v>
          </cell>
          <cell r="AU2892"/>
          <cell r="AV2892" t="str">
            <v>VIABLE</v>
          </cell>
        </row>
        <row r="2893">
          <cell r="AP2893">
            <v>151039</v>
          </cell>
          <cell r="AQ2893">
            <v>8009423</v>
          </cell>
          <cell r="AR2893">
            <v>8</v>
          </cell>
          <cell r="AS2893">
            <v>42768</v>
          </cell>
          <cell r="AT2893" t="str">
            <v>SD Reservado Acciones de Movilidad UAERMV Circuito Movilidad Salvando Vidas -</v>
          </cell>
          <cell r="AU2893"/>
          <cell r="AV2893" t="str">
            <v>sc</v>
          </cell>
        </row>
        <row r="2894">
          <cell r="AP2894">
            <v>151070</v>
          </cell>
          <cell r="AQ2894">
            <v>8010178</v>
          </cell>
          <cell r="AR2894">
            <v>8</v>
          </cell>
          <cell r="AS2894">
            <v>42153</v>
          </cell>
          <cell r="AT2894" t="str">
            <v>SD Terminado Acciones de Movilidad UAERMV Local  -</v>
          </cell>
          <cell r="AU2894"/>
          <cell r="AV2894" t="str">
            <v>sc</v>
          </cell>
        </row>
        <row r="2895">
          <cell r="AP2895">
            <v>151071</v>
          </cell>
          <cell r="AQ2895">
            <v>8010226</v>
          </cell>
          <cell r="AR2895">
            <v>8</v>
          </cell>
          <cell r="AS2895">
            <v>42185</v>
          </cell>
          <cell r="AT2895" t="str">
            <v>SD Terminado Acciones de Movilidad UAERMV Local  -</v>
          </cell>
          <cell r="AU2895"/>
          <cell r="AV2895" t="str">
            <v>sc</v>
          </cell>
        </row>
        <row r="2896">
          <cell r="AP2896">
            <v>151152</v>
          </cell>
          <cell r="AQ2896">
            <v>8009126</v>
          </cell>
          <cell r="AR2896">
            <v>8</v>
          </cell>
          <cell r="AS2896">
            <v>42731</v>
          </cell>
          <cell r="AT2896" t="str">
            <v>SD Reservado Mantenimiento Periódico IDU Circuito Movilidad EJECUCION SITP 2016 -</v>
          </cell>
          <cell r="AU2896"/>
          <cell r="AV2896" t="str">
            <v>sc</v>
          </cell>
        </row>
        <row r="2897">
          <cell r="AP2897">
            <v>151153</v>
          </cell>
          <cell r="AQ2897">
            <v>8009061</v>
          </cell>
          <cell r="AR2897">
            <v>8</v>
          </cell>
          <cell r="AS2897">
            <v>42731</v>
          </cell>
          <cell r="AT2897" t="str">
            <v>SD Reservado Mantenimiento Periódico IDU Circuito Movilidad EJECUCION SITP 2016 -</v>
          </cell>
          <cell r="AU2897"/>
          <cell r="AV2897" t="str">
            <v>sc</v>
          </cell>
        </row>
        <row r="2898">
          <cell r="AP2898">
            <v>151154</v>
          </cell>
          <cell r="AQ2898">
            <v>8009012</v>
          </cell>
          <cell r="AR2898">
            <v>8</v>
          </cell>
          <cell r="AS2898">
            <v>42731</v>
          </cell>
          <cell r="AT2898" t="str">
            <v>SD Reservado Mantenimiento Periódico IDU Circuito Movilidad EJECUCION SITP 2016 -</v>
          </cell>
          <cell r="AU2898"/>
          <cell r="AV2898" t="str">
            <v>sc</v>
          </cell>
        </row>
        <row r="2899">
          <cell r="AP2899">
            <v>151155</v>
          </cell>
          <cell r="AQ2899">
            <v>8008951</v>
          </cell>
          <cell r="AR2899">
            <v>8</v>
          </cell>
          <cell r="AS2899">
            <v>42731</v>
          </cell>
          <cell r="AT2899" t="str">
            <v>SD Reservado Mantenimiento Periódico IDU Circuito Movilidad EJECUCION SITP 2016 -</v>
          </cell>
          <cell r="AU2899"/>
          <cell r="AV2899" t="str">
            <v>sc</v>
          </cell>
        </row>
        <row r="2900">
          <cell r="AP2900">
            <v>151156</v>
          </cell>
          <cell r="AQ2900">
            <v>8008908</v>
          </cell>
          <cell r="AR2900">
            <v>8</v>
          </cell>
          <cell r="AS2900">
            <v>42731</v>
          </cell>
          <cell r="AT2900" t="str">
            <v>SD Reservado Mantenimiento Periódico IDU Circuito Movilidad EJECUCION SITP 2016 -</v>
          </cell>
          <cell r="AU2900"/>
          <cell r="AV2900" t="str">
            <v>sc</v>
          </cell>
        </row>
        <row r="2901">
          <cell r="AP2901">
            <v>151157</v>
          </cell>
          <cell r="AQ2901">
            <v>8008826</v>
          </cell>
          <cell r="AR2901">
            <v>8</v>
          </cell>
          <cell r="AS2901">
            <v>42731</v>
          </cell>
          <cell r="AT2901" t="str">
            <v>SD Reservado Mantenimiento Periódico IDU Circuito Movilidad EJECUCION SITP 2016 -</v>
          </cell>
          <cell r="AU2901"/>
          <cell r="AV2901" t="str">
            <v>sc</v>
          </cell>
        </row>
        <row r="2902">
          <cell r="AP2902">
            <v>151158</v>
          </cell>
          <cell r="AQ2902">
            <v>8008754</v>
          </cell>
          <cell r="AR2902">
            <v>8</v>
          </cell>
          <cell r="AS2902">
            <v>42731</v>
          </cell>
          <cell r="AT2902" t="str">
            <v>SD Reservado Mantenimiento Periódico IDU Circuito Movilidad EJECUCION SITP 2016 -</v>
          </cell>
          <cell r="AU2902"/>
          <cell r="AV2902" t="str">
            <v>sc</v>
          </cell>
        </row>
        <row r="2903">
          <cell r="AP2903">
            <v>151159</v>
          </cell>
          <cell r="AQ2903">
            <v>8008683</v>
          </cell>
          <cell r="AR2903">
            <v>8</v>
          </cell>
          <cell r="AS2903">
            <v>42731</v>
          </cell>
          <cell r="AT2903" t="str">
            <v>SD Reservado Mantenimiento Periódico IDU Circuito Movilidad EJECUCION SITP 2016 -</v>
          </cell>
          <cell r="AU2903"/>
          <cell r="AV2903" t="str">
            <v>sc</v>
          </cell>
        </row>
        <row r="2904">
          <cell r="AP2904">
            <v>151169</v>
          </cell>
          <cell r="AQ2904">
            <v>8010390</v>
          </cell>
          <cell r="AR2904">
            <v>8</v>
          </cell>
          <cell r="AS2904">
            <v>41579</v>
          </cell>
          <cell r="AT2904" t="str">
            <v>SD Terminado Rehabilitación UAERMV Circuito Movilidad  -</v>
          </cell>
          <cell r="AU2904"/>
          <cell r="AV2904" t="str">
            <v>sc</v>
          </cell>
        </row>
        <row r="2905">
          <cell r="AP2905">
            <v>151170</v>
          </cell>
          <cell r="AQ2905">
            <v>8010276</v>
          </cell>
          <cell r="AR2905">
            <v>8</v>
          </cell>
          <cell r="AS2905">
            <v>41579</v>
          </cell>
          <cell r="AT2905" t="str">
            <v>SD Terminado Rehabilitación UAERMV Circuito Movilidad  -</v>
          </cell>
          <cell r="AU2905"/>
          <cell r="AV2905" t="str">
            <v>sc</v>
          </cell>
        </row>
        <row r="2906">
          <cell r="AP2906">
            <v>151171</v>
          </cell>
          <cell r="AQ2906">
            <v>8010227</v>
          </cell>
          <cell r="AR2906">
            <v>8</v>
          </cell>
          <cell r="AS2906">
            <v>42768</v>
          </cell>
          <cell r="AT2906" t="str">
            <v>SD Reservado Acciones de Movilidad UAERMV Circuito Movilidad Salvando Vidas -</v>
          </cell>
          <cell r="AU2906"/>
          <cell r="AV2906" t="str">
            <v>sc</v>
          </cell>
        </row>
        <row r="2907">
          <cell r="AP2907">
            <v>151209</v>
          </cell>
          <cell r="AQ2907">
            <v>8009531</v>
          </cell>
          <cell r="AR2907">
            <v>8</v>
          </cell>
          <cell r="AS2907">
            <v>42768</v>
          </cell>
          <cell r="AT2907" t="str">
            <v>SD Reservado Acciones de Movilidad UAERMV Local Salvando Vidas -</v>
          </cell>
          <cell r="AU2907"/>
          <cell r="AV2907" t="str">
            <v>sc</v>
          </cell>
        </row>
        <row r="2908">
          <cell r="AP2908">
            <v>151353</v>
          </cell>
          <cell r="AQ2908">
            <v>8004717</v>
          </cell>
          <cell r="AR2908">
            <v>8</v>
          </cell>
          <cell r="AS2908">
            <v>42313</v>
          </cell>
          <cell r="AT2908" t="str">
            <v>IDU-067-2012 Terminado Rehabilitación IDU Local  -Calzada 4-POLIZA ESTABILIDAD Y CALIDAD ACTIVA</v>
          </cell>
          <cell r="AU2908">
            <v>44099</v>
          </cell>
          <cell r="AV2908" t="str">
            <v>sc</v>
          </cell>
        </row>
        <row r="2909">
          <cell r="AP2909">
            <v>151780</v>
          </cell>
          <cell r="AQ2909">
            <v>8001873</v>
          </cell>
          <cell r="AR2909">
            <v>8</v>
          </cell>
          <cell r="AS2909">
            <v>41912</v>
          </cell>
          <cell r="AT2909" t="str">
            <v>SD Terminado Rehabilitación UAERMV Circuito Movilidad  -</v>
          </cell>
          <cell r="AU2909"/>
          <cell r="AV2909" t="str">
            <v>sc</v>
          </cell>
        </row>
        <row r="2910">
          <cell r="AP2910">
            <v>151781</v>
          </cell>
          <cell r="AQ2910">
            <v>8001764</v>
          </cell>
          <cell r="AR2910">
            <v>8</v>
          </cell>
          <cell r="AS2910">
            <v>42667</v>
          </cell>
          <cell r="AT2910" t="str">
            <v>SD Terminado Rehabilitación UAERMV Circuito Movilidad SD Intervenida 07/04/2014 Reporte depuración ejecución UMV-</v>
          </cell>
          <cell r="AU2910"/>
          <cell r="AV2910" t="str">
            <v>sc</v>
          </cell>
        </row>
        <row r="2911">
          <cell r="AP2911">
            <v>151782</v>
          </cell>
          <cell r="AQ2911">
            <v>8001686</v>
          </cell>
          <cell r="AR2911">
            <v>8</v>
          </cell>
          <cell r="AS2911">
            <v>42667</v>
          </cell>
          <cell r="AT2911" t="str">
            <v>SD Terminado Rehabilitación UAERMV Circuito Movilidad SD Intervenida 07/04/2014 Reporte depuración ejecución UMV-</v>
          </cell>
          <cell r="AU2911"/>
          <cell r="AV2911" t="str">
            <v>sc</v>
          </cell>
        </row>
        <row r="2912">
          <cell r="AP2912">
            <v>151785</v>
          </cell>
          <cell r="AQ2912">
            <v>8001524</v>
          </cell>
          <cell r="AR2912">
            <v>8</v>
          </cell>
          <cell r="AS2912">
            <v>41912</v>
          </cell>
          <cell r="AT2912" t="str">
            <v>SD Terminado Rehabilitación UAERMV Circuito Movilidad  -</v>
          </cell>
          <cell r="AU2912"/>
          <cell r="AV2912" t="str">
            <v>sc</v>
          </cell>
        </row>
        <row r="2913">
          <cell r="AP2913">
            <v>151788</v>
          </cell>
          <cell r="AQ2913">
            <v>8001405</v>
          </cell>
          <cell r="AR2913">
            <v>8</v>
          </cell>
          <cell r="AS2913">
            <v>42550</v>
          </cell>
          <cell r="AT2913" t="str">
            <v>SD Terminado Mantenimiento Periódico UAERMV Circuito Movilidad  -</v>
          </cell>
          <cell r="AU2913"/>
          <cell r="AV2913" t="str">
            <v>sc</v>
          </cell>
        </row>
        <row r="2914">
          <cell r="AP2914">
            <v>151829</v>
          </cell>
          <cell r="AQ2914">
            <v>50008340</v>
          </cell>
          <cell r="AR2914">
            <v>8</v>
          </cell>
          <cell r="AS2914">
            <v>41519</v>
          </cell>
          <cell r="AT2914" t="str">
            <v>SD Terminado Mantenimiento Periódico UAERMV Circuito Movilidad  -</v>
          </cell>
          <cell r="AU2914"/>
          <cell r="AV2914" t="str">
            <v>sc</v>
          </cell>
        </row>
        <row r="2915">
          <cell r="AP2915">
            <v>151830</v>
          </cell>
          <cell r="AQ2915">
            <v>50008340</v>
          </cell>
          <cell r="AR2915">
            <v>8</v>
          </cell>
          <cell r="AS2915">
            <v>42313</v>
          </cell>
          <cell r="AT2915" t="str">
            <v>IDU-1707-2014 Terminado Rehabilitación IDU Circuito Movilidad  -</v>
          </cell>
          <cell r="AU2915"/>
          <cell r="AV2915" t="str">
            <v>sc</v>
          </cell>
        </row>
        <row r="2916">
          <cell r="AP2916">
            <v>151831</v>
          </cell>
          <cell r="AQ2916">
            <v>8001714</v>
          </cell>
          <cell r="AR2916">
            <v>8</v>
          </cell>
          <cell r="AS2916">
            <v>42313</v>
          </cell>
          <cell r="AT2916" t="str">
            <v>IDU-1707-2014 Terminado Rehabilitación IDU Circuito Movilidad  -</v>
          </cell>
          <cell r="AU2916"/>
          <cell r="AV2916" t="str">
            <v>sc</v>
          </cell>
        </row>
        <row r="2917">
          <cell r="AP2917">
            <v>151848</v>
          </cell>
          <cell r="AQ2917">
            <v>8001666</v>
          </cell>
          <cell r="AR2917">
            <v>8</v>
          </cell>
          <cell r="AS2917">
            <v>40956</v>
          </cell>
          <cell r="AT2917" t="str">
            <v>SD Terminado Mantenimiento Periódico UAERMV Arterial  -</v>
          </cell>
          <cell r="AU2917"/>
          <cell r="AV2917" t="str">
            <v>sc</v>
          </cell>
        </row>
        <row r="2918">
          <cell r="AP2918">
            <v>151849</v>
          </cell>
          <cell r="AQ2918">
            <v>8001666</v>
          </cell>
          <cell r="AR2918">
            <v>8</v>
          </cell>
          <cell r="AS2918">
            <v>40956</v>
          </cell>
          <cell r="AT2918" t="str">
            <v>SD Terminado Mantenimiento Periódico UAERMV Arterial  -</v>
          </cell>
          <cell r="AU2918"/>
          <cell r="AV2918" t="str">
            <v>sc</v>
          </cell>
        </row>
        <row r="2919">
          <cell r="AP2919">
            <v>151850</v>
          </cell>
          <cell r="AQ2919">
            <v>8001506</v>
          </cell>
          <cell r="AR2919">
            <v>8</v>
          </cell>
          <cell r="AS2919">
            <v>40956</v>
          </cell>
          <cell r="AT2919" t="str">
            <v>CONV-004-2009 Terminado Mantenimiento Periódico UAERMV Arterial  -</v>
          </cell>
          <cell r="AU2919"/>
          <cell r="AV2919" t="str">
            <v>sc</v>
          </cell>
        </row>
        <row r="2920">
          <cell r="AP2920">
            <v>151851</v>
          </cell>
          <cell r="AQ2920">
            <v>8001506</v>
          </cell>
          <cell r="AR2920">
            <v>8</v>
          </cell>
          <cell r="AS2920">
            <v>40956</v>
          </cell>
          <cell r="AT2920" t="str">
            <v>CONV-004-2009 Terminado Mantenimiento Periódico UAERMV Arterial  -</v>
          </cell>
          <cell r="AU2920"/>
          <cell r="AV2920" t="str">
            <v>sc</v>
          </cell>
        </row>
        <row r="2921">
          <cell r="AP2921">
            <v>151985</v>
          </cell>
          <cell r="AQ2921">
            <v>8003055</v>
          </cell>
          <cell r="AR2921">
            <v>8</v>
          </cell>
          <cell r="AS2921">
            <v>41942</v>
          </cell>
          <cell r="AT2921" t="str">
            <v>SD Terminado Mantenimiento Periódico UAERMV Circuito Movilidad  -</v>
          </cell>
          <cell r="AU2921"/>
          <cell r="AV2921" t="str">
            <v>sc</v>
          </cell>
        </row>
        <row r="2922">
          <cell r="AP2922">
            <v>151986</v>
          </cell>
          <cell r="AQ2922">
            <v>8003869</v>
          </cell>
          <cell r="AR2922">
            <v>8</v>
          </cell>
          <cell r="AS2922">
            <v>42768</v>
          </cell>
          <cell r="AT2922" t="str">
            <v>SD Reservado Acciones de Movilidad UAERMV Circuito Movilidad Salvando Vidas -</v>
          </cell>
          <cell r="AU2922"/>
          <cell r="AV2922" t="str">
            <v>sc</v>
          </cell>
        </row>
        <row r="2923">
          <cell r="AP2923">
            <v>152083</v>
          </cell>
          <cell r="AQ2923">
            <v>8003079</v>
          </cell>
          <cell r="AR2923">
            <v>8</v>
          </cell>
          <cell r="AS2923">
            <v>42768</v>
          </cell>
          <cell r="AT2923" t="str">
            <v>SD Reservado Acciones de Movilidad UAERMV Circuito Movilidad Salvando Vidas -</v>
          </cell>
          <cell r="AU2923"/>
          <cell r="AV2923" t="str">
            <v>sc</v>
          </cell>
        </row>
        <row r="2924">
          <cell r="AP2924">
            <v>152204</v>
          </cell>
          <cell r="AQ2924">
            <v>8001555</v>
          </cell>
          <cell r="AR2924">
            <v>8</v>
          </cell>
          <cell r="AS2924">
            <v>42313</v>
          </cell>
          <cell r="AT2924" t="str">
            <v>IDU-1707-2014 Terminado Rehabilitación IDU Circuito Movilidad  -</v>
          </cell>
          <cell r="AU2924"/>
          <cell r="AV2924" t="str">
            <v>sc</v>
          </cell>
        </row>
        <row r="2925">
          <cell r="AP2925">
            <v>152205</v>
          </cell>
          <cell r="AQ2925">
            <v>8001243</v>
          </cell>
          <cell r="AR2925">
            <v>8</v>
          </cell>
          <cell r="AS2925">
            <v>42313</v>
          </cell>
          <cell r="AT2925" t="str">
            <v>IDU-1707-2014 Terminado Rehabilitación IDU Circuito Movilidad  -</v>
          </cell>
          <cell r="AU2925"/>
          <cell r="AV2925" t="str">
            <v>sc</v>
          </cell>
        </row>
        <row r="2926">
          <cell r="AP2926">
            <v>152213</v>
          </cell>
          <cell r="AQ2926">
            <v>8002143</v>
          </cell>
          <cell r="AR2926">
            <v>8</v>
          </cell>
          <cell r="AS2926">
            <v>42667</v>
          </cell>
          <cell r="AT2926" t="str">
            <v>SD Terminado Mantenimiento Periódico UAERMV Arterial SD Intervenida 16/07/2013 Reporte depuración ejecución UMV-</v>
          </cell>
          <cell r="AU2926"/>
          <cell r="AV2926" t="str">
            <v>sc</v>
          </cell>
        </row>
        <row r="2927">
          <cell r="AP2927">
            <v>152215</v>
          </cell>
          <cell r="AQ2927">
            <v>8001948</v>
          </cell>
          <cell r="AR2927">
            <v>8</v>
          </cell>
          <cell r="AS2927">
            <v>41519</v>
          </cell>
          <cell r="AT2927" t="str">
            <v>SD Terminado Mantenimiento Periódico UAERMV Circuito Movilidad  -</v>
          </cell>
          <cell r="AU2927"/>
          <cell r="AV2927" t="str">
            <v>sc</v>
          </cell>
        </row>
        <row r="2928">
          <cell r="AP2928">
            <v>152216</v>
          </cell>
          <cell r="AQ2928">
            <v>8001862</v>
          </cell>
          <cell r="AR2928">
            <v>8</v>
          </cell>
          <cell r="AS2928">
            <v>42667</v>
          </cell>
          <cell r="AT2928" t="str">
            <v>SD Terminado Mantenimiento Periódico UAERMV Arterial SD Intervenida 17/07/2013 Reporte depuración ejecución UMV-</v>
          </cell>
          <cell r="AU2928"/>
          <cell r="AV2928" t="str">
            <v>sc</v>
          </cell>
        </row>
        <row r="2929">
          <cell r="AP2929">
            <v>152217</v>
          </cell>
          <cell r="AQ2929">
            <v>8001784</v>
          </cell>
          <cell r="AR2929">
            <v>8</v>
          </cell>
          <cell r="AS2929">
            <v>42667</v>
          </cell>
          <cell r="AT2929" t="str">
            <v>SD Terminado Mantenimiento Periódico UAERMV Arterial SD Intervenida 19/07/2013 Reporte depuración ejecución UMV-</v>
          </cell>
          <cell r="AU2929"/>
          <cell r="AV2929" t="str">
            <v>sc</v>
          </cell>
        </row>
        <row r="2930">
          <cell r="AP2930">
            <v>152218</v>
          </cell>
          <cell r="AQ2930">
            <v>8001724</v>
          </cell>
          <cell r="AR2930">
            <v>8</v>
          </cell>
          <cell r="AS2930">
            <v>41519</v>
          </cell>
          <cell r="AT2930" t="str">
            <v>SD Terminado Mantenimiento Periódico UAERMV Circuito Movilidad  -</v>
          </cell>
          <cell r="AU2930"/>
          <cell r="AV2930" t="str">
            <v>sc</v>
          </cell>
        </row>
        <row r="2931">
          <cell r="AP2931">
            <v>152219</v>
          </cell>
          <cell r="AQ2931">
            <v>8001638</v>
          </cell>
          <cell r="AR2931">
            <v>8</v>
          </cell>
          <cell r="AS2931">
            <v>42667</v>
          </cell>
          <cell r="AT2931" t="str">
            <v>SD Terminado Mantenimiento Periódico UAERMV Arterial SD Intervenida 23/07/2013 Reporte depuración ejecución UMV-Anden1 Calzada2-CERTIFICADO MODIFICACION ESTA* ACTIVA</v>
          </cell>
          <cell r="AU2931">
            <v>43514</v>
          </cell>
          <cell r="AV2931" t="str">
            <v>sc</v>
          </cell>
        </row>
        <row r="2932">
          <cell r="AP2932">
            <v>152221</v>
          </cell>
          <cell r="AQ2932">
            <v>8001469</v>
          </cell>
          <cell r="AR2932">
            <v>8</v>
          </cell>
          <cell r="AS2932">
            <v>42667</v>
          </cell>
          <cell r="AT2932" t="str">
            <v>SD Terminado Mantenimiento Periódico UAERMV Arterial SD Intervenida 24/07/2013 Reporte depuración ejecución UMV-Anden1 Calzada2-CERTIFICADO MODIFICACION ESTA* ACTIVA</v>
          </cell>
          <cell r="AU2932">
            <v>43514</v>
          </cell>
          <cell r="AV2932" t="str">
            <v>sc</v>
          </cell>
        </row>
        <row r="2933">
          <cell r="AP2933">
            <v>152222</v>
          </cell>
          <cell r="AQ2933">
            <v>8001344</v>
          </cell>
          <cell r="AR2933">
            <v>8</v>
          </cell>
          <cell r="AS2933">
            <v>41519</v>
          </cell>
          <cell r="AT2933" t="str">
            <v>SD Terminado Mantenimiento Periódico UAERMV Circuito Movilidad  -Anden1 Calzada2-CERTIFICADO MODIFICACION ESTA* ACTIVA</v>
          </cell>
          <cell r="AU2933">
            <v>43514</v>
          </cell>
          <cell r="AV2933" t="str">
            <v>sc</v>
          </cell>
        </row>
        <row r="2934">
          <cell r="AP2934">
            <v>152234</v>
          </cell>
          <cell r="AQ2934">
            <v>8001296</v>
          </cell>
          <cell r="AR2934">
            <v>8</v>
          </cell>
          <cell r="AS2934">
            <v>42278</v>
          </cell>
          <cell r="AT2934" t="str">
            <v>CONV-1292-2012 Terminado Mantenimiento Periódico UAERMV Circuito Movilidad  -Anden3 Calzada2-POLIZA ESTABILIDAD ACTIVA</v>
          </cell>
          <cell r="AU2934">
            <v>42772</v>
          </cell>
          <cell r="AV2934" t="str">
            <v>sc</v>
          </cell>
        </row>
        <row r="2935">
          <cell r="AP2935">
            <v>152235</v>
          </cell>
          <cell r="AQ2935">
            <v>8001043</v>
          </cell>
          <cell r="AR2935">
            <v>8</v>
          </cell>
          <cell r="AS2935">
            <v>42278</v>
          </cell>
          <cell r="AT2935" t="str">
            <v>CONV-1292-2012 Terminado Mantenimiento Periódico UAERMV Circuito Movilidad  -</v>
          </cell>
          <cell r="AU2935"/>
          <cell r="AV2935" t="str">
            <v>sc</v>
          </cell>
        </row>
        <row r="2936">
          <cell r="AP2936">
            <v>152253</v>
          </cell>
          <cell r="AQ2936">
            <v>8000606</v>
          </cell>
          <cell r="AR2936">
            <v>8</v>
          </cell>
          <cell r="AS2936">
            <v>42768</v>
          </cell>
          <cell r="AT2936" t="str">
            <v>SD Reservado Acciones de Movilidad UAERMV Local Salvando Vidas -</v>
          </cell>
          <cell r="AU2936"/>
          <cell r="AV2936" t="str">
            <v>VIABLE</v>
          </cell>
        </row>
        <row r="2937">
          <cell r="AP2937">
            <v>152255</v>
          </cell>
          <cell r="AQ2937">
            <v>8000579</v>
          </cell>
          <cell r="AR2937">
            <v>8</v>
          </cell>
          <cell r="AS2937">
            <v>42768</v>
          </cell>
          <cell r="AT2937" t="str">
            <v>SD Reservado Acciones de Movilidad UAERMV Circuito Movilidad Salvando Vidas -</v>
          </cell>
          <cell r="AU2937"/>
          <cell r="AV2937" t="str">
            <v>sc</v>
          </cell>
        </row>
        <row r="2938">
          <cell r="AP2938">
            <v>152260</v>
          </cell>
          <cell r="AQ2938">
            <v>8000515</v>
          </cell>
          <cell r="AR2938">
            <v>8</v>
          </cell>
          <cell r="AS2938">
            <v>42768</v>
          </cell>
          <cell r="AT2938" t="str">
            <v>SD Reservado Acciones de Movilidad UAERMV Circuito Movilidad Salvando Vidas -</v>
          </cell>
          <cell r="AU2938"/>
          <cell r="AV2938" t="str">
            <v>sc</v>
          </cell>
        </row>
        <row r="2939">
          <cell r="AP2939">
            <v>152473</v>
          </cell>
          <cell r="AQ2939">
            <v>8008349</v>
          </cell>
          <cell r="AR2939">
            <v>8</v>
          </cell>
          <cell r="AS2939">
            <v>42313</v>
          </cell>
          <cell r="AT2939" t="str">
            <v>IDU-73-2008 Terminado Rehabilitación IDU Circuito Movilidad  -</v>
          </cell>
          <cell r="AU2939"/>
          <cell r="AV2939" t="str">
            <v>sc</v>
          </cell>
        </row>
        <row r="2940">
          <cell r="AP2940">
            <v>152474</v>
          </cell>
          <cell r="AQ2940">
            <v>8008228</v>
          </cell>
          <cell r="AR2940">
            <v>8</v>
          </cell>
          <cell r="AS2940">
            <v>42313</v>
          </cell>
          <cell r="AT2940" t="str">
            <v>IDU-73-2008 Terminado Rehabilitación IDU Circuito Movilidad  -</v>
          </cell>
          <cell r="AU2940"/>
          <cell r="AV2940" t="str">
            <v>sc</v>
          </cell>
        </row>
        <row r="2941">
          <cell r="AP2941">
            <v>152476</v>
          </cell>
          <cell r="AQ2941">
            <v>8008027</v>
          </cell>
          <cell r="AR2941">
            <v>8</v>
          </cell>
          <cell r="AS2941">
            <v>42313</v>
          </cell>
          <cell r="AT2941" t="str">
            <v>IDU-73-2008 Terminado Rehabilitación IDU Circuito Movilidad  -</v>
          </cell>
          <cell r="AU2941"/>
          <cell r="AV2941" t="str">
            <v>sc</v>
          </cell>
        </row>
        <row r="2942">
          <cell r="AP2942">
            <v>152480</v>
          </cell>
          <cell r="AQ2942">
            <v>8007705</v>
          </cell>
          <cell r="AR2942">
            <v>8</v>
          </cell>
          <cell r="AS2942">
            <v>42313</v>
          </cell>
          <cell r="AT2942" t="str">
            <v>IDU-73-2008 Terminado Rehabilitación IDU Circuito Movilidad  -</v>
          </cell>
          <cell r="AU2942"/>
          <cell r="AV2942" t="str">
            <v>sc</v>
          </cell>
        </row>
        <row r="2943">
          <cell r="AP2943">
            <v>152481</v>
          </cell>
          <cell r="AQ2943">
            <v>8007622</v>
          </cell>
          <cell r="AR2943">
            <v>8</v>
          </cell>
          <cell r="AS2943">
            <v>42313</v>
          </cell>
          <cell r="AT2943" t="str">
            <v>IDU-73-2008 Terminado Rehabilitación IDU Circuito Movilidad  -</v>
          </cell>
          <cell r="AU2943"/>
          <cell r="AV2943" t="str">
            <v>sc</v>
          </cell>
        </row>
        <row r="2944">
          <cell r="AP2944">
            <v>152617</v>
          </cell>
          <cell r="AQ2944">
            <v>8004069</v>
          </cell>
          <cell r="AR2944">
            <v>8</v>
          </cell>
          <cell r="AS2944">
            <v>42731</v>
          </cell>
          <cell r="AT2944" t="str">
            <v>SD Reservado Mantenimiento Rutinario IDU Local EJECUCION SITP 2016 -</v>
          </cell>
          <cell r="AU2944"/>
          <cell r="AV2944" t="str">
            <v>sc</v>
          </cell>
        </row>
        <row r="2945">
          <cell r="AP2945">
            <v>152618</v>
          </cell>
          <cell r="AQ2945">
            <v>8003984</v>
          </cell>
          <cell r="AR2945">
            <v>8</v>
          </cell>
          <cell r="AS2945">
            <v>42731</v>
          </cell>
          <cell r="AT2945" t="str">
            <v>SD Reservado Mantenimiento Rutinario IDU Local EJECUCION SITP 2016 -</v>
          </cell>
          <cell r="AU2945"/>
          <cell r="AV2945" t="str">
            <v>sc</v>
          </cell>
        </row>
        <row r="2946">
          <cell r="AP2946">
            <v>152631</v>
          </cell>
          <cell r="AQ2946">
            <v>8003826</v>
          </cell>
          <cell r="AR2946">
            <v>8</v>
          </cell>
          <cell r="AS2946">
            <v>42731</v>
          </cell>
          <cell r="AT2946" t="str">
            <v>SD Reservado Rehabilitación IDU Local EJECUCION SITP 2016 -</v>
          </cell>
          <cell r="AU2946"/>
          <cell r="AV2946" t="str">
            <v>sc</v>
          </cell>
        </row>
        <row r="2947">
          <cell r="AP2947">
            <v>152632</v>
          </cell>
          <cell r="AQ2947">
            <v>8003881</v>
          </cell>
          <cell r="AR2947">
            <v>8</v>
          </cell>
          <cell r="AS2947">
            <v>42731</v>
          </cell>
          <cell r="AT2947" t="str">
            <v>SD Reservado Rehabilitación IDU Local EJECUCION SITP 2016 -</v>
          </cell>
          <cell r="AU2947"/>
          <cell r="AV2947" t="str">
            <v>sc</v>
          </cell>
        </row>
        <row r="2948">
          <cell r="AP2948">
            <v>152633</v>
          </cell>
          <cell r="AQ2948">
            <v>8003966</v>
          </cell>
          <cell r="AR2948">
            <v>8</v>
          </cell>
          <cell r="AS2948">
            <v>42731</v>
          </cell>
          <cell r="AT2948" t="str">
            <v>SD Reservado Rehabilitación IDU Local EJECUCION SITP 2016 -</v>
          </cell>
          <cell r="AU2948"/>
          <cell r="AV2948" t="str">
            <v>sc</v>
          </cell>
        </row>
        <row r="2949">
          <cell r="AP2949">
            <v>152634</v>
          </cell>
          <cell r="AQ2949">
            <v>8004009</v>
          </cell>
          <cell r="AR2949">
            <v>8</v>
          </cell>
          <cell r="AS2949">
            <v>42766</v>
          </cell>
          <cell r="AT2949" t="str">
            <v>SD Reservado Rehabilitación IDU Local EJECUCION SITP 2016 -</v>
          </cell>
          <cell r="AU2949"/>
          <cell r="AV2949" t="str">
            <v>sc</v>
          </cell>
        </row>
        <row r="2950">
          <cell r="AP2950">
            <v>152635</v>
          </cell>
          <cell r="AQ2950">
            <v>8004068</v>
          </cell>
          <cell r="AR2950">
            <v>8</v>
          </cell>
          <cell r="AS2950">
            <v>42731</v>
          </cell>
          <cell r="AT2950" t="str">
            <v>SD Reservado Rehabilitación IDU Local EJECUCION SITP 2016 EN PROCESO DE EYD DEL FDL DE KENNEDY-</v>
          </cell>
          <cell r="AU2950"/>
          <cell r="AV2950" t="str">
            <v>sc</v>
          </cell>
        </row>
        <row r="2951">
          <cell r="AP2951">
            <v>153494</v>
          </cell>
          <cell r="AQ2951">
            <v>8007968</v>
          </cell>
          <cell r="AR2951">
            <v>8</v>
          </cell>
          <cell r="AS2951">
            <v>41519</v>
          </cell>
          <cell r="AT2951" t="str">
            <v>SD Terminado Mantenimiento Periódico UAERMV Circuito Movilidad  -</v>
          </cell>
          <cell r="AU2951"/>
          <cell r="AV2951" t="str">
            <v>sc</v>
          </cell>
        </row>
        <row r="2952">
          <cell r="AP2952">
            <v>153497</v>
          </cell>
          <cell r="AQ2952">
            <v>8007741</v>
          </cell>
          <cell r="AR2952">
            <v>8</v>
          </cell>
          <cell r="AS2952">
            <v>42768</v>
          </cell>
          <cell r="AT2952" t="str">
            <v>SD Reservado Acciones de Movilidad UAERMV Circuito Movilidad Salvando Vidas -</v>
          </cell>
          <cell r="AU2952"/>
          <cell r="AV2952" t="str">
            <v>sc</v>
          </cell>
        </row>
        <row r="2953">
          <cell r="AP2953">
            <v>153500</v>
          </cell>
          <cell r="AQ2953">
            <v>8007513</v>
          </cell>
          <cell r="AR2953">
            <v>8</v>
          </cell>
          <cell r="AS2953">
            <v>41519</v>
          </cell>
          <cell r="AT2953" t="str">
            <v>SD Terminado Mantenimiento Periódico UAERMV Circuito Movilidad  -</v>
          </cell>
          <cell r="AU2953"/>
          <cell r="AV2953" t="str">
            <v>sc</v>
          </cell>
        </row>
        <row r="2954">
          <cell r="AP2954">
            <v>153747</v>
          </cell>
          <cell r="AQ2954">
            <v>8005792</v>
          </cell>
          <cell r="AR2954">
            <v>8</v>
          </cell>
          <cell r="AS2954">
            <v>42313</v>
          </cell>
          <cell r="AT2954" t="str">
            <v>IDU-73-2008 Terminado Rehabilitación IDU Circuito Movilidad  -Calzada2-POLIZA ESTABILIDAD ACTIVA</v>
          </cell>
          <cell r="AU2954">
            <v>42962</v>
          </cell>
          <cell r="AV2954" t="str">
            <v>sc</v>
          </cell>
        </row>
        <row r="2955">
          <cell r="AP2955">
            <v>153749</v>
          </cell>
          <cell r="AQ2955">
            <v>8005945</v>
          </cell>
          <cell r="AR2955">
            <v>8</v>
          </cell>
          <cell r="AS2955">
            <v>42313</v>
          </cell>
          <cell r="AT2955" t="str">
            <v>IDU-73-2008 Terminado Rehabilitación IDU Circuito Movilidad  -Calzada2-POLIZA ESTABILIDAD ACTIVA</v>
          </cell>
          <cell r="AU2955">
            <v>42962</v>
          </cell>
          <cell r="AV2955" t="str">
            <v>sc</v>
          </cell>
        </row>
        <row r="2956">
          <cell r="AP2956">
            <v>153750</v>
          </cell>
          <cell r="AQ2956">
            <v>8005945</v>
          </cell>
          <cell r="AR2956">
            <v>8</v>
          </cell>
          <cell r="AS2956">
            <v>42313</v>
          </cell>
          <cell r="AT2956" t="str">
            <v>IDU-73-2008 Terminado Rehabilitación IDU Circuito Movilidad  -Calzada2-POLIZA ESTABILIDAD ACTIVA</v>
          </cell>
          <cell r="AU2956">
            <v>42962</v>
          </cell>
          <cell r="AV2956" t="str">
            <v>sc</v>
          </cell>
        </row>
        <row r="2957">
          <cell r="AP2957">
            <v>154067</v>
          </cell>
          <cell r="AQ2957">
            <v>8001540</v>
          </cell>
          <cell r="AR2957">
            <v>8</v>
          </cell>
          <cell r="AS2957">
            <v>42768</v>
          </cell>
          <cell r="AT2957" t="str">
            <v>SD Reservado Acciones de Movilidad UAERMV Intermedia Salvando Vidas -</v>
          </cell>
          <cell r="AU2957"/>
          <cell r="AV2957" t="str">
            <v>sc</v>
          </cell>
        </row>
        <row r="2958">
          <cell r="AP2958">
            <v>154068</v>
          </cell>
          <cell r="AQ2958">
            <v>8001478</v>
          </cell>
          <cell r="AR2958">
            <v>8</v>
          </cell>
          <cell r="AS2958">
            <v>42768</v>
          </cell>
          <cell r="AT2958" t="str">
            <v>SD Reservado Acciones de Movilidad UAERMV Intermedia Salvando Vidas -</v>
          </cell>
          <cell r="AU2958"/>
          <cell r="AV2958" t="str">
            <v>sc</v>
          </cell>
        </row>
        <row r="2959">
          <cell r="AP2959">
            <v>154069</v>
          </cell>
          <cell r="AQ2959">
            <v>8001361</v>
          </cell>
          <cell r="AR2959">
            <v>8</v>
          </cell>
          <cell r="AS2959">
            <v>42768</v>
          </cell>
          <cell r="AT2959" t="str">
            <v>SD Reservado Acciones de Movilidad UAERMV Intermedia Salvando Vidas -</v>
          </cell>
          <cell r="AU2959"/>
          <cell r="AV2959" t="str">
            <v>sc</v>
          </cell>
        </row>
        <row r="2960">
          <cell r="AP2960">
            <v>154117</v>
          </cell>
          <cell r="AQ2960">
            <v>8001273</v>
          </cell>
          <cell r="AR2960">
            <v>8</v>
          </cell>
          <cell r="AS2960">
            <v>41852</v>
          </cell>
          <cell r="AT2960" t="str">
            <v>SD Terminado Estudios y diseños FDL KENNEDY Circuito Movilidad Proyecto 1152 Jornada 72K de priorizacion de malla vial local 2013-</v>
          </cell>
          <cell r="AU2960"/>
          <cell r="AV2960" t="str">
            <v>sc</v>
          </cell>
        </row>
        <row r="2961">
          <cell r="AP2961">
            <v>154287</v>
          </cell>
          <cell r="AQ2961">
            <v>8000691</v>
          </cell>
          <cell r="AR2961">
            <v>8</v>
          </cell>
          <cell r="AS2961">
            <v>42731</v>
          </cell>
          <cell r="AT2961" t="str">
            <v>SD Reservado Mantenimiento Periódico IDU Circuito Movilidad EJECUCION SITP 2016 -</v>
          </cell>
          <cell r="AU2961"/>
          <cell r="AV2961" t="str">
            <v>RESERVADO  IDU SITP 2016</v>
          </cell>
        </row>
        <row r="2962">
          <cell r="AP2962">
            <v>154495</v>
          </cell>
          <cell r="AQ2962">
            <v>8002706</v>
          </cell>
          <cell r="AR2962">
            <v>8</v>
          </cell>
          <cell r="AS2962">
            <v>42731</v>
          </cell>
          <cell r="AT2962" t="str">
            <v>SD Reservado Mantenimiento Rutinario IDU Circuito Movilidad EJECUCION SITP 2016 -</v>
          </cell>
          <cell r="AU2962"/>
          <cell r="AV2962" t="str">
            <v>sc</v>
          </cell>
        </row>
        <row r="2963">
          <cell r="AP2963">
            <v>154570</v>
          </cell>
          <cell r="AQ2963">
            <v>8002798</v>
          </cell>
          <cell r="AR2963">
            <v>8</v>
          </cell>
          <cell r="AS2963">
            <v>42731</v>
          </cell>
          <cell r="AT2963" t="str">
            <v>SD Reservado Mantenimiento Rutinario IDU Circuito Movilidad EJECUCION SITP 2016 -</v>
          </cell>
          <cell r="AU2963"/>
          <cell r="AV2963" t="str">
            <v>sc</v>
          </cell>
        </row>
        <row r="2964">
          <cell r="AP2964">
            <v>154571</v>
          </cell>
          <cell r="AQ2964">
            <v>8002752</v>
          </cell>
          <cell r="AR2964">
            <v>8</v>
          </cell>
          <cell r="AS2964">
            <v>42731</v>
          </cell>
          <cell r="AT2964" t="str">
            <v>SD Reservado Mantenimiento Rutinario IDU Circuito Movilidad EJECUCION SITP 2016 -</v>
          </cell>
          <cell r="AU2964"/>
          <cell r="AV2964" t="str">
            <v>sc</v>
          </cell>
        </row>
        <row r="2965">
          <cell r="AP2965">
            <v>154606</v>
          </cell>
          <cell r="AQ2965">
            <v>8002845</v>
          </cell>
          <cell r="AR2965">
            <v>8</v>
          </cell>
          <cell r="AS2965">
            <v>42731</v>
          </cell>
          <cell r="AT2965" t="str">
            <v>SD Reservado Mantenimiento Rutinario IDU Circuito Movilidad EJECUCION SITP 2016 -</v>
          </cell>
          <cell r="AU2965"/>
          <cell r="AV2965" t="str">
            <v>sc</v>
          </cell>
        </row>
        <row r="2966">
          <cell r="AP2966">
            <v>154607</v>
          </cell>
          <cell r="AQ2966">
            <v>8002891</v>
          </cell>
          <cell r="AR2966">
            <v>8</v>
          </cell>
          <cell r="AS2966">
            <v>42731</v>
          </cell>
          <cell r="AT2966" t="str">
            <v>SD Reservado Mantenimiento Rutinario IDU Circuito Movilidad EJECUCION SITP 2016 -</v>
          </cell>
          <cell r="AU2966"/>
          <cell r="AV2966" t="str">
            <v>sc</v>
          </cell>
        </row>
        <row r="2967">
          <cell r="AP2967">
            <v>154608</v>
          </cell>
          <cell r="AQ2967">
            <v>8002935</v>
          </cell>
          <cell r="AR2967">
            <v>8</v>
          </cell>
          <cell r="AS2967">
            <v>42731</v>
          </cell>
          <cell r="AT2967" t="str">
            <v>SD Reservado Mantenimiento Rutinario IDU Circuito Movilidad EJECUCION SITP 2016 -</v>
          </cell>
          <cell r="AU2967"/>
          <cell r="AV2967" t="str">
            <v>sc</v>
          </cell>
        </row>
        <row r="2968">
          <cell r="AP2968">
            <v>154609</v>
          </cell>
          <cell r="AQ2968">
            <v>8002979</v>
          </cell>
          <cell r="AR2968">
            <v>8</v>
          </cell>
          <cell r="AS2968">
            <v>42731</v>
          </cell>
          <cell r="AT2968" t="str">
            <v>SD Reservado Mantenimiento Rutinario IDU Circuito Movilidad EJECUCION SITP 2016 -</v>
          </cell>
          <cell r="AU2968"/>
          <cell r="AV2968" t="str">
            <v>sc</v>
          </cell>
        </row>
        <row r="2969">
          <cell r="AP2969">
            <v>154610</v>
          </cell>
          <cell r="AQ2969">
            <v>8003020</v>
          </cell>
          <cell r="AR2969">
            <v>8</v>
          </cell>
          <cell r="AS2969">
            <v>42731</v>
          </cell>
          <cell r="AT2969" t="str">
            <v>SD Reservado Mantenimiento Rutinario IDU Circuito Movilidad EJECUCION SITP 2016 -</v>
          </cell>
          <cell r="AU2969"/>
          <cell r="AV2969" t="str">
            <v>sc</v>
          </cell>
        </row>
        <row r="2970">
          <cell r="AP2970">
            <v>154611</v>
          </cell>
          <cell r="AQ2970">
            <v>8003070</v>
          </cell>
          <cell r="AR2970">
            <v>8</v>
          </cell>
          <cell r="AS2970">
            <v>42731</v>
          </cell>
          <cell r="AT2970" t="str">
            <v>SD Reservado Mantenimiento Rutinario IDU Circuito Movilidad EJECUCION SITP 2016 -</v>
          </cell>
          <cell r="AU2970"/>
          <cell r="AV2970" t="str">
            <v>sc</v>
          </cell>
        </row>
        <row r="2971">
          <cell r="AP2971">
            <v>154612</v>
          </cell>
          <cell r="AQ2971">
            <v>8003123</v>
          </cell>
          <cell r="AR2971">
            <v>8</v>
          </cell>
          <cell r="AS2971">
            <v>42731</v>
          </cell>
          <cell r="AT2971" t="str">
            <v>SD Reservado Mantenimiento Rutinario IDU Circuito Movilidad EJECUCION SITP 2016 -</v>
          </cell>
          <cell r="AU2971"/>
          <cell r="AV2971" t="str">
            <v>sc</v>
          </cell>
        </row>
        <row r="2972">
          <cell r="AP2972">
            <v>154613</v>
          </cell>
          <cell r="AQ2972">
            <v>8003163</v>
          </cell>
          <cell r="AR2972">
            <v>8</v>
          </cell>
          <cell r="AS2972">
            <v>42731</v>
          </cell>
          <cell r="AT2972" t="str">
            <v>SD Reservado Mantenimiento Rutinario IDU Circuito Movilidad EJECUCION SITP 2016 -</v>
          </cell>
          <cell r="AU2972"/>
          <cell r="AV2972" t="str">
            <v>sc</v>
          </cell>
        </row>
        <row r="2973">
          <cell r="AP2973">
            <v>154614</v>
          </cell>
          <cell r="AQ2973">
            <v>8003217</v>
          </cell>
          <cell r="AR2973">
            <v>8</v>
          </cell>
          <cell r="AS2973">
            <v>42731</v>
          </cell>
          <cell r="AT2973" t="str">
            <v>SD Reservado Mantenimiento Rutinario IDU Circuito Movilidad EJECUCION SITP 2016 -</v>
          </cell>
          <cell r="AU2973"/>
          <cell r="AV2973" t="str">
            <v>sc</v>
          </cell>
        </row>
        <row r="2974">
          <cell r="AP2974">
            <v>154615</v>
          </cell>
          <cell r="AQ2974">
            <v>8003279</v>
          </cell>
          <cell r="AR2974">
            <v>8</v>
          </cell>
          <cell r="AS2974">
            <v>42731</v>
          </cell>
          <cell r="AT2974" t="str">
            <v>SD Reservado Mantenimiento Rutinario IDU Circuito Movilidad EJECUCION SITP 2016 -</v>
          </cell>
          <cell r="AU2974"/>
          <cell r="AV2974" t="str">
            <v>sc</v>
          </cell>
        </row>
        <row r="2975">
          <cell r="AP2975">
            <v>154616</v>
          </cell>
          <cell r="AQ2975">
            <v>8003329</v>
          </cell>
          <cell r="AR2975">
            <v>8</v>
          </cell>
          <cell r="AS2975">
            <v>42731</v>
          </cell>
          <cell r="AT2975" t="str">
            <v>SD Reservado Mantenimiento Rutinario IDU Circuito Movilidad EJECUCION SITP 2016 -</v>
          </cell>
          <cell r="AU2975"/>
          <cell r="AV2975" t="str">
            <v>sc</v>
          </cell>
        </row>
        <row r="2976">
          <cell r="AP2976">
            <v>155155</v>
          </cell>
          <cell r="AQ2976">
            <v>8001590</v>
          </cell>
          <cell r="AR2976">
            <v>8</v>
          </cell>
          <cell r="AS2976">
            <v>42731</v>
          </cell>
          <cell r="AT2976" t="str">
            <v>SD Reservado Mejoramiento con Material Fresado IDU Circuito Movilidad EJECUCION SITP 2016 -</v>
          </cell>
          <cell r="AU2976"/>
          <cell r="AV2976" t="str">
            <v>sc</v>
          </cell>
        </row>
        <row r="2977">
          <cell r="AP2977">
            <v>155156</v>
          </cell>
          <cell r="AQ2977">
            <v>8001314</v>
          </cell>
          <cell r="AR2977">
            <v>8</v>
          </cell>
          <cell r="AS2977">
            <v>42731</v>
          </cell>
          <cell r="AT2977" t="str">
            <v>SD Reservado Mejoramiento con Material Fresado IDU Circuito Movilidad EJECUCION SITP 2016 -</v>
          </cell>
          <cell r="AU2977"/>
          <cell r="AV2977" t="str">
            <v>sc</v>
          </cell>
        </row>
        <row r="2978">
          <cell r="AP2978">
            <v>155157</v>
          </cell>
          <cell r="AQ2978">
            <v>8001203</v>
          </cell>
          <cell r="AR2978">
            <v>8</v>
          </cell>
          <cell r="AS2978">
            <v>42731</v>
          </cell>
          <cell r="AT2978" t="str">
            <v>SD Reservado Mejoramiento con Material Fresado IDU Circuito Movilidad EJECUCION SITP 2016 -</v>
          </cell>
          <cell r="AU2978"/>
          <cell r="AV2978" t="str">
            <v>sc</v>
          </cell>
        </row>
        <row r="2979">
          <cell r="AP2979">
            <v>155158</v>
          </cell>
          <cell r="AQ2979">
            <v>8001159</v>
          </cell>
          <cell r="AR2979">
            <v>8</v>
          </cell>
          <cell r="AS2979">
            <v>42731</v>
          </cell>
          <cell r="AT2979" t="str">
            <v>SD Reservado Mejoramiento con Material Fresado IDU Circuito Movilidad EJECUCION SITP 2016 -</v>
          </cell>
          <cell r="AU2979"/>
          <cell r="AV2979" t="str">
            <v>sc</v>
          </cell>
        </row>
        <row r="2980">
          <cell r="AP2980">
            <v>155159</v>
          </cell>
          <cell r="AQ2980">
            <v>8001109</v>
          </cell>
          <cell r="AR2980">
            <v>8</v>
          </cell>
          <cell r="AS2980">
            <v>42731</v>
          </cell>
          <cell r="AT2980" t="str">
            <v>SD Reservado Mejoramiento con Material Fresado IDU Circuito Movilidad EJECUCION SITP 2016 -</v>
          </cell>
          <cell r="AU2980"/>
          <cell r="AV2980" t="str">
            <v>sc</v>
          </cell>
        </row>
        <row r="2981">
          <cell r="AP2981">
            <v>155160</v>
          </cell>
          <cell r="AQ2981">
            <v>8001001</v>
          </cell>
          <cell r="AR2981">
            <v>8</v>
          </cell>
          <cell r="AS2981">
            <v>42731</v>
          </cell>
          <cell r="AT2981" t="str">
            <v>SD Reservado Mejoramiento con Material Fresado IDU Circuito Movilidad EJECUCION SITP 2016 -</v>
          </cell>
          <cell r="AU2981"/>
          <cell r="AV2981" t="str">
            <v>sc</v>
          </cell>
        </row>
        <row r="2982">
          <cell r="AP2982">
            <v>155161</v>
          </cell>
          <cell r="AQ2982">
            <v>8000906</v>
          </cell>
          <cell r="AR2982">
            <v>8</v>
          </cell>
          <cell r="AS2982">
            <v>42731</v>
          </cell>
          <cell r="AT2982" t="str">
            <v>SD Reservado Mejoramiento con Material Fresado IDU Circuito Movilidad EJECUCION SITP 2016 -</v>
          </cell>
          <cell r="AU2982"/>
          <cell r="AV2982" t="str">
            <v>sc</v>
          </cell>
        </row>
        <row r="2983">
          <cell r="AP2983">
            <v>155162</v>
          </cell>
          <cell r="AQ2983">
            <v>8000877</v>
          </cell>
          <cell r="AR2983">
            <v>8</v>
          </cell>
          <cell r="AS2983">
            <v>42731</v>
          </cell>
          <cell r="AT2983" t="str">
            <v>SD Reservado Mejoramiento con Material Fresado IDU Circuito Movilidad EJECUCION SITP 2016 -</v>
          </cell>
          <cell r="AU2983"/>
          <cell r="AV2983" t="str">
            <v>sc</v>
          </cell>
        </row>
        <row r="2984">
          <cell r="AP2984">
            <v>155421</v>
          </cell>
          <cell r="AQ2984">
            <v>8002915</v>
          </cell>
          <cell r="AR2984">
            <v>8</v>
          </cell>
          <cell r="AS2984">
            <v>42313</v>
          </cell>
          <cell r="AT2984" t="str">
            <v>IDU-73-2008 Terminado Rehabilitación IDU Circuito Movilidad  -</v>
          </cell>
          <cell r="AU2984"/>
          <cell r="AV2984" t="str">
            <v>sc</v>
          </cell>
        </row>
        <row r="2985">
          <cell r="AP2985">
            <v>155422</v>
          </cell>
          <cell r="AQ2985">
            <v>8002942</v>
          </cell>
          <cell r="AR2985">
            <v>8</v>
          </cell>
          <cell r="AS2985">
            <v>42313</v>
          </cell>
          <cell r="AT2985" t="str">
            <v>IDU-73-2008 Terminado Rehabilitación IDU Circuito Movilidad  -</v>
          </cell>
          <cell r="AU2985"/>
          <cell r="AV2985" t="str">
            <v>sc</v>
          </cell>
        </row>
        <row r="2986">
          <cell r="AP2986">
            <v>155423</v>
          </cell>
          <cell r="AQ2986">
            <v>8002969</v>
          </cell>
          <cell r="AR2986">
            <v>8</v>
          </cell>
          <cell r="AS2986">
            <v>42313</v>
          </cell>
          <cell r="AT2986" t="str">
            <v>IDU-73-2008 Terminado Rehabilitación IDU Circuito Movilidad  -</v>
          </cell>
          <cell r="AU2986"/>
          <cell r="AV2986" t="str">
            <v>sc</v>
          </cell>
        </row>
        <row r="2987">
          <cell r="AP2987">
            <v>155424</v>
          </cell>
          <cell r="AQ2987">
            <v>8002994</v>
          </cell>
          <cell r="AR2987">
            <v>8</v>
          </cell>
          <cell r="AS2987">
            <v>42313</v>
          </cell>
          <cell r="AT2987" t="str">
            <v>IDU-73-2008 Terminado Rehabilitación IDU Circuito Movilidad  -</v>
          </cell>
          <cell r="AU2987"/>
          <cell r="AV2987" t="str">
            <v>sc</v>
          </cell>
        </row>
        <row r="2988">
          <cell r="AP2988">
            <v>155427</v>
          </cell>
          <cell r="AQ2988">
            <v>8003066</v>
          </cell>
          <cell r="AR2988">
            <v>8</v>
          </cell>
          <cell r="AS2988">
            <v>42313</v>
          </cell>
          <cell r="AT2988" t="str">
            <v>IDU-73-2008 Terminado Rehabilitación IDU Circuito Movilidad  -</v>
          </cell>
          <cell r="AU2988"/>
          <cell r="AV2988" t="str">
            <v>sc</v>
          </cell>
        </row>
        <row r="2989">
          <cell r="AP2989">
            <v>155709</v>
          </cell>
          <cell r="AQ2989">
            <v>8004537</v>
          </cell>
          <cell r="AR2989">
            <v>8</v>
          </cell>
          <cell r="AS2989">
            <v>42313</v>
          </cell>
          <cell r="AT2989" t="str">
            <v>IDU-73-2008 Terminado Acciones de Movilidad IDU Circuito Movilidad  -</v>
          </cell>
          <cell r="AU2989"/>
          <cell r="AV2989" t="str">
            <v>sc</v>
          </cell>
        </row>
        <row r="2990">
          <cell r="AP2990">
            <v>156064</v>
          </cell>
          <cell r="AQ2990">
            <v>8000494</v>
          </cell>
          <cell r="AR2990">
            <v>8</v>
          </cell>
          <cell r="AS2990">
            <v>42079</v>
          </cell>
          <cell r="AT2990" t="str">
            <v>COP-172-2013 Terminado Construcción FDL KENNEDY Local Proyecto 1152 Reporte Servidor de Mapas Agosto 2015 Oficio 2015261157862-</v>
          </cell>
          <cell r="AU2990"/>
          <cell r="AV2990" t="str">
            <v>sc</v>
          </cell>
        </row>
        <row r="2991">
          <cell r="AP2991">
            <v>156065</v>
          </cell>
          <cell r="AQ2991">
            <v>8000403</v>
          </cell>
          <cell r="AR2991">
            <v>8</v>
          </cell>
          <cell r="AS2991">
            <v>42079</v>
          </cell>
          <cell r="AT2991" t="str">
            <v>COP-172-2013 Terminado Construcción FDL KENNEDY Local Proyecto 1152 Reporte Servidor de Mapas Agosto 2015 Oficio 2015261157862-</v>
          </cell>
          <cell r="AU2991"/>
          <cell r="AV2991" t="str">
            <v>sc</v>
          </cell>
        </row>
        <row r="2992">
          <cell r="AP2992">
            <v>156066</v>
          </cell>
          <cell r="AQ2992">
            <v>8000470</v>
          </cell>
          <cell r="AR2992">
            <v>8</v>
          </cell>
          <cell r="AS2992">
            <v>42079</v>
          </cell>
          <cell r="AT2992" t="str">
            <v>COP-172-2013 Terminado Construcción FDL KENNEDY Local Proyecto 1152 Reporte Servidor de Mapas Agosto 2015 Oficio 2015261157862-</v>
          </cell>
          <cell r="AU2992"/>
          <cell r="AV2992" t="str">
            <v>sc</v>
          </cell>
        </row>
        <row r="2993">
          <cell r="AP2993">
            <v>156356</v>
          </cell>
          <cell r="AQ2993">
            <v>8000646</v>
          </cell>
          <cell r="AR2993">
            <v>8</v>
          </cell>
          <cell r="AS2993">
            <v>42034</v>
          </cell>
          <cell r="AT2993" t="str">
            <v>SD Reservado Mantenimiento Periódico UAERMV Circuito Movilidad  -</v>
          </cell>
          <cell r="AU2993"/>
          <cell r="AV2993" t="str">
            <v>sc</v>
          </cell>
        </row>
        <row r="2994">
          <cell r="AP2994">
            <v>156477</v>
          </cell>
          <cell r="AQ2994">
            <v>8001229</v>
          </cell>
          <cell r="AR2994">
            <v>8</v>
          </cell>
          <cell r="AS2994">
            <v>40864</v>
          </cell>
          <cell r="AT2994" t="str">
            <v>SD Terminado Mantenimiento Periódico UAERMV Circuito Movilidad  -</v>
          </cell>
          <cell r="AU2994"/>
          <cell r="AV2994" t="str">
            <v>sc</v>
          </cell>
        </row>
        <row r="2995">
          <cell r="AP2995">
            <v>156679</v>
          </cell>
          <cell r="AQ2995">
            <v>8004915</v>
          </cell>
          <cell r="AR2995">
            <v>8</v>
          </cell>
          <cell r="AS2995">
            <v>42667</v>
          </cell>
          <cell r="AT2995" t="str">
            <v>SD Terminado Rehabilitación UAERMV Circuito Movilidad SD Intervenida 14/11/2015 Reporte depuración ejecución UMV-</v>
          </cell>
          <cell r="AU2995"/>
          <cell r="AV2995" t="str">
            <v>sc</v>
          </cell>
        </row>
        <row r="2996">
          <cell r="AP2996">
            <v>186079</v>
          </cell>
          <cell r="AQ2996">
            <v>16002471</v>
          </cell>
          <cell r="AR2996">
            <v>8</v>
          </cell>
          <cell r="AS2996">
            <v>42313</v>
          </cell>
          <cell r="AT2996" t="str">
            <v>IDU-1692-2014 En Ejecución Rehabilitación IDU Local  --POLIZA ESTABILIDAD ACTIVA</v>
          </cell>
          <cell r="AU2996">
            <v>44480</v>
          </cell>
          <cell r="AV2996" t="str">
            <v>Contrato IDU-1692-2014</v>
          </cell>
        </row>
        <row r="2997">
          <cell r="AP2997">
            <v>186534</v>
          </cell>
          <cell r="AQ2997">
            <v>16004066</v>
          </cell>
          <cell r="AR2997">
            <v>8</v>
          </cell>
          <cell r="AS2997">
            <v>42278</v>
          </cell>
          <cell r="AT2997" t="str">
            <v>SD Terminado Mantenimiento Periódico UAERMV Circuito Movilidad  -</v>
          </cell>
          <cell r="AU2997"/>
          <cell r="AV2997" t="str">
            <v>sc</v>
          </cell>
        </row>
        <row r="2998">
          <cell r="AP2998">
            <v>320002</v>
          </cell>
          <cell r="AQ2998">
            <v>6000001</v>
          </cell>
          <cell r="AR2998">
            <v>8</v>
          </cell>
          <cell r="AS2998">
            <v>42313</v>
          </cell>
          <cell r="AT2998" t="str">
            <v>IDU-1718-2014 Terminado Mantenimiento Rutinario IDU Arterial  -</v>
          </cell>
          <cell r="AU2998"/>
          <cell r="AV2998" t="str">
            <v>sc</v>
          </cell>
        </row>
        <row r="2999">
          <cell r="AP2999">
            <v>320004</v>
          </cell>
          <cell r="AQ2999">
            <v>6000001</v>
          </cell>
          <cell r="AR2999">
            <v>8</v>
          </cell>
          <cell r="AS2999">
            <v>42313</v>
          </cell>
          <cell r="AT2999" t="str">
            <v>IDU-1718-2014 Terminado Mantenimiento Rutinario IDU Arterial  -</v>
          </cell>
          <cell r="AU2999"/>
          <cell r="AV2999" t="str">
            <v>sc</v>
          </cell>
        </row>
        <row r="3000">
          <cell r="AP3000">
            <v>320009</v>
          </cell>
          <cell r="AQ3000">
            <v>6000002</v>
          </cell>
          <cell r="AR3000">
            <v>8</v>
          </cell>
          <cell r="AS3000">
            <v>42313</v>
          </cell>
          <cell r="AT3000" t="str">
            <v>IDU-1718-2014 Terminado Mantenimiento Rutinario IDU Arterial  -</v>
          </cell>
          <cell r="AU3000"/>
          <cell r="AV3000" t="str">
            <v>sc</v>
          </cell>
        </row>
        <row r="3001">
          <cell r="AP3001">
            <v>320013</v>
          </cell>
          <cell r="AQ3001">
            <v>6000002</v>
          </cell>
          <cell r="AR3001">
            <v>8</v>
          </cell>
          <cell r="AS3001">
            <v>42313</v>
          </cell>
          <cell r="AT3001" t="str">
            <v>IDU-1718-2014 Terminado Mantenimiento Rutinario IDU Arterial  -</v>
          </cell>
          <cell r="AU3001"/>
          <cell r="AV3001" t="str">
            <v>sc</v>
          </cell>
        </row>
        <row r="3002">
          <cell r="AP3002">
            <v>320016</v>
          </cell>
          <cell r="AQ3002">
            <v>6000003</v>
          </cell>
          <cell r="AR3002">
            <v>8</v>
          </cell>
          <cell r="AS3002">
            <v>42313</v>
          </cell>
          <cell r="AT3002" t="str">
            <v>IDU-1718-2014 Terminado Mantenimiento Rutinario IDU Arterial  -</v>
          </cell>
          <cell r="AU3002"/>
          <cell r="AV3002" t="str">
            <v>sc</v>
          </cell>
        </row>
        <row r="3003">
          <cell r="AP3003">
            <v>320018</v>
          </cell>
          <cell r="AQ3003">
            <v>6000003</v>
          </cell>
          <cell r="AR3003">
            <v>8</v>
          </cell>
          <cell r="AS3003">
            <v>42313</v>
          </cell>
          <cell r="AT3003" t="str">
            <v>IDU-1718-2014 Terminado Mantenimiento Rutinario IDU Arterial  -</v>
          </cell>
          <cell r="AU3003"/>
          <cell r="AV3003" t="str">
            <v>sc</v>
          </cell>
        </row>
        <row r="3004">
          <cell r="AP3004">
            <v>320021</v>
          </cell>
          <cell r="AQ3004">
            <v>6000004</v>
          </cell>
          <cell r="AR3004">
            <v>8</v>
          </cell>
          <cell r="AS3004">
            <v>42313</v>
          </cell>
          <cell r="AT3004" t="str">
            <v>IDU-1718-2014 Terminado Mantenimiento Rutinario IDU Arterial  -</v>
          </cell>
          <cell r="AU3004"/>
          <cell r="AV3004" t="str">
            <v>sc</v>
          </cell>
        </row>
        <row r="3005">
          <cell r="AP3005">
            <v>320023</v>
          </cell>
          <cell r="AQ3005">
            <v>6000004</v>
          </cell>
          <cell r="AR3005">
            <v>8</v>
          </cell>
          <cell r="AS3005">
            <v>42313</v>
          </cell>
          <cell r="AT3005" t="str">
            <v>IDU-1718-2014 Terminado Mantenimiento Rutinario IDU Arterial  -</v>
          </cell>
          <cell r="AU3005"/>
          <cell r="AV3005" t="str">
            <v>sc</v>
          </cell>
        </row>
        <row r="3006">
          <cell r="AP3006">
            <v>320104</v>
          </cell>
          <cell r="AQ3006">
            <v>6000022</v>
          </cell>
          <cell r="AR3006">
            <v>8</v>
          </cell>
          <cell r="AS3006">
            <v>42313</v>
          </cell>
          <cell r="AT3006" t="str">
            <v>IDU-1804-2013 Terminado Mantenimiento Periódico IDU Arterial  -</v>
          </cell>
          <cell r="AU3006"/>
          <cell r="AV3006" t="str">
            <v>sc</v>
          </cell>
        </row>
        <row r="3007">
          <cell r="AP3007">
            <v>320106</v>
          </cell>
          <cell r="AQ3007">
            <v>6000022</v>
          </cell>
          <cell r="AR3007">
            <v>8</v>
          </cell>
          <cell r="AS3007">
            <v>42313</v>
          </cell>
          <cell r="AT3007" t="str">
            <v>IDU-1804-2013 Terminado Mantenimiento Periódico IDU Arterial  -</v>
          </cell>
          <cell r="AU3007"/>
          <cell r="AV3007" t="str">
            <v>sc</v>
          </cell>
        </row>
        <row r="3008">
          <cell r="AP3008">
            <v>325481</v>
          </cell>
          <cell r="AQ3008">
            <v>6001852</v>
          </cell>
          <cell r="AR3008">
            <v>8</v>
          </cell>
          <cell r="AS3008">
            <v>42313</v>
          </cell>
          <cell r="AT3008" t="str">
            <v>IDU-1718-2014 Terminado Mantenimiento Rutinario IDU Arterial  -</v>
          </cell>
          <cell r="AU3008"/>
          <cell r="AV3008" t="str">
            <v>sc</v>
          </cell>
        </row>
        <row r="3009">
          <cell r="AP3009">
            <v>325485</v>
          </cell>
          <cell r="AQ3009">
            <v>6001852</v>
          </cell>
          <cell r="AR3009">
            <v>8</v>
          </cell>
          <cell r="AS3009">
            <v>42313</v>
          </cell>
          <cell r="AT3009" t="str">
            <v>IDU-1718-2014 Terminado Mantenimiento Rutinario IDU Arterial  -</v>
          </cell>
          <cell r="AU3009"/>
          <cell r="AV3009" t="str">
            <v>sc</v>
          </cell>
        </row>
        <row r="3010">
          <cell r="AP3010">
            <v>353593</v>
          </cell>
          <cell r="AQ3010">
            <v>7001355</v>
          </cell>
          <cell r="AR3010">
            <v>8</v>
          </cell>
          <cell r="AS3010">
            <v>42667</v>
          </cell>
          <cell r="AT3010" t="str">
            <v>SD Terminado Rehabilitación UAERMV Circuito Movilidad SD Intervenida 05/11/2015 Reporte depuración ejecución UMV-</v>
          </cell>
          <cell r="AU3010"/>
          <cell r="AV3010" t="str">
            <v>sc</v>
          </cell>
        </row>
        <row r="3011">
          <cell r="AP3011">
            <v>354130</v>
          </cell>
          <cell r="AQ3011">
            <v>7001546</v>
          </cell>
          <cell r="AR3011">
            <v>8</v>
          </cell>
          <cell r="AS3011">
            <v>41519</v>
          </cell>
          <cell r="AT3011" t="str">
            <v>SD Terminado Mantenimiento Periódico UAERMV Circuito Movilidad  -</v>
          </cell>
          <cell r="AU3011"/>
          <cell r="AV3011" t="str">
            <v>sc</v>
          </cell>
        </row>
        <row r="3012">
          <cell r="AP3012">
            <v>358827</v>
          </cell>
          <cell r="AQ3012">
            <v>7003406</v>
          </cell>
          <cell r="AR3012">
            <v>8</v>
          </cell>
          <cell r="AS3012">
            <v>42313</v>
          </cell>
          <cell r="AT3012" t="str">
            <v>IDU-067-2012 Terminado Acciones de Movilidad IDU Circuito Movilidad  -</v>
          </cell>
          <cell r="AU3012"/>
          <cell r="AV3012" t="str">
            <v>sc</v>
          </cell>
        </row>
        <row r="3013">
          <cell r="AP3013">
            <v>359037</v>
          </cell>
          <cell r="AQ3013">
            <v>7003485</v>
          </cell>
          <cell r="AR3013">
            <v>8</v>
          </cell>
          <cell r="AS3013">
            <v>42313</v>
          </cell>
          <cell r="AT3013" t="str">
            <v>IDU-067-2012 Terminado Acciones de Movilidad IDU Circuito Movilidad  -</v>
          </cell>
          <cell r="AU3013"/>
          <cell r="AV3013" t="str">
            <v>sc</v>
          </cell>
        </row>
        <row r="3014">
          <cell r="AP3014">
            <v>359193</v>
          </cell>
          <cell r="AQ3014">
            <v>7003543</v>
          </cell>
          <cell r="AR3014">
            <v>8</v>
          </cell>
          <cell r="AS3014">
            <v>42313</v>
          </cell>
          <cell r="AT3014" t="str">
            <v>IDU-067-2012 Terminado Acciones de Movilidad IDU Circuito Movilidad  -</v>
          </cell>
          <cell r="AU3014"/>
          <cell r="AV3014" t="str">
            <v>sc</v>
          </cell>
        </row>
        <row r="3015">
          <cell r="AP3015">
            <v>359460</v>
          </cell>
          <cell r="AQ3015">
            <v>7003641</v>
          </cell>
          <cell r="AR3015">
            <v>8</v>
          </cell>
          <cell r="AS3015">
            <v>42313</v>
          </cell>
          <cell r="AT3015" t="str">
            <v>IDU-067-2012 Terminado Acciones de Movilidad IDU Circuito Movilidad  -</v>
          </cell>
          <cell r="AU3015"/>
          <cell r="AV3015" t="str">
            <v>sc</v>
          </cell>
        </row>
        <row r="3016">
          <cell r="AP3016">
            <v>359481</v>
          </cell>
          <cell r="AQ3016">
            <v>7003650</v>
          </cell>
          <cell r="AR3016">
            <v>8</v>
          </cell>
          <cell r="AS3016">
            <v>42667</v>
          </cell>
          <cell r="AT3016" t="str">
            <v>SD Terminado Mantenimiento Periódico UAERMV Circuito Movilidad SD Intervenida 06/07/2013 Reporte depuración ejecución UMV-</v>
          </cell>
          <cell r="AU3016"/>
          <cell r="AV3016" t="str">
            <v>VIABLE</v>
          </cell>
        </row>
        <row r="3017">
          <cell r="AP3017">
            <v>359613</v>
          </cell>
          <cell r="AQ3017">
            <v>7003701</v>
          </cell>
          <cell r="AR3017">
            <v>8</v>
          </cell>
          <cell r="AS3017">
            <v>42313</v>
          </cell>
          <cell r="AT3017" t="str">
            <v>IDU-067-2012 Terminado Acciones de Movilidad IDU Circuito Movilidad  -</v>
          </cell>
          <cell r="AU3017"/>
          <cell r="AV3017" t="str">
            <v>sc</v>
          </cell>
        </row>
        <row r="3018">
          <cell r="AP3018">
            <v>370187</v>
          </cell>
          <cell r="AQ3018">
            <v>7007898</v>
          </cell>
          <cell r="AR3018">
            <v>8</v>
          </cell>
          <cell r="AS3018">
            <v>42313</v>
          </cell>
          <cell r="AT3018" t="str">
            <v>IDU-73-2008 Terminado Rehabilitación IDU Circuito Movilidad  -</v>
          </cell>
          <cell r="AU3018"/>
          <cell r="AV3018" t="str">
            <v>sc</v>
          </cell>
        </row>
        <row r="3019">
          <cell r="AP3019">
            <v>370190</v>
          </cell>
          <cell r="AQ3019">
            <v>7007899</v>
          </cell>
          <cell r="AR3019">
            <v>8</v>
          </cell>
          <cell r="AS3019">
            <v>42313</v>
          </cell>
          <cell r="AT3019" t="str">
            <v>IDU-73-2008 Terminado Rehabilitación IDU Circuito Movilidad  -</v>
          </cell>
          <cell r="AU3019"/>
          <cell r="AV3019" t="str">
            <v>sc</v>
          </cell>
        </row>
        <row r="3020">
          <cell r="AP3020">
            <v>370193</v>
          </cell>
          <cell r="AQ3020">
            <v>7007900</v>
          </cell>
          <cell r="AR3020">
            <v>8</v>
          </cell>
          <cell r="AS3020">
            <v>42313</v>
          </cell>
          <cell r="AT3020" t="str">
            <v>IDU-73-2008 Terminado Rehabilitación IDU Circuito Movilidad  -</v>
          </cell>
          <cell r="AU3020"/>
          <cell r="AV3020" t="str">
            <v>sc</v>
          </cell>
        </row>
        <row r="3021">
          <cell r="AP3021">
            <v>390492</v>
          </cell>
          <cell r="AQ3021">
            <v>9004044</v>
          </cell>
          <cell r="AR3021">
            <v>8</v>
          </cell>
          <cell r="AS3021">
            <v>42412</v>
          </cell>
          <cell r="AT3021" t="str">
            <v>IDU-1806-2015 Contratado Mantenimiento Periódico IDU Arterial BRIGADA DE REACCIÓN VIAL -</v>
          </cell>
          <cell r="AU3021"/>
          <cell r="AV3021" t="str">
            <v>sc</v>
          </cell>
        </row>
        <row r="3022">
          <cell r="AP3022">
            <v>390494</v>
          </cell>
          <cell r="AQ3022">
            <v>9004044</v>
          </cell>
          <cell r="AR3022">
            <v>8</v>
          </cell>
          <cell r="AS3022">
            <v>42412</v>
          </cell>
          <cell r="AT3022" t="str">
            <v>IDU-1806-2015 Contratado Mantenimiento Periódico IDU Arterial BRIGADA DE REACCIÓN VIAL -</v>
          </cell>
          <cell r="AU3022"/>
          <cell r="AV3022" t="str">
            <v>sc</v>
          </cell>
        </row>
        <row r="3023">
          <cell r="AP3023">
            <v>390496</v>
          </cell>
          <cell r="AQ3023">
            <v>9004044</v>
          </cell>
          <cell r="AR3023">
            <v>8</v>
          </cell>
          <cell r="AS3023">
            <v>42412</v>
          </cell>
          <cell r="AT3023" t="str">
            <v>IDU-1806-2015 Contratado Mantenimiento Periódico IDU Arterial BRIGADA DE REACCIÓN VIAL -</v>
          </cell>
          <cell r="AU3023"/>
          <cell r="AV3023" t="str">
            <v>sc</v>
          </cell>
        </row>
        <row r="3024">
          <cell r="AP3024">
            <v>390498</v>
          </cell>
          <cell r="AQ3024">
            <v>9004044</v>
          </cell>
          <cell r="AR3024">
            <v>8</v>
          </cell>
          <cell r="AS3024">
            <v>42412</v>
          </cell>
          <cell r="AT3024" t="str">
            <v>IDU-1806-2015 Contratado Mantenimiento Periódico IDU Arterial BRIGADA DE REACCIÓN VIAL -</v>
          </cell>
          <cell r="AU3024"/>
          <cell r="AV3024" t="str">
            <v>sc</v>
          </cell>
        </row>
        <row r="3025">
          <cell r="AP3025">
            <v>390510</v>
          </cell>
          <cell r="AQ3025">
            <v>9004046</v>
          </cell>
          <cell r="AR3025">
            <v>8</v>
          </cell>
          <cell r="AS3025">
            <v>42412</v>
          </cell>
          <cell r="AT3025" t="str">
            <v>IDU-1806-2015 Contratado Mantenimiento Periódico IDU Arterial BRIGADA DE REACCIÓN VIAL -</v>
          </cell>
          <cell r="AU3025"/>
          <cell r="AV3025" t="str">
            <v>sc</v>
          </cell>
        </row>
        <row r="3026">
          <cell r="AP3026">
            <v>390512</v>
          </cell>
          <cell r="AQ3026">
            <v>9004046</v>
          </cell>
          <cell r="AR3026">
            <v>8</v>
          </cell>
          <cell r="AS3026">
            <v>42412</v>
          </cell>
          <cell r="AT3026" t="str">
            <v>IDU-1806-2015 Contratado Mantenimiento Periódico IDU Arterial BRIGADA DE REACCIÓN VIAL -</v>
          </cell>
          <cell r="AU3026"/>
          <cell r="AV3026" t="str">
            <v>sc</v>
          </cell>
        </row>
        <row r="3027">
          <cell r="AP3027">
            <v>390514</v>
          </cell>
          <cell r="AQ3027">
            <v>9004046</v>
          </cell>
          <cell r="AR3027">
            <v>8</v>
          </cell>
          <cell r="AS3027">
            <v>42412</v>
          </cell>
          <cell r="AT3027" t="str">
            <v>IDU-1806-2015 Contratado Mantenimiento Periódico IDU Arterial BRIGADA DE REACCIÓN VIAL -</v>
          </cell>
          <cell r="AU3027"/>
          <cell r="AV3027" t="str">
            <v>sc</v>
          </cell>
        </row>
        <row r="3028">
          <cell r="AP3028">
            <v>390516</v>
          </cell>
          <cell r="AQ3028">
            <v>9004046</v>
          </cell>
          <cell r="AR3028">
            <v>8</v>
          </cell>
          <cell r="AS3028">
            <v>42412</v>
          </cell>
          <cell r="AT3028" t="str">
            <v>IDU-1806-2015 Contratado Mantenimiento Periódico IDU Arterial BRIGADA DE REACCIÓN VIAL -</v>
          </cell>
          <cell r="AU3028"/>
          <cell r="AV3028" t="str">
            <v>sc</v>
          </cell>
        </row>
        <row r="3029">
          <cell r="AP3029">
            <v>471398</v>
          </cell>
          <cell r="AQ3029">
            <v>6001948</v>
          </cell>
          <cell r="AR3029">
            <v>8</v>
          </cell>
          <cell r="AS3029">
            <v>42313</v>
          </cell>
          <cell r="AT3029" t="str">
            <v>IDU-1718-2014 Terminado Mantenimiento Rutinario IDU Arterial  -</v>
          </cell>
          <cell r="AU3029"/>
          <cell r="AV3029" t="str">
            <v>sc</v>
          </cell>
        </row>
        <row r="3030">
          <cell r="AP3030">
            <v>471399</v>
          </cell>
          <cell r="AQ3030">
            <v>6001948</v>
          </cell>
          <cell r="AR3030">
            <v>8</v>
          </cell>
          <cell r="AS3030">
            <v>42313</v>
          </cell>
          <cell r="AT3030" t="str">
            <v>IDU-1718-2014 Terminado Mantenimiento Rutinario IDU Arterial  -</v>
          </cell>
          <cell r="AU3030"/>
          <cell r="AV3030" t="str">
            <v>sc</v>
          </cell>
        </row>
        <row r="3031">
          <cell r="AP3031">
            <v>471400</v>
          </cell>
          <cell r="AQ3031">
            <v>6001948</v>
          </cell>
          <cell r="AR3031">
            <v>8</v>
          </cell>
          <cell r="AS3031">
            <v>42313</v>
          </cell>
          <cell r="AT3031" t="str">
            <v>IDU-1718-2014 Terminado Mantenimiento Rutinario IDU Arterial  -</v>
          </cell>
          <cell r="AU3031"/>
          <cell r="AV3031" t="str">
            <v>sc</v>
          </cell>
        </row>
        <row r="3032">
          <cell r="AP3032">
            <v>471401</v>
          </cell>
          <cell r="AQ3032">
            <v>6001949</v>
          </cell>
          <cell r="AR3032">
            <v>8</v>
          </cell>
          <cell r="AS3032">
            <v>42313</v>
          </cell>
          <cell r="AT3032" t="str">
            <v>IDU-1718-2014 Terminado Mantenimiento Rutinario IDU Arterial  --POLIZA ESTABILIDAD ACTIVA</v>
          </cell>
          <cell r="AU3032">
            <v>44466</v>
          </cell>
          <cell r="AV3032" t="str">
            <v>sc</v>
          </cell>
        </row>
        <row r="3033">
          <cell r="AP3033">
            <v>471402</v>
          </cell>
          <cell r="AQ3033">
            <v>6001949</v>
          </cell>
          <cell r="AR3033">
            <v>8</v>
          </cell>
          <cell r="AS3033">
            <v>42313</v>
          </cell>
          <cell r="AT3033" t="str">
            <v>IDU-1718-2014 Terminado Mantenimiento Rutinario IDU Arterial  --POLIZA ESTABILIDAD ACTIVA</v>
          </cell>
          <cell r="AU3033">
            <v>44466</v>
          </cell>
          <cell r="AV3033" t="str">
            <v>sc</v>
          </cell>
        </row>
        <row r="3034">
          <cell r="AP3034">
            <v>471403</v>
          </cell>
          <cell r="AQ3034">
            <v>6001949</v>
          </cell>
          <cell r="AR3034">
            <v>8</v>
          </cell>
          <cell r="AS3034">
            <v>42313</v>
          </cell>
          <cell r="AT3034" t="str">
            <v>IDU-1718-2014 Terminado Mantenimiento Rutinario IDU Arterial  --POLIZA ESTABILIDAD ACTIVA</v>
          </cell>
          <cell r="AU3034">
            <v>44466</v>
          </cell>
          <cell r="AV3034" t="str">
            <v>sc</v>
          </cell>
        </row>
        <row r="3035">
          <cell r="AP3035">
            <v>471408</v>
          </cell>
          <cell r="AQ3035">
            <v>6001951</v>
          </cell>
          <cell r="AR3035">
            <v>8</v>
          </cell>
          <cell r="AS3035">
            <v>42313</v>
          </cell>
          <cell r="AT3035" t="str">
            <v>IDU-1718-2014 Terminado Mantenimiento Rutinario IDU Arterial  -</v>
          </cell>
          <cell r="AU3035"/>
          <cell r="AV3035" t="str">
            <v>sc</v>
          </cell>
        </row>
        <row r="3036">
          <cell r="AP3036">
            <v>471434</v>
          </cell>
          <cell r="AQ3036">
            <v>6001958</v>
          </cell>
          <cell r="AR3036">
            <v>8</v>
          </cell>
          <cell r="AS3036">
            <v>42313</v>
          </cell>
          <cell r="AT3036" t="str">
            <v>IDU-1718-2014 Terminado Mantenimiento Rutinario IDU Arterial  -</v>
          </cell>
          <cell r="AU3036"/>
          <cell r="AV3036" t="str">
            <v>sc</v>
          </cell>
        </row>
        <row r="3037">
          <cell r="AP3037">
            <v>471435</v>
          </cell>
          <cell r="AQ3037">
            <v>6001958</v>
          </cell>
          <cell r="AR3037">
            <v>8</v>
          </cell>
          <cell r="AS3037">
            <v>42313</v>
          </cell>
          <cell r="AT3037" t="str">
            <v>IDU-1718-2014 Terminado Mantenimiento Rutinario IDU Arterial  -</v>
          </cell>
          <cell r="AU3037"/>
          <cell r="AV3037" t="str">
            <v>sc</v>
          </cell>
        </row>
        <row r="3038">
          <cell r="AP3038">
            <v>471436</v>
          </cell>
          <cell r="AQ3038">
            <v>6001958</v>
          </cell>
          <cell r="AR3038">
            <v>8</v>
          </cell>
          <cell r="AS3038">
            <v>42313</v>
          </cell>
          <cell r="AT3038" t="str">
            <v>IDU-1718-2014 Terminado Mantenimiento Rutinario IDU Arterial  -</v>
          </cell>
          <cell r="AU3038"/>
          <cell r="AV3038" t="str">
            <v>sc</v>
          </cell>
        </row>
        <row r="3039">
          <cell r="AP3039">
            <v>471617</v>
          </cell>
          <cell r="AQ3039">
            <v>8011994</v>
          </cell>
          <cell r="AR3039">
            <v>8</v>
          </cell>
          <cell r="AS3039">
            <v>42409</v>
          </cell>
          <cell r="AT3039" t="str">
            <v>COP-166-2014 Terminado Construcción FDL KENNEDY Circuito Movilidad  Intervenido no reservado en el IDU-</v>
          </cell>
          <cell r="AU3039"/>
          <cell r="AV3039" t="str">
            <v>sc</v>
          </cell>
        </row>
        <row r="3040">
          <cell r="AP3040">
            <v>471627</v>
          </cell>
          <cell r="AQ3040">
            <v>8012056</v>
          </cell>
          <cell r="AR3040">
            <v>8</v>
          </cell>
          <cell r="AS3040">
            <v>42313</v>
          </cell>
          <cell r="AT3040" t="str">
            <v>IDU-73-2008 Terminado Reconstrucción IDU Circuito Movilidad  -</v>
          </cell>
          <cell r="AU3040"/>
          <cell r="AV3040" t="str">
            <v>sc</v>
          </cell>
        </row>
        <row r="3041">
          <cell r="AP3041">
            <v>471698</v>
          </cell>
          <cell r="AQ3041">
            <v>8012131</v>
          </cell>
          <cell r="AR3041">
            <v>8</v>
          </cell>
          <cell r="AS3041">
            <v>42731</v>
          </cell>
          <cell r="AT3041" t="str">
            <v>SD Reservado Mantenimiento Rutinario IDU Circuito Movilidad EJECUCION SITP 2016 -</v>
          </cell>
          <cell r="AU3041"/>
          <cell r="AV3041" t="str">
            <v>sc</v>
          </cell>
        </row>
        <row r="3042">
          <cell r="AP3042">
            <v>471735</v>
          </cell>
          <cell r="AQ3042">
            <v>8012172</v>
          </cell>
          <cell r="AR3042">
            <v>8</v>
          </cell>
          <cell r="AS3042">
            <v>42731</v>
          </cell>
          <cell r="AT3042" t="str">
            <v>SD Reservado Mantenimiento Rutinario IDU Circuito Movilidad EJECUCION SITP 2016 -</v>
          </cell>
          <cell r="AU3042"/>
          <cell r="AV3042" t="str">
            <v>sc</v>
          </cell>
        </row>
        <row r="3043">
          <cell r="AP3043">
            <v>471750</v>
          </cell>
          <cell r="AQ3043">
            <v>8012189</v>
          </cell>
          <cell r="AR3043">
            <v>8</v>
          </cell>
          <cell r="AS3043">
            <v>42313</v>
          </cell>
          <cell r="AT3043" t="str">
            <v>IDU-73-2008 Terminado Rehabilitación IDU Circuito Movilidad  -</v>
          </cell>
          <cell r="AU3043"/>
          <cell r="AV3043" t="str">
            <v>sc</v>
          </cell>
        </row>
        <row r="3044">
          <cell r="AP3044">
            <v>471873</v>
          </cell>
          <cell r="AQ3044">
            <v>8012346</v>
          </cell>
          <cell r="AR3044">
            <v>8</v>
          </cell>
          <cell r="AS3044">
            <v>42313</v>
          </cell>
          <cell r="AT3044" t="str">
            <v>IDU-73-2008 Terminado Reconstrucción IDU Circuito Movilidad  -</v>
          </cell>
          <cell r="AU3044"/>
          <cell r="AV3044" t="str">
            <v>sc</v>
          </cell>
        </row>
        <row r="3045">
          <cell r="AP3045">
            <v>471900</v>
          </cell>
          <cell r="AQ3045">
            <v>8012381</v>
          </cell>
          <cell r="AR3045">
            <v>8</v>
          </cell>
          <cell r="AS3045">
            <v>42768</v>
          </cell>
          <cell r="AT3045" t="str">
            <v>SD Reservado Acciones de Movilidad UAERMV Circuito Movilidad Salvando Vidas -</v>
          </cell>
          <cell r="AU3045"/>
          <cell r="AV3045" t="str">
            <v>sc</v>
          </cell>
        </row>
        <row r="3046">
          <cell r="AP3046">
            <v>471922</v>
          </cell>
          <cell r="AQ3046">
            <v>8012406</v>
          </cell>
          <cell r="AR3046">
            <v>8</v>
          </cell>
          <cell r="AS3046">
            <v>41481</v>
          </cell>
          <cell r="AT3046" t="str">
            <v>SD Terminado Mantenimiento Periódico UAERMV Circuito Movilidad  -</v>
          </cell>
          <cell r="AU3046"/>
          <cell r="AV3046" t="str">
            <v>sc</v>
          </cell>
        </row>
        <row r="3047">
          <cell r="AP3047">
            <v>471925</v>
          </cell>
          <cell r="AQ3047">
            <v>8012408</v>
          </cell>
          <cell r="AR3047">
            <v>8</v>
          </cell>
          <cell r="AS3047">
            <v>42313</v>
          </cell>
          <cell r="AT3047" t="str">
            <v>IDU-067-2012 Terminado Acciones de Movilidad IDU Intermedia  -</v>
          </cell>
          <cell r="AU3047"/>
          <cell r="AV3047" t="str">
            <v>sc</v>
          </cell>
        </row>
        <row r="3048">
          <cell r="AP3048">
            <v>471926</v>
          </cell>
          <cell r="AQ3048">
            <v>8012410</v>
          </cell>
          <cell r="AR3048">
            <v>8</v>
          </cell>
          <cell r="AS3048">
            <v>42313</v>
          </cell>
          <cell r="AT3048" t="str">
            <v>IDU-067-2012 Terminado Acciones de Movilidad IDU Circuito Movilidad  -</v>
          </cell>
          <cell r="AU3048"/>
          <cell r="AV3048" t="str">
            <v>VIABLE</v>
          </cell>
        </row>
        <row r="3049">
          <cell r="AP3049">
            <v>471930</v>
          </cell>
          <cell r="AQ3049">
            <v>8012414</v>
          </cell>
          <cell r="AR3049">
            <v>8</v>
          </cell>
          <cell r="AS3049">
            <v>42313</v>
          </cell>
          <cell r="AT3049" t="str">
            <v>IDU-067-2012 Terminado Acciones de Movilidad IDU Circuito Movilidad  -</v>
          </cell>
          <cell r="AU3049"/>
          <cell r="AV3049" t="str">
            <v>VIABLE</v>
          </cell>
        </row>
        <row r="3050">
          <cell r="AP3050">
            <v>471933</v>
          </cell>
          <cell r="AQ3050">
            <v>8012415</v>
          </cell>
          <cell r="AR3050">
            <v>8</v>
          </cell>
          <cell r="AS3050">
            <v>42313</v>
          </cell>
          <cell r="AT3050" t="str">
            <v>IDU-067-2012 Terminado Acciones de Movilidad IDU Circuito Movilidad  -</v>
          </cell>
          <cell r="AU3050"/>
          <cell r="AV3050" t="str">
            <v>VIABLE</v>
          </cell>
        </row>
        <row r="3051">
          <cell r="AP3051">
            <v>471968</v>
          </cell>
          <cell r="AQ3051">
            <v>8012454</v>
          </cell>
          <cell r="AR3051">
            <v>8</v>
          </cell>
          <cell r="AS3051">
            <v>42409</v>
          </cell>
          <cell r="AT3051" t="str">
            <v>IDU-1707-2014 Terminado Rehabilitación IDU Circuito Movilidad  -Anden 3-POLIZA ESTABILIDAD ACTIVA</v>
          </cell>
          <cell r="AU3051">
            <v>43748</v>
          </cell>
          <cell r="AV3051" t="str">
            <v>sc</v>
          </cell>
        </row>
        <row r="3052">
          <cell r="AP3052">
            <v>471973</v>
          </cell>
          <cell r="AQ3052">
            <v>8012459</v>
          </cell>
          <cell r="AR3052">
            <v>8</v>
          </cell>
          <cell r="AS3052">
            <v>42768</v>
          </cell>
          <cell r="AT3052" t="str">
            <v>SD Reservado Acciones de Movilidad UAERMV Circuito Movilidad Salvando Vidas -</v>
          </cell>
          <cell r="AU3052"/>
          <cell r="AV3052" t="str">
            <v>sc</v>
          </cell>
        </row>
        <row r="3053">
          <cell r="AP3053">
            <v>473598</v>
          </cell>
          <cell r="AQ3053">
            <v>8012191</v>
          </cell>
          <cell r="AR3053">
            <v>8</v>
          </cell>
          <cell r="AS3053">
            <v>42313</v>
          </cell>
          <cell r="AT3053" t="str">
            <v>IDU-73-2008 Terminado Rehabilitación IDU Circuito Movilidad  -</v>
          </cell>
          <cell r="AU3053"/>
          <cell r="AV3053" t="str">
            <v>sc</v>
          </cell>
        </row>
        <row r="3054">
          <cell r="AP3054">
            <v>473606</v>
          </cell>
          <cell r="AQ3054">
            <v>8012359</v>
          </cell>
          <cell r="AR3054">
            <v>8</v>
          </cell>
          <cell r="AS3054">
            <v>41579</v>
          </cell>
          <cell r="AT3054" t="str">
            <v>SD Terminado Rehabilitación UAERMV Circuito Movilidad  -</v>
          </cell>
          <cell r="AU3054"/>
          <cell r="AV3054" t="str">
            <v>sc</v>
          </cell>
        </row>
        <row r="3055">
          <cell r="AP3055">
            <v>500266</v>
          </cell>
          <cell r="AQ3055">
            <v>8012709</v>
          </cell>
          <cell r="AR3055">
            <v>8</v>
          </cell>
          <cell r="AS3055">
            <v>42731</v>
          </cell>
          <cell r="AT3055" t="str">
            <v>SD Reservado Mejoramiento con Material Fresado IDU Circuito Movilidad EJECUCION SITP 2016 -</v>
          </cell>
          <cell r="AU3055"/>
          <cell r="AV3055" t="str">
            <v>sc</v>
          </cell>
        </row>
        <row r="3056">
          <cell r="AP3056">
            <v>502673</v>
          </cell>
          <cell r="AQ3056">
            <v>8012584</v>
          </cell>
          <cell r="AR3056">
            <v>8</v>
          </cell>
          <cell r="AS3056">
            <v>42412</v>
          </cell>
          <cell r="AT3056" t="str">
            <v>IDU-1806-2015 Contratado Mantenimiento Periódico IDU Arterial BRIGADA DE REACCIÓN VIAL -</v>
          </cell>
          <cell r="AU3056"/>
          <cell r="AV3056" t="str">
            <v>sc</v>
          </cell>
        </row>
        <row r="3057">
          <cell r="AP3057">
            <v>502675</v>
          </cell>
          <cell r="AQ3057">
            <v>8012584</v>
          </cell>
          <cell r="AR3057">
            <v>8</v>
          </cell>
          <cell r="AS3057">
            <v>42412</v>
          </cell>
          <cell r="AT3057" t="str">
            <v>IDU-1806-2015 Contratado Mantenimiento Periódico IDU Arterial BRIGADA DE REACCIÓN VIAL -</v>
          </cell>
          <cell r="AU3057"/>
          <cell r="AV3057" t="str">
            <v>sc</v>
          </cell>
        </row>
        <row r="3058">
          <cell r="AP3058">
            <v>502677</v>
          </cell>
          <cell r="AQ3058">
            <v>8012584</v>
          </cell>
          <cell r="AR3058">
            <v>8</v>
          </cell>
          <cell r="AS3058">
            <v>42412</v>
          </cell>
          <cell r="AT3058" t="str">
            <v>IDU-1806-2015 Contratado Mantenimiento Periódico IDU Arterial BRIGADA DE REACCIÓN VIAL -</v>
          </cell>
          <cell r="AU3058"/>
          <cell r="AV3058" t="str">
            <v>sc</v>
          </cell>
        </row>
        <row r="3059">
          <cell r="AP3059">
            <v>502679</v>
          </cell>
          <cell r="AQ3059">
            <v>8012584</v>
          </cell>
          <cell r="AR3059">
            <v>8</v>
          </cell>
          <cell r="AS3059">
            <v>42412</v>
          </cell>
          <cell r="AT3059" t="str">
            <v>IDU-1806-2015 Contratado Mantenimiento Periódico IDU Arterial BRIGADA DE REACCIÓN VIAL -</v>
          </cell>
          <cell r="AU3059"/>
          <cell r="AV3059" t="str">
            <v>sc</v>
          </cell>
        </row>
        <row r="3060">
          <cell r="AP3060">
            <v>502714</v>
          </cell>
          <cell r="AQ3060">
            <v>8004900</v>
          </cell>
          <cell r="AR3060">
            <v>8</v>
          </cell>
          <cell r="AS3060">
            <v>42412</v>
          </cell>
          <cell r="AT3060" t="str">
            <v>IDU-1806-2015 Contratado Mantenimiento Periódico IDU Arterial BRIGADA DE REACCIÓN VIAL -</v>
          </cell>
          <cell r="AU3060"/>
          <cell r="AV3060" t="str">
            <v>sc</v>
          </cell>
        </row>
        <row r="3061">
          <cell r="AP3061">
            <v>502716</v>
          </cell>
          <cell r="AQ3061">
            <v>8004900</v>
          </cell>
          <cell r="AR3061">
            <v>8</v>
          </cell>
          <cell r="AS3061">
            <v>42412</v>
          </cell>
          <cell r="AT3061" t="str">
            <v>IDU-1806-2015 Contratado Mantenimiento Periódico IDU Arterial BRIGADA DE REACCIÓN VIAL -</v>
          </cell>
          <cell r="AU3061"/>
          <cell r="AV3061" t="str">
            <v>sc</v>
          </cell>
        </row>
        <row r="3062">
          <cell r="AP3062">
            <v>502718</v>
          </cell>
          <cell r="AQ3062">
            <v>8004900</v>
          </cell>
          <cell r="AR3062">
            <v>8</v>
          </cell>
          <cell r="AS3062">
            <v>42412</v>
          </cell>
          <cell r="AT3062" t="str">
            <v>IDU-1806-2015 Contratado Mantenimiento Periódico IDU Arterial BRIGADA DE REACCIÓN VIAL -</v>
          </cell>
          <cell r="AU3062"/>
          <cell r="AV3062" t="str">
            <v>sc</v>
          </cell>
        </row>
        <row r="3063">
          <cell r="AP3063">
            <v>502720</v>
          </cell>
          <cell r="AQ3063">
            <v>8004900</v>
          </cell>
          <cell r="AR3063">
            <v>8</v>
          </cell>
          <cell r="AS3063">
            <v>42412</v>
          </cell>
          <cell r="AT3063" t="str">
            <v>IDU-1806-2015 Contratado Mantenimiento Periódico IDU Arterial BRIGADA DE REACCIÓN VIAL -</v>
          </cell>
          <cell r="AU3063"/>
          <cell r="AV3063" t="str">
            <v>sc</v>
          </cell>
        </row>
        <row r="3064">
          <cell r="AP3064">
            <v>508678</v>
          </cell>
          <cell r="AQ3064">
            <v>8011597</v>
          </cell>
          <cell r="AR3064">
            <v>8</v>
          </cell>
          <cell r="AS3064">
            <v>42412</v>
          </cell>
          <cell r="AT3064" t="str">
            <v>IDU-1806-2015 Contratado Mantenimiento Periódico IDU Arterial BRIGADA DE REACCIÓN VIAL -</v>
          </cell>
          <cell r="AU3064"/>
          <cell r="AV3064" t="str">
            <v>sc</v>
          </cell>
        </row>
        <row r="3065">
          <cell r="AP3065">
            <v>508681</v>
          </cell>
          <cell r="AQ3065">
            <v>8011583</v>
          </cell>
          <cell r="AR3065">
            <v>8</v>
          </cell>
          <cell r="AS3065">
            <v>42412</v>
          </cell>
          <cell r="AT3065" t="str">
            <v>IDU-1806-2015 Contratado Mantenimiento Periódico IDU Arterial BRIGADA DE REACCIÓN VIAL -</v>
          </cell>
          <cell r="AU3065"/>
          <cell r="AV3065" t="str">
            <v>sc</v>
          </cell>
        </row>
        <row r="3066">
          <cell r="AP3066">
            <v>508687</v>
          </cell>
          <cell r="AQ3066">
            <v>8011583</v>
          </cell>
          <cell r="AR3066">
            <v>8</v>
          </cell>
          <cell r="AS3066">
            <v>42412</v>
          </cell>
          <cell r="AT3066" t="str">
            <v>IDU-1806-2015 Contratado Mantenimiento Periódico IDU Arterial BRIGADA DE REACCIÓN VIAL -</v>
          </cell>
          <cell r="AU3066"/>
          <cell r="AV3066" t="str">
            <v>sc</v>
          </cell>
        </row>
        <row r="3067">
          <cell r="AP3067">
            <v>508980</v>
          </cell>
          <cell r="AQ3067">
            <v>50008335</v>
          </cell>
          <cell r="AR3067">
            <v>8</v>
          </cell>
          <cell r="AS3067">
            <v>42667</v>
          </cell>
          <cell r="AT3067" t="str">
            <v>SD Terminado Parcheo UAERMV Arterial SD -</v>
          </cell>
          <cell r="AU3067">
            <v>512094</v>
          </cell>
          <cell r="AV3067" t="str">
            <v>sc</v>
          </cell>
        </row>
        <row r="3068">
          <cell r="AP3068">
            <v>508982</v>
          </cell>
          <cell r="AQ3068">
            <v>50008335</v>
          </cell>
          <cell r="AR3068">
            <v>8</v>
          </cell>
          <cell r="AS3068">
            <v>42412</v>
          </cell>
          <cell r="AT3068" t="str">
            <v>IDU-1806-2015 Contratado Mantenimiento Periódico IDU Arterial BRIGADA DE REACCIÓN VIAL -</v>
          </cell>
          <cell r="AU3068">
            <v>512167</v>
          </cell>
          <cell r="AV3068" t="str">
            <v>sc</v>
          </cell>
        </row>
        <row r="3069">
          <cell r="AP3069">
            <v>508984</v>
          </cell>
          <cell r="AQ3069">
            <v>50008335</v>
          </cell>
          <cell r="AR3069">
            <v>8</v>
          </cell>
          <cell r="AS3069">
            <v>42412</v>
          </cell>
          <cell r="AT3069" t="str">
            <v>IDU-1806-2015 Contratado Mantenimiento Periódico IDU Arterial BRIGADA DE REACCIÓN VIAL -</v>
          </cell>
          <cell r="AU3069">
            <v>512170</v>
          </cell>
          <cell r="AV3069" t="str">
            <v>sc</v>
          </cell>
        </row>
        <row r="3070">
          <cell r="AP3070">
            <v>508986</v>
          </cell>
          <cell r="AQ3070">
            <v>50008335</v>
          </cell>
          <cell r="AR3070">
            <v>8</v>
          </cell>
          <cell r="AS3070">
            <v>42667</v>
          </cell>
          <cell r="AT3070" t="str">
            <v>SD Terminado Parcheo UAERMV Arterial SD -</v>
          </cell>
          <cell r="AU3070">
            <v>512158</v>
          </cell>
          <cell r="AV3070" t="str">
            <v>sc</v>
          </cell>
        </row>
        <row r="3071">
          <cell r="AP3071">
            <v>508989</v>
          </cell>
          <cell r="AQ3071">
            <v>8012643</v>
          </cell>
          <cell r="AR3071">
            <v>8</v>
          </cell>
          <cell r="AS3071">
            <v>42412</v>
          </cell>
          <cell r="AT3071" t="str">
            <v>IDU-1806-2015 Contratado Mantenimiento Periódico IDU Arterial BRIGADA DE REACCIÓN VIAL -</v>
          </cell>
          <cell r="AU3071">
            <v>511430</v>
          </cell>
          <cell r="AV3071" t="str">
            <v>sc</v>
          </cell>
        </row>
        <row r="3072">
          <cell r="AP3072">
            <v>508992</v>
          </cell>
          <cell r="AQ3072">
            <v>8012656</v>
          </cell>
          <cell r="AR3072">
            <v>8</v>
          </cell>
          <cell r="AS3072">
            <v>42412</v>
          </cell>
          <cell r="AT3072" t="str">
            <v>IDU-1806-2015 Contratado Mantenimiento Periódico IDU Arterial BRIGADA DE REACCIÓN VIAL -</v>
          </cell>
          <cell r="AU3072">
            <v>512176</v>
          </cell>
          <cell r="AV3072" t="str">
            <v>sc</v>
          </cell>
        </row>
        <row r="3073">
          <cell r="AP3073">
            <v>508994</v>
          </cell>
          <cell r="AQ3073">
            <v>8012656</v>
          </cell>
          <cell r="AR3073">
            <v>8</v>
          </cell>
          <cell r="AS3073">
            <v>42412</v>
          </cell>
          <cell r="AT3073" t="str">
            <v>IDU-1806-2015 Contratado Mantenimiento Periódico IDU Arterial BRIGADA DE REACCIÓN VIAL -</v>
          </cell>
          <cell r="AU3073">
            <v>512173</v>
          </cell>
          <cell r="AV3073" t="str">
            <v>sc</v>
          </cell>
        </row>
        <row r="3074">
          <cell r="AP3074">
            <v>508996</v>
          </cell>
          <cell r="AQ3074">
            <v>8012656</v>
          </cell>
          <cell r="AR3074">
            <v>8</v>
          </cell>
          <cell r="AS3074">
            <v>42412</v>
          </cell>
          <cell r="AT3074" t="str">
            <v>IDU-1806-2015 Contratado Mantenimiento Periódico IDU Arterial BRIGADA DE REACCIÓN VIAL -</v>
          </cell>
          <cell r="AU3074">
            <v>91024602</v>
          </cell>
          <cell r="AV3074" t="str">
            <v>sc</v>
          </cell>
        </row>
        <row r="3075">
          <cell r="AP3075">
            <v>508998</v>
          </cell>
          <cell r="AQ3075">
            <v>8012656</v>
          </cell>
          <cell r="AR3075">
            <v>8</v>
          </cell>
          <cell r="AS3075">
            <v>42412</v>
          </cell>
          <cell r="AT3075" t="str">
            <v>IDU-1806-2015 Contratado Mantenimiento Periódico IDU Arterial BRIGADA DE REACCIÓN VIAL -</v>
          </cell>
          <cell r="AU3075">
            <v>512067</v>
          </cell>
          <cell r="AV3075" t="str">
            <v>sc</v>
          </cell>
        </row>
        <row r="3076">
          <cell r="AP3076">
            <v>509001</v>
          </cell>
          <cell r="AQ3076">
            <v>8009365</v>
          </cell>
          <cell r="AR3076">
            <v>8</v>
          </cell>
          <cell r="AS3076">
            <v>42412</v>
          </cell>
          <cell r="AT3076" t="str">
            <v>IDU-1806-2015 Contratado Mantenimiento Periódico IDU Arterial BRIGADA DE REACCIÓN VIAL -</v>
          </cell>
          <cell r="AU3076">
            <v>512044</v>
          </cell>
          <cell r="AV3076" t="str">
            <v>sc</v>
          </cell>
        </row>
        <row r="3077">
          <cell r="AP3077">
            <v>509003</v>
          </cell>
          <cell r="AQ3077">
            <v>8009365</v>
          </cell>
          <cell r="AR3077">
            <v>8</v>
          </cell>
          <cell r="AS3077">
            <v>42412</v>
          </cell>
          <cell r="AT3077" t="str">
            <v>IDU-1806-2015 Contratado Mantenimiento Periódico IDU Arterial BRIGADA DE REACCIÓN VIAL -</v>
          </cell>
          <cell r="AU3077">
            <v>512075</v>
          </cell>
          <cell r="AV3077" t="str">
            <v>sc</v>
          </cell>
        </row>
        <row r="3078">
          <cell r="AP3078">
            <v>509005</v>
          </cell>
          <cell r="AQ3078">
            <v>8009365</v>
          </cell>
          <cell r="AR3078">
            <v>8</v>
          </cell>
          <cell r="AS3078">
            <v>42412</v>
          </cell>
          <cell r="AT3078" t="str">
            <v>IDU-1806-2015 Contratado Mantenimiento Periódico IDU Arterial BRIGADA DE REACCIÓN VIAL -</v>
          </cell>
          <cell r="AU3078">
            <v>512086</v>
          </cell>
          <cell r="AV3078" t="str">
            <v>sc</v>
          </cell>
        </row>
        <row r="3079">
          <cell r="AP3079">
            <v>509007</v>
          </cell>
          <cell r="AQ3079">
            <v>8009365</v>
          </cell>
          <cell r="AR3079">
            <v>8</v>
          </cell>
          <cell r="AS3079">
            <v>42412</v>
          </cell>
          <cell r="AT3079" t="str">
            <v>IDU-1806-2015 Contratado Mantenimiento Periódico IDU Arterial BRIGADA DE REACCIÓN VIAL -</v>
          </cell>
          <cell r="AU3079">
            <v>506541</v>
          </cell>
          <cell r="AV3079" t="str">
            <v>sc</v>
          </cell>
        </row>
        <row r="3080">
          <cell r="AP3080">
            <v>509012</v>
          </cell>
          <cell r="AQ3080">
            <v>8006748</v>
          </cell>
          <cell r="AR3080">
            <v>8</v>
          </cell>
          <cell r="AS3080">
            <v>42667</v>
          </cell>
          <cell r="AT3080" t="str">
            <v>SD Terminado Parcheo UAERMV Arterial SD -Calzada6-POLIZA ESTABILIDAD ACTIVA</v>
          </cell>
          <cell r="AU3080">
            <v>24120929</v>
          </cell>
          <cell r="AV3080" t="str">
            <v>sc</v>
          </cell>
        </row>
        <row r="3081">
          <cell r="AP3081">
            <v>509014</v>
          </cell>
          <cell r="AQ3081">
            <v>8006748</v>
          </cell>
          <cell r="AR3081">
            <v>8</v>
          </cell>
          <cell r="AS3081">
            <v>42412</v>
          </cell>
          <cell r="AT3081" t="str">
            <v>IDU-1806-2015 Contratado Mantenimiento Periódico IDU Arterial BRIGADA DE REACCIÓN VIAL -Calzada6-POLIZA ESTABILIDAD ACTIVA</v>
          </cell>
          <cell r="AU3081">
            <v>24120928</v>
          </cell>
          <cell r="AV3081" t="str">
            <v>sc</v>
          </cell>
        </row>
        <row r="3082">
          <cell r="AP3082">
            <v>509016</v>
          </cell>
          <cell r="AQ3082">
            <v>8006748</v>
          </cell>
          <cell r="AR3082">
            <v>8</v>
          </cell>
          <cell r="AS3082">
            <v>42412</v>
          </cell>
          <cell r="AT3082" t="str">
            <v>IDU-1806-2015 Contratado Mantenimiento Periódico IDU Arterial BRIGADA DE REACCIÓN VIAL -Calzada6-POLIZA ESTABILIDAD ACTIVA</v>
          </cell>
          <cell r="AU3082">
            <v>506535</v>
          </cell>
          <cell r="AV3082" t="str">
            <v>sc</v>
          </cell>
        </row>
        <row r="3083">
          <cell r="AP3083">
            <v>509018</v>
          </cell>
          <cell r="AQ3083">
            <v>8006748</v>
          </cell>
          <cell r="AR3083">
            <v>8</v>
          </cell>
          <cell r="AS3083">
            <v>42412</v>
          </cell>
          <cell r="AT3083" t="str">
            <v>IDU-1806-2015 Contratado Mantenimiento Periódico IDU Arterial BRIGADA DE REACCIÓN VIAL -Calzada6-POLIZA ESTABILIDAD ACTIVA</v>
          </cell>
          <cell r="AU3083">
            <v>472614</v>
          </cell>
          <cell r="AV3083" t="str">
            <v>sc</v>
          </cell>
        </row>
        <row r="3084">
          <cell r="AP3084">
            <v>509023</v>
          </cell>
          <cell r="AQ3084">
            <v>8007508</v>
          </cell>
          <cell r="AR3084">
            <v>8</v>
          </cell>
          <cell r="AS3084">
            <v>42412</v>
          </cell>
          <cell r="AT3084" t="str">
            <v>IDU-1806-2015 Contratado Mantenimiento Periódico IDU Arterial BRIGADA DE REACCIÓN VIAL -Calzada4-POLIZA ESTABILIDAD ACTIVA</v>
          </cell>
          <cell r="AU3084">
            <v>506538</v>
          </cell>
          <cell r="AV3084" t="str">
            <v>sc</v>
          </cell>
        </row>
        <row r="3085">
          <cell r="AP3085">
            <v>509025</v>
          </cell>
          <cell r="AQ3085">
            <v>8007508</v>
          </cell>
          <cell r="AR3085">
            <v>8</v>
          </cell>
          <cell r="AS3085">
            <v>42412</v>
          </cell>
          <cell r="AT3085" t="str">
            <v>IDU-1806-2015 Contratado Mantenimiento Periódico IDU Arterial BRIGADA DE REACCIÓN VIAL -Calzada4-POLIZA ESTABILIDAD ACTIVA</v>
          </cell>
          <cell r="AU3085">
            <v>506512</v>
          </cell>
          <cell r="AV3085" t="str">
            <v>sc</v>
          </cell>
        </row>
        <row r="3086">
          <cell r="AP3086">
            <v>509027</v>
          </cell>
          <cell r="AQ3086">
            <v>8007508</v>
          </cell>
          <cell r="AR3086">
            <v>8</v>
          </cell>
          <cell r="AS3086">
            <v>42412</v>
          </cell>
          <cell r="AT3086" t="str">
            <v>IDU-1806-2015 Contratado Mantenimiento Periódico IDU Arterial BRIGADA DE REACCIÓN VIAL -Calzada4-POLIZA ESTABILIDAD ACTIVA</v>
          </cell>
          <cell r="AU3086">
            <v>506514</v>
          </cell>
          <cell r="AV3086" t="str">
            <v>sc</v>
          </cell>
        </row>
        <row r="3087">
          <cell r="AP3087">
            <v>509029</v>
          </cell>
          <cell r="AQ3087">
            <v>8007508</v>
          </cell>
          <cell r="AR3087">
            <v>8</v>
          </cell>
          <cell r="AS3087">
            <v>42412</v>
          </cell>
          <cell r="AT3087" t="str">
            <v>IDU-1806-2015 Contratado Mantenimiento Periódico IDU Arterial BRIGADA DE REACCIÓN VIAL -Calzada4-POLIZA ESTABILIDAD ACTIVA</v>
          </cell>
          <cell r="AU3087">
            <v>180752</v>
          </cell>
          <cell r="AV3087" t="str">
            <v>sc</v>
          </cell>
        </row>
        <row r="3088">
          <cell r="AP3088">
            <v>509046</v>
          </cell>
          <cell r="AQ3088">
            <v>8008510</v>
          </cell>
          <cell r="AR3088">
            <v>8</v>
          </cell>
          <cell r="AS3088">
            <v>42412</v>
          </cell>
          <cell r="AT3088" t="str">
            <v>IDU-1806-2015 Contratado Mantenimiento Periódico IDU Arterial BRIGADA DE REACCIÓN VIAL -</v>
          </cell>
          <cell r="AU3088">
            <v>180754</v>
          </cell>
          <cell r="AV3088" t="str">
            <v>sc</v>
          </cell>
        </row>
        <row r="3089">
          <cell r="AP3089">
            <v>509048</v>
          </cell>
          <cell r="AQ3089">
            <v>8008510</v>
          </cell>
          <cell r="AR3089">
            <v>8</v>
          </cell>
          <cell r="AS3089">
            <v>42412</v>
          </cell>
          <cell r="AT3089" t="str">
            <v>IDU-1806-2015 Contratado Mantenimiento Periódico IDU Arterial BRIGADA DE REACCIÓN VIAL -</v>
          </cell>
          <cell r="AU3089">
            <v>180753</v>
          </cell>
          <cell r="AV3089" t="str">
            <v>sc</v>
          </cell>
        </row>
        <row r="3090">
          <cell r="AP3090">
            <v>509050</v>
          </cell>
          <cell r="AQ3090">
            <v>8008510</v>
          </cell>
          <cell r="AR3090">
            <v>8</v>
          </cell>
          <cell r="AS3090">
            <v>42412</v>
          </cell>
          <cell r="AT3090" t="str">
            <v>IDU-1806-2015 Contratado Mantenimiento Periódico IDU Arterial BRIGADA DE REACCIÓN VIAL -</v>
          </cell>
          <cell r="AU3090">
            <v>180755</v>
          </cell>
          <cell r="AV3090" t="str">
            <v>sc</v>
          </cell>
        </row>
        <row r="3091">
          <cell r="AP3091">
            <v>509052</v>
          </cell>
          <cell r="AQ3091">
            <v>8008510</v>
          </cell>
          <cell r="AR3091">
            <v>8</v>
          </cell>
          <cell r="AS3091">
            <v>42412</v>
          </cell>
          <cell r="AT3091" t="str">
            <v>IDU-1806-2015 Contratado Mantenimiento Periódico IDU Arterial BRIGADA DE REACCIÓN VIAL -</v>
          </cell>
          <cell r="AU3091">
            <v>180845</v>
          </cell>
          <cell r="AV3091" t="str">
            <v>sc</v>
          </cell>
        </row>
        <row r="3092">
          <cell r="AP3092">
            <v>509149</v>
          </cell>
          <cell r="AQ3092">
            <v>16003350</v>
          </cell>
          <cell r="AR3092">
            <v>8</v>
          </cell>
          <cell r="AS3092">
            <v>42412</v>
          </cell>
          <cell r="AT3092" t="str">
            <v>IDU-1806-2015 Contratado Mantenimiento Periódico IDU Arterial BRIGADA DE REACCIÓN VIAL -</v>
          </cell>
          <cell r="AU3092">
            <v>181064</v>
          </cell>
          <cell r="AV3092" t="str">
            <v>sc</v>
          </cell>
        </row>
        <row r="3093">
          <cell r="AP3093">
            <v>509151</v>
          </cell>
          <cell r="AQ3093">
            <v>16003350</v>
          </cell>
          <cell r="AR3093">
            <v>8</v>
          </cell>
          <cell r="AS3093">
            <v>42412</v>
          </cell>
          <cell r="AT3093" t="str">
            <v>IDU-1806-2015 Contratado Mantenimiento Periódico IDU Arterial BRIGADA DE REACCIÓN VIAL -</v>
          </cell>
          <cell r="AU3093">
            <v>181066</v>
          </cell>
          <cell r="AV3093" t="str">
            <v>sc</v>
          </cell>
        </row>
        <row r="3094">
          <cell r="AP3094">
            <v>509153</v>
          </cell>
          <cell r="AQ3094">
            <v>16003350</v>
          </cell>
          <cell r="AR3094">
            <v>8</v>
          </cell>
          <cell r="AS3094">
            <v>42412</v>
          </cell>
          <cell r="AT3094" t="str">
            <v>IDU-1806-2015 Contratado Mantenimiento Periódico IDU Arterial BRIGADA DE REACCIÓN VIAL -</v>
          </cell>
          <cell r="AU3094">
            <v>181067</v>
          </cell>
          <cell r="AV3094" t="str">
            <v>sc</v>
          </cell>
        </row>
        <row r="3095">
          <cell r="AP3095">
            <v>509155</v>
          </cell>
          <cell r="AQ3095">
            <v>16003350</v>
          </cell>
          <cell r="AR3095">
            <v>8</v>
          </cell>
          <cell r="AS3095">
            <v>42412</v>
          </cell>
          <cell r="AT3095" t="str">
            <v>IDU-1806-2015 Contratado Mantenimiento Periódico IDU Arterial BRIGADA DE REACCIÓN VIAL -</v>
          </cell>
          <cell r="AU3095">
            <v>181063</v>
          </cell>
          <cell r="AV3095" t="str">
            <v>sc</v>
          </cell>
        </row>
        <row r="3096">
          <cell r="AP3096">
            <v>509158</v>
          </cell>
          <cell r="AQ3096">
            <v>16002720</v>
          </cell>
          <cell r="AR3096">
            <v>8</v>
          </cell>
          <cell r="AS3096">
            <v>42412</v>
          </cell>
          <cell r="AT3096" t="str">
            <v>IDU-1806-2015 Contratado Mantenimiento Periódico IDU Arterial BRIGADA DE REACCIÓN VIAL -</v>
          </cell>
          <cell r="AU3096">
            <v>180533</v>
          </cell>
          <cell r="AV3096" t="str">
            <v>sc</v>
          </cell>
        </row>
        <row r="3097">
          <cell r="AP3097">
            <v>509160</v>
          </cell>
          <cell r="AQ3097">
            <v>16002720</v>
          </cell>
          <cell r="AR3097">
            <v>8</v>
          </cell>
          <cell r="AS3097">
            <v>42412</v>
          </cell>
          <cell r="AT3097" t="str">
            <v>IDU-1806-2015 Contratado Mantenimiento Periódico IDU Arterial BRIGADA DE REACCIÓN VIAL -</v>
          </cell>
          <cell r="AU3097">
            <v>533917</v>
          </cell>
          <cell r="AV3097" t="str">
            <v>sc</v>
          </cell>
        </row>
        <row r="3098">
          <cell r="AP3098">
            <v>509162</v>
          </cell>
          <cell r="AQ3098">
            <v>16002720</v>
          </cell>
          <cell r="AR3098">
            <v>8</v>
          </cell>
          <cell r="AS3098">
            <v>42412</v>
          </cell>
          <cell r="AT3098" t="str">
            <v>IDU-1806-2015 Contratado Mantenimiento Periódico IDU Arterial BRIGADA DE REACCIÓN VIAL -</v>
          </cell>
          <cell r="AU3098">
            <v>180532</v>
          </cell>
          <cell r="AV3098" t="str">
            <v>sc</v>
          </cell>
        </row>
        <row r="3099">
          <cell r="AP3099">
            <v>509164</v>
          </cell>
          <cell r="AQ3099">
            <v>16002720</v>
          </cell>
          <cell r="AR3099">
            <v>8</v>
          </cell>
          <cell r="AS3099">
            <v>42412</v>
          </cell>
          <cell r="AT3099" t="str">
            <v>IDU-1806-2015 Contratado Mantenimiento Periódico IDU Arterial BRIGADA DE REACCIÓN VIAL -</v>
          </cell>
          <cell r="AU3099">
            <v>181120</v>
          </cell>
          <cell r="AV3099" t="str">
            <v>sc</v>
          </cell>
        </row>
        <row r="3100">
          <cell r="AP3100">
            <v>509167</v>
          </cell>
          <cell r="AQ3100">
            <v>16004007</v>
          </cell>
          <cell r="AR3100">
            <v>8</v>
          </cell>
          <cell r="AS3100">
            <v>42412</v>
          </cell>
          <cell r="AT3100" t="str">
            <v>IDU-1806-2015 Contratado Mantenimiento Periódico IDU Arterial BRIGADA DE REACCIÓN VIAL -</v>
          </cell>
          <cell r="AV3100" t="str">
            <v>sc</v>
          </cell>
        </row>
        <row r="3101">
          <cell r="AP3101">
            <v>509169</v>
          </cell>
          <cell r="AQ3101">
            <v>16004007</v>
          </cell>
          <cell r="AR3101">
            <v>8</v>
          </cell>
          <cell r="AS3101">
            <v>42412</v>
          </cell>
          <cell r="AT3101" t="str">
            <v>IDU-1806-2015 Contratado Mantenimiento Periódico IDU Arterial BRIGADA DE REACCIÓN VIAL -</v>
          </cell>
          <cell r="AV3101" t="str">
            <v>sc</v>
          </cell>
        </row>
        <row r="3102">
          <cell r="AP3102">
            <v>509171</v>
          </cell>
          <cell r="AQ3102">
            <v>16004007</v>
          </cell>
          <cell r="AR3102">
            <v>8</v>
          </cell>
          <cell r="AS3102">
            <v>42412</v>
          </cell>
          <cell r="AT3102" t="str">
            <v>IDU-1806-2015 Contratado Mantenimiento Periódico IDU Arterial BRIGADA DE REACCIÓN VIAL -</v>
          </cell>
          <cell r="AV3102" t="str">
            <v>sc</v>
          </cell>
        </row>
        <row r="3103">
          <cell r="AP3103">
            <v>509173</v>
          </cell>
          <cell r="AQ3103">
            <v>16004007</v>
          </cell>
          <cell r="AR3103">
            <v>8</v>
          </cell>
          <cell r="AS3103">
            <v>42412</v>
          </cell>
          <cell r="AT3103" t="str">
            <v>IDU-1806-2015 Contratado Mantenimiento Periódico IDU Arterial BRIGADA DE REACCIÓN VIAL -</v>
          </cell>
          <cell r="AV3103" t="str">
            <v>sc</v>
          </cell>
        </row>
        <row r="3104">
          <cell r="AP3104">
            <v>509176</v>
          </cell>
          <cell r="AQ3104">
            <v>16003935</v>
          </cell>
          <cell r="AR3104">
            <v>8</v>
          </cell>
          <cell r="AS3104">
            <v>42412</v>
          </cell>
          <cell r="AT3104" t="str">
            <v>IDU-1806-2015 Contratado Mantenimiento Periódico IDU Arterial BRIGADA DE REACCIÓN VIAL -</v>
          </cell>
          <cell r="AV3104" t="str">
            <v>sc</v>
          </cell>
        </row>
        <row r="3105">
          <cell r="AP3105">
            <v>509178</v>
          </cell>
          <cell r="AQ3105">
            <v>16003935</v>
          </cell>
          <cell r="AR3105">
            <v>8</v>
          </cell>
          <cell r="AS3105">
            <v>42412</v>
          </cell>
          <cell r="AT3105" t="str">
            <v>IDU-1806-2015 Contratado Mantenimiento Periódico IDU Arterial BRIGADA DE REACCIÓN VIAL -</v>
          </cell>
          <cell r="AV3105" t="str">
            <v>sc</v>
          </cell>
        </row>
        <row r="3106">
          <cell r="AP3106">
            <v>509180</v>
          </cell>
          <cell r="AQ3106">
            <v>16003935</v>
          </cell>
          <cell r="AR3106">
            <v>8</v>
          </cell>
          <cell r="AS3106">
            <v>42412</v>
          </cell>
          <cell r="AT3106" t="str">
            <v>IDU-1806-2015 Contratado Mantenimiento Periódico IDU Arterial BRIGADA DE REACCIÓN VIAL -</v>
          </cell>
          <cell r="AV3106" t="str">
            <v>sc</v>
          </cell>
        </row>
        <row r="3107">
          <cell r="AP3107">
            <v>509182</v>
          </cell>
          <cell r="AQ3107">
            <v>16003935</v>
          </cell>
          <cell r="AR3107">
            <v>8</v>
          </cell>
          <cell r="AS3107">
            <v>42412</v>
          </cell>
          <cell r="AT3107" t="str">
            <v>IDU-1806-2015 Contratado Mantenimiento Periódico IDU Arterial BRIGADA DE REACCIÓN VIAL -</v>
          </cell>
          <cell r="AV3107" t="str">
            <v>sc</v>
          </cell>
        </row>
        <row r="3108">
          <cell r="AP3108">
            <v>509185</v>
          </cell>
          <cell r="AQ3108">
            <v>16003815</v>
          </cell>
          <cell r="AR3108">
            <v>8</v>
          </cell>
          <cell r="AS3108">
            <v>42412</v>
          </cell>
          <cell r="AT3108" t="str">
            <v>IDU-1806-2015 Contratado Mantenimiento Periódico IDU Arterial BRIGADA DE REACCIÓN VIAL -</v>
          </cell>
          <cell r="AV3108" t="str">
            <v>sc</v>
          </cell>
        </row>
        <row r="3109">
          <cell r="AP3109">
            <v>509187</v>
          </cell>
          <cell r="AQ3109">
            <v>16003815</v>
          </cell>
          <cell r="AR3109">
            <v>8</v>
          </cell>
          <cell r="AS3109">
            <v>42412</v>
          </cell>
          <cell r="AT3109" t="str">
            <v>IDU-1806-2015 Contratado Mantenimiento Periódico IDU Arterial BRIGADA DE REACCIÓN VIAL -</v>
          </cell>
          <cell r="AV3109" t="str">
            <v>sc</v>
          </cell>
        </row>
        <row r="3110">
          <cell r="AP3110">
            <v>509189</v>
          </cell>
          <cell r="AQ3110">
            <v>16003815</v>
          </cell>
          <cell r="AR3110">
            <v>8</v>
          </cell>
          <cell r="AS3110">
            <v>42412</v>
          </cell>
          <cell r="AT3110" t="str">
            <v>IDU-1806-2015 Contratado Mantenimiento Periódico IDU Arterial BRIGADA DE REACCIÓN VIAL -</v>
          </cell>
          <cell r="AV3110" t="str">
            <v>sc</v>
          </cell>
        </row>
        <row r="3111">
          <cell r="AP3111">
            <v>509191</v>
          </cell>
          <cell r="AQ3111">
            <v>16003815</v>
          </cell>
          <cell r="AR3111">
            <v>8</v>
          </cell>
          <cell r="AS3111">
            <v>42412</v>
          </cell>
          <cell r="AT3111" t="str">
            <v>IDU-1806-2015 Contratado Mantenimiento Periódico IDU Arterial BRIGADA DE REACCIÓN VIAL -</v>
          </cell>
          <cell r="AV3111" t="str">
            <v>sc</v>
          </cell>
        </row>
        <row r="3112">
          <cell r="AP3112">
            <v>509194</v>
          </cell>
          <cell r="AQ3112">
            <v>16003755</v>
          </cell>
          <cell r="AR3112">
            <v>8</v>
          </cell>
          <cell r="AS3112">
            <v>42412</v>
          </cell>
          <cell r="AT3112" t="str">
            <v>IDU-1806-2015 Contratado Mantenimiento Periódico IDU Arterial BRIGADA DE REACCIÓN VIAL -</v>
          </cell>
          <cell r="AV3112" t="str">
            <v>sc</v>
          </cell>
        </row>
        <row r="3113">
          <cell r="AP3113">
            <v>509196</v>
          </cell>
          <cell r="AQ3113">
            <v>16003755</v>
          </cell>
          <cell r="AR3113">
            <v>8</v>
          </cell>
          <cell r="AS3113">
            <v>42412</v>
          </cell>
          <cell r="AT3113" t="str">
            <v>IDU-1806-2015 Contratado Mantenimiento Periódico IDU Arterial BRIGADA DE REACCIÓN VIAL -</v>
          </cell>
          <cell r="AV3113" t="str">
            <v>sc</v>
          </cell>
        </row>
        <row r="3114">
          <cell r="AP3114">
            <v>509198</v>
          </cell>
          <cell r="AQ3114">
            <v>16003755</v>
          </cell>
          <cell r="AR3114">
            <v>8</v>
          </cell>
          <cell r="AS3114">
            <v>42412</v>
          </cell>
          <cell r="AT3114" t="str">
            <v>IDU-1806-2015 Contratado Mantenimiento Periódico IDU Arterial BRIGADA DE REACCIÓN VIAL -</v>
          </cell>
          <cell r="AV3114" t="str">
            <v>sc</v>
          </cell>
        </row>
        <row r="3115">
          <cell r="AP3115">
            <v>509200</v>
          </cell>
          <cell r="AQ3115">
            <v>16003755</v>
          </cell>
          <cell r="AR3115">
            <v>8</v>
          </cell>
          <cell r="AS3115">
            <v>42412</v>
          </cell>
          <cell r="AT3115" t="str">
            <v>IDU-1806-2015 Contratado Mantenimiento Periódico IDU Arterial BRIGADA DE REACCIÓN VIAL -</v>
          </cell>
          <cell r="AV3115" t="str">
            <v>sc</v>
          </cell>
        </row>
        <row r="3116">
          <cell r="AP3116">
            <v>509203</v>
          </cell>
          <cell r="AQ3116">
            <v>16003567</v>
          </cell>
          <cell r="AR3116">
            <v>8</v>
          </cell>
          <cell r="AS3116">
            <v>42412</v>
          </cell>
          <cell r="AT3116" t="str">
            <v>IDU-1806-2015 Contratado Mantenimiento Periódico IDU Arterial BRIGADA DE REACCIÓN VIAL -</v>
          </cell>
          <cell r="AV3116" t="str">
            <v>sc</v>
          </cell>
        </row>
        <row r="3117">
          <cell r="AP3117">
            <v>509205</v>
          </cell>
          <cell r="AQ3117">
            <v>16003567</v>
          </cell>
          <cell r="AR3117">
            <v>8</v>
          </cell>
          <cell r="AS3117">
            <v>42412</v>
          </cell>
          <cell r="AT3117" t="str">
            <v>IDU-1806-2015 Contratado Mantenimiento Periódico IDU Arterial BRIGADA DE REACCIÓN VIAL -</v>
          </cell>
          <cell r="AV3117" t="str">
            <v>sc</v>
          </cell>
        </row>
        <row r="3118">
          <cell r="AP3118">
            <v>509207</v>
          </cell>
          <cell r="AQ3118">
            <v>16003567</v>
          </cell>
          <cell r="AR3118">
            <v>8</v>
          </cell>
          <cell r="AS3118">
            <v>42412</v>
          </cell>
          <cell r="AT3118" t="str">
            <v>IDU-1806-2015 Contratado Mantenimiento Periódico IDU Arterial BRIGADA DE REACCIÓN VIAL -</v>
          </cell>
          <cell r="AV3118" t="str">
            <v>sc</v>
          </cell>
        </row>
        <row r="3119">
          <cell r="AP3119">
            <v>509209</v>
          </cell>
          <cell r="AQ3119">
            <v>16003567</v>
          </cell>
          <cell r="AR3119">
            <v>8</v>
          </cell>
          <cell r="AS3119">
            <v>42412</v>
          </cell>
          <cell r="AT3119" t="str">
            <v>IDU-1806-2015 Contratado Mantenimiento Periódico IDU Arterial BRIGADA DE REACCIÓN VIAL -</v>
          </cell>
          <cell r="AV3119" t="str">
            <v>sc</v>
          </cell>
        </row>
        <row r="3120">
          <cell r="AP3120">
            <v>509212</v>
          </cell>
          <cell r="AQ3120">
            <v>16003486</v>
          </cell>
          <cell r="AR3120">
            <v>8</v>
          </cell>
          <cell r="AS3120">
            <v>42412</v>
          </cell>
          <cell r="AT3120" t="str">
            <v>IDU-1806-2015 Contratado Mantenimiento Periódico IDU Arterial BRIGADA DE REACCIÓN VIAL -</v>
          </cell>
          <cell r="AV3120" t="str">
            <v>sc</v>
          </cell>
        </row>
        <row r="3121">
          <cell r="AP3121">
            <v>509214</v>
          </cell>
          <cell r="AQ3121">
            <v>16003486</v>
          </cell>
          <cell r="AR3121">
            <v>8</v>
          </cell>
          <cell r="AS3121">
            <v>42412</v>
          </cell>
          <cell r="AT3121" t="str">
            <v>IDU-1806-2015 Contratado Mantenimiento Periódico IDU Arterial BRIGADA DE REACCIÓN VIAL -</v>
          </cell>
          <cell r="AV3121" t="str">
            <v>sc</v>
          </cell>
        </row>
        <row r="3122">
          <cell r="AP3122">
            <v>509216</v>
          </cell>
          <cell r="AQ3122">
            <v>16003486</v>
          </cell>
          <cell r="AR3122">
            <v>8</v>
          </cell>
          <cell r="AS3122">
            <v>42412</v>
          </cell>
          <cell r="AT3122" t="str">
            <v>IDU-1806-2015 Contratado Mantenimiento Periódico IDU Arterial BRIGADA DE REACCIÓN VIAL -</v>
          </cell>
          <cell r="AV3122" t="str">
            <v>sc</v>
          </cell>
        </row>
        <row r="3123">
          <cell r="AP3123">
            <v>509218</v>
          </cell>
          <cell r="AQ3123">
            <v>16003486</v>
          </cell>
          <cell r="AR3123">
            <v>8</v>
          </cell>
          <cell r="AS3123">
            <v>42412</v>
          </cell>
          <cell r="AT3123" t="str">
            <v>IDU-1806-2015 Contratado Mantenimiento Periódico IDU Arterial BRIGADA DE REACCIÓN VIAL -</v>
          </cell>
          <cell r="AV3123" t="str">
            <v>sc</v>
          </cell>
        </row>
        <row r="3124">
          <cell r="AP3124">
            <v>509221</v>
          </cell>
          <cell r="AQ3124">
            <v>16003167</v>
          </cell>
          <cell r="AR3124">
            <v>8</v>
          </cell>
          <cell r="AS3124">
            <v>42412</v>
          </cell>
          <cell r="AT3124" t="str">
            <v>IDU-1806-2015 Contratado Mantenimiento Periódico IDU Arterial BRIGADA DE REACCIÓN VIAL -</v>
          </cell>
          <cell r="AV3124" t="str">
            <v>sc</v>
          </cell>
        </row>
        <row r="3125">
          <cell r="AP3125">
            <v>509223</v>
          </cell>
          <cell r="AQ3125">
            <v>16003167</v>
          </cell>
          <cell r="AR3125">
            <v>8</v>
          </cell>
          <cell r="AS3125">
            <v>42412</v>
          </cell>
          <cell r="AT3125" t="str">
            <v>IDU-1806-2015 Contratado Mantenimiento Periódico IDU Arterial BRIGADA DE REACCIÓN VIAL -</v>
          </cell>
          <cell r="AV3125" t="str">
            <v>sc</v>
          </cell>
        </row>
        <row r="3126">
          <cell r="AP3126">
            <v>509225</v>
          </cell>
          <cell r="AQ3126">
            <v>16003167</v>
          </cell>
          <cell r="AR3126">
            <v>8</v>
          </cell>
          <cell r="AS3126">
            <v>42412</v>
          </cell>
          <cell r="AT3126" t="str">
            <v>IDU-1806-2015 Contratado Mantenimiento Periódico IDU Arterial BRIGADA DE REACCIÓN VIAL -</v>
          </cell>
          <cell r="AV3126" t="str">
            <v>sc</v>
          </cell>
        </row>
        <row r="3127">
          <cell r="AP3127">
            <v>509227</v>
          </cell>
          <cell r="AQ3127">
            <v>16003167</v>
          </cell>
          <cell r="AR3127">
            <v>8</v>
          </cell>
          <cell r="AS3127">
            <v>42412</v>
          </cell>
          <cell r="AT3127" t="str">
            <v>IDU-1806-2015 Contratado Mantenimiento Periódico IDU Arterial BRIGADA DE REACCIÓN VIAL -</v>
          </cell>
          <cell r="AV3127" t="str">
            <v>sc</v>
          </cell>
        </row>
        <row r="3128">
          <cell r="AP3128">
            <v>509230</v>
          </cell>
          <cell r="AQ3128">
            <v>16003121</v>
          </cell>
          <cell r="AR3128">
            <v>8</v>
          </cell>
          <cell r="AS3128">
            <v>42412</v>
          </cell>
          <cell r="AT3128" t="str">
            <v>IDU-1806-2015 Contratado Mantenimiento Periódico IDU Arterial BRIGADA DE REACCIÓN VIAL -</v>
          </cell>
          <cell r="AV3128" t="str">
            <v>sc</v>
          </cell>
        </row>
        <row r="3129">
          <cell r="AP3129">
            <v>509232</v>
          </cell>
          <cell r="AQ3129">
            <v>16003121</v>
          </cell>
          <cell r="AR3129">
            <v>8</v>
          </cell>
          <cell r="AS3129">
            <v>42412</v>
          </cell>
          <cell r="AT3129" t="str">
            <v>IDU-1806-2015 Contratado Mantenimiento Periódico IDU Arterial BRIGADA DE REACCIÓN VIAL -</v>
          </cell>
          <cell r="AV3129" t="str">
            <v>sc</v>
          </cell>
        </row>
        <row r="3130">
          <cell r="AP3130">
            <v>509234</v>
          </cell>
          <cell r="AQ3130">
            <v>16003121</v>
          </cell>
          <cell r="AR3130">
            <v>8</v>
          </cell>
          <cell r="AS3130">
            <v>42412</v>
          </cell>
          <cell r="AT3130" t="str">
            <v>IDU-1806-2015 Contratado Mantenimiento Periódico IDU Arterial BRIGADA DE REACCIÓN VIAL -</v>
          </cell>
          <cell r="AV3130" t="str">
            <v>sc</v>
          </cell>
        </row>
        <row r="3131">
          <cell r="AP3131">
            <v>509236</v>
          </cell>
          <cell r="AQ3131">
            <v>16003121</v>
          </cell>
          <cell r="AR3131">
            <v>8</v>
          </cell>
          <cell r="AS3131">
            <v>42412</v>
          </cell>
          <cell r="AT3131" t="str">
            <v>IDU-1806-2015 Contratado Mantenimiento Periódico IDU Arterial BRIGADA DE REACCIÓN VIAL -</v>
          </cell>
          <cell r="AV3131" t="str">
            <v>sc</v>
          </cell>
        </row>
        <row r="3132">
          <cell r="AP3132">
            <v>509239</v>
          </cell>
          <cell r="AQ3132">
            <v>16003064</v>
          </cell>
          <cell r="AR3132">
            <v>8</v>
          </cell>
          <cell r="AS3132">
            <v>42412</v>
          </cell>
          <cell r="AT3132" t="str">
            <v>IDU-1806-2015 Contratado Mantenimiento Periódico IDU Arterial BRIGADA DE REACCIÓN VIAL -</v>
          </cell>
          <cell r="AV3132" t="str">
            <v>sc</v>
          </cell>
        </row>
        <row r="3133">
          <cell r="AP3133">
            <v>509241</v>
          </cell>
          <cell r="AQ3133">
            <v>16003064</v>
          </cell>
          <cell r="AR3133">
            <v>8</v>
          </cell>
          <cell r="AS3133">
            <v>42412</v>
          </cell>
          <cell r="AT3133" t="str">
            <v>IDU-1806-2015 Contratado Mantenimiento Periódico IDU Arterial BRIGADA DE REACCIÓN VIAL -</v>
          </cell>
          <cell r="AV3133" t="str">
            <v>sc</v>
          </cell>
        </row>
        <row r="3134">
          <cell r="AP3134">
            <v>509243</v>
          </cell>
          <cell r="AQ3134">
            <v>16003064</v>
          </cell>
          <cell r="AR3134">
            <v>8</v>
          </cell>
          <cell r="AS3134">
            <v>42412</v>
          </cell>
          <cell r="AT3134" t="str">
            <v>IDU-1806-2015 Contratado Mantenimiento Periódico IDU Arterial BRIGADA DE REACCIÓN VIAL -</v>
          </cell>
          <cell r="AV3134" t="str">
            <v>sc</v>
          </cell>
        </row>
        <row r="3135">
          <cell r="AP3135">
            <v>509245</v>
          </cell>
          <cell r="AQ3135">
            <v>16003064</v>
          </cell>
          <cell r="AR3135">
            <v>8</v>
          </cell>
          <cell r="AS3135">
            <v>42412</v>
          </cell>
          <cell r="AT3135" t="str">
            <v>IDU-1806-2015 Contratado Mantenimiento Periódico IDU Arterial BRIGADA DE REACCIÓN VIAL -</v>
          </cell>
          <cell r="AV3135" t="str">
            <v>sc</v>
          </cell>
        </row>
        <row r="3136">
          <cell r="AP3136">
            <v>509252</v>
          </cell>
          <cell r="AQ3136">
            <v>16002620</v>
          </cell>
          <cell r="AR3136">
            <v>8</v>
          </cell>
          <cell r="AS3136">
            <v>42412</v>
          </cell>
          <cell r="AT3136" t="str">
            <v>IDU-1806-2015 Contratado Mantenimiento Periódico IDU Arterial BRIGADA DE REACCIÓN VIAL -</v>
          </cell>
          <cell r="AV3136" t="str">
            <v>sc</v>
          </cell>
        </row>
        <row r="3137">
          <cell r="AP3137">
            <v>509254</v>
          </cell>
          <cell r="AQ3137">
            <v>16002620</v>
          </cell>
          <cell r="AR3137">
            <v>8</v>
          </cell>
          <cell r="AS3137">
            <v>42412</v>
          </cell>
          <cell r="AT3137" t="str">
            <v>IDU-1806-2015 Contratado Mantenimiento Periódico IDU Arterial BRIGADA DE REACCIÓN VIAL -</v>
          </cell>
          <cell r="AV3137" t="str">
            <v>sc</v>
          </cell>
        </row>
        <row r="3138">
          <cell r="AP3138">
            <v>509257</v>
          </cell>
          <cell r="AQ3138">
            <v>16002805</v>
          </cell>
          <cell r="AR3138">
            <v>8</v>
          </cell>
          <cell r="AS3138">
            <v>42412</v>
          </cell>
          <cell r="AT3138" t="str">
            <v>IDU-1806-2015 Contratado Mantenimiento Periódico IDU Arterial BRIGADA DE REACCIÓN VIAL -</v>
          </cell>
          <cell r="AV3138" t="str">
            <v>sc</v>
          </cell>
        </row>
        <row r="3139">
          <cell r="AP3139">
            <v>509259</v>
          </cell>
          <cell r="AQ3139">
            <v>16002805</v>
          </cell>
          <cell r="AR3139">
            <v>8</v>
          </cell>
          <cell r="AS3139">
            <v>42412</v>
          </cell>
          <cell r="AT3139" t="str">
            <v>IDU-1806-2015 Contratado Mantenimiento Periódico IDU Arterial BRIGADA DE REACCIÓN VIAL -</v>
          </cell>
          <cell r="AV3139" t="str">
            <v>sc</v>
          </cell>
        </row>
        <row r="3140">
          <cell r="AP3140">
            <v>509261</v>
          </cell>
          <cell r="AQ3140">
            <v>16002805</v>
          </cell>
          <cell r="AR3140">
            <v>8</v>
          </cell>
          <cell r="AS3140">
            <v>42412</v>
          </cell>
          <cell r="AT3140" t="str">
            <v>IDU-1806-2015 Contratado Mantenimiento Periódico IDU Arterial BRIGADA DE REACCIÓN VIAL -</v>
          </cell>
          <cell r="AV3140" t="str">
            <v>sc</v>
          </cell>
        </row>
        <row r="3141">
          <cell r="AP3141">
            <v>509263</v>
          </cell>
          <cell r="AQ3141">
            <v>16002805</v>
          </cell>
          <cell r="AR3141">
            <v>8</v>
          </cell>
          <cell r="AS3141">
            <v>42412</v>
          </cell>
          <cell r="AT3141" t="str">
            <v>IDU-1806-2015 Contratado Mantenimiento Periódico IDU Arterial BRIGADA DE REACCIÓN VIAL -</v>
          </cell>
          <cell r="AV3141" t="str">
            <v>sc</v>
          </cell>
        </row>
        <row r="3142">
          <cell r="AP3142">
            <v>509266</v>
          </cell>
          <cell r="AQ3142">
            <v>16003017</v>
          </cell>
          <cell r="AR3142">
            <v>8</v>
          </cell>
          <cell r="AS3142">
            <v>42412</v>
          </cell>
          <cell r="AT3142" t="str">
            <v>IDU-1806-2015 Contratado Mantenimiento Periódico IDU Arterial BRIGADA DE REACCIÓN VIAL -</v>
          </cell>
          <cell r="AV3142" t="str">
            <v>sc</v>
          </cell>
        </row>
        <row r="3143">
          <cell r="AP3143">
            <v>509268</v>
          </cell>
          <cell r="AQ3143">
            <v>16003017</v>
          </cell>
          <cell r="AR3143">
            <v>8</v>
          </cell>
          <cell r="AS3143">
            <v>42412</v>
          </cell>
          <cell r="AT3143" t="str">
            <v>IDU-1806-2015 Contratado Mantenimiento Periódico IDU Arterial BRIGADA DE REACCIÓN VIAL -</v>
          </cell>
          <cell r="AV3143" t="str">
            <v>sc</v>
          </cell>
        </row>
        <row r="3144">
          <cell r="AP3144">
            <v>509270</v>
          </cell>
          <cell r="AQ3144">
            <v>16003017</v>
          </cell>
          <cell r="AR3144">
            <v>8</v>
          </cell>
          <cell r="AS3144">
            <v>42412</v>
          </cell>
          <cell r="AT3144" t="str">
            <v>IDU-1806-2015 Contratado Mantenimiento Periódico IDU Arterial BRIGADA DE REACCIÓN VIAL -</v>
          </cell>
          <cell r="AV3144" t="str">
            <v>sc</v>
          </cell>
        </row>
        <row r="3145">
          <cell r="AP3145">
            <v>509272</v>
          </cell>
          <cell r="AQ3145">
            <v>16003017</v>
          </cell>
          <cell r="AR3145">
            <v>8</v>
          </cell>
          <cell r="AS3145">
            <v>42412</v>
          </cell>
          <cell r="AT3145" t="str">
            <v>IDU-1806-2015 Contratado Mantenimiento Periódico IDU Arterial BRIGADA DE REACCIÓN VIAL -</v>
          </cell>
          <cell r="AV3145" t="str">
            <v>sc</v>
          </cell>
        </row>
        <row r="3146">
          <cell r="AP3146">
            <v>509275</v>
          </cell>
          <cell r="AQ3146">
            <v>16002666</v>
          </cell>
          <cell r="AR3146">
            <v>8</v>
          </cell>
          <cell r="AS3146">
            <v>42412</v>
          </cell>
          <cell r="AT3146" t="str">
            <v>IDU-1806-2015 Contratado Mantenimiento Periódico IDU Arterial BRIGADA DE REACCIÓN VIAL -</v>
          </cell>
          <cell r="AV3146" t="str">
            <v>sc</v>
          </cell>
        </row>
        <row r="3147">
          <cell r="AP3147">
            <v>509277</v>
          </cell>
          <cell r="AQ3147">
            <v>16002666</v>
          </cell>
          <cell r="AR3147">
            <v>8</v>
          </cell>
          <cell r="AS3147">
            <v>42412</v>
          </cell>
          <cell r="AT3147" t="str">
            <v>IDU-1806-2015 Contratado Mantenimiento Periódico IDU Arterial BRIGADA DE REACCIÓN VIAL -</v>
          </cell>
          <cell r="AV3147" t="str">
            <v>sc</v>
          </cell>
        </row>
        <row r="3148">
          <cell r="AP3148">
            <v>509279</v>
          </cell>
          <cell r="AQ3148">
            <v>16002666</v>
          </cell>
          <cell r="AR3148">
            <v>8</v>
          </cell>
          <cell r="AS3148">
            <v>42412</v>
          </cell>
          <cell r="AT3148" t="str">
            <v>IDU-1806-2015 Contratado Mantenimiento Periódico IDU Arterial BRIGADA DE REACCIÓN VIAL -</v>
          </cell>
          <cell r="AV3148" t="str">
            <v>sc</v>
          </cell>
        </row>
        <row r="3149">
          <cell r="AP3149">
            <v>509281</v>
          </cell>
          <cell r="AQ3149">
            <v>16002666</v>
          </cell>
          <cell r="AR3149">
            <v>8</v>
          </cell>
          <cell r="AS3149">
            <v>42412</v>
          </cell>
          <cell r="AT3149" t="str">
            <v>IDU-1806-2015 Contratado Mantenimiento Periódico IDU Arterial BRIGADA DE REACCIÓN VIAL -</v>
          </cell>
          <cell r="AV3149" t="str">
            <v>sc</v>
          </cell>
        </row>
        <row r="3150">
          <cell r="AP3150">
            <v>509284</v>
          </cell>
          <cell r="AQ3150">
            <v>16003243</v>
          </cell>
          <cell r="AR3150">
            <v>8</v>
          </cell>
          <cell r="AS3150">
            <v>42412</v>
          </cell>
          <cell r="AT3150" t="str">
            <v>IDU-1806-2015 Contratado Mantenimiento Periódico IDU Arterial BRIGADA DE REACCIÓN VIAL -</v>
          </cell>
          <cell r="AV3150" t="str">
            <v>sc</v>
          </cell>
        </row>
        <row r="3151">
          <cell r="AP3151">
            <v>509286</v>
          </cell>
          <cell r="AQ3151">
            <v>16003243</v>
          </cell>
          <cell r="AR3151">
            <v>8</v>
          </cell>
          <cell r="AS3151">
            <v>42412</v>
          </cell>
          <cell r="AT3151" t="str">
            <v>IDU-1806-2015 Contratado Mantenimiento Periódico IDU Arterial BRIGADA DE REACCIÓN VIAL -</v>
          </cell>
          <cell r="AV3151" t="str">
            <v>sc</v>
          </cell>
        </row>
        <row r="3152">
          <cell r="AP3152">
            <v>509288</v>
          </cell>
          <cell r="AQ3152">
            <v>16003243</v>
          </cell>
          <cell r="AR3152">
            <v>8</v>
          </cell>
          <cell r="AS3152">
            <v>42412</v>
          </cell>
          <cell r="AT3152" t="str">
            <v>IDU-1806-2015 Contratado Mantenimiento Periódico IDU Arterial BRIGADA DE REACCIÓN VIAL -</v>
          </cell>
          <cell r="AV3152" t="str">
            <v>sc</v>
          </cell>
        </row>
        <row r="3153">
          <cell r="AP3153">
            <v>509290</v>
          </cell>
          <cell r="AQ3153">
            <v>16003243</v>
          </cell>
          <cell r="AR3153">
            <v>8</v>
          </cell>
          <cell r="AS3153">
            <v>42412</v>
          </cell>
          <cell r="AT3153" t="str">
            <v>IDU-1806-2015 Contratado Mantenimiento Periódico IDU Arterial BRIGADA DE REACCIÓN VIAL -</v>
          </cell>
          <cell r="AV3153" t="str">
            <v>sc</v>
          </cell>
        </row>
        <row r="3154">
          <cell r="AP3154">
            <v>509342</v>
          </cell>
          <cell r="AQ3154">
            <v>8012582</v>
          </cell>
          <cell r="AR3154">
            <v>8</v>
          </cell>
          <cell r="AS3154">
            <v>42313</v>
          </cell>
          <cell r="AT3154" t="str">
            <v>IDU-067-2012 Terminado Rehabilitación IDU Circuito Movilidad  -Calzada 2-POLIZA ESTABILIDAD Y CALIDAD ACTIVA</v>
          </cell>
          <cell r="AV3154" t="str">
            <v>sc</v>
          </cell>
        </row>
        <row r="3155">
          <cell r="AP3155">
            <v>509640</v>
          </cell>
          <cell r="AQ3155">
            <v>8001044</v>
          </cell>
          <cell r="AR3155">
            <v>8</v>
          </cell>
          <cell r="AS3155">
            <v>42667</v>
          </cell>
          <cell r="AT3155" t="str">
            <v>SD Terminado Parcheo UAERMV Arterial SD -</v>
          </cell>
          <cell r="AV3155" t="str">
            <v>sc</v>
          </cell>
        </row>
        <row r="3156">
          <cell r="AP3156">
            <v>509642</v>
          </cell>
          <cell r="AQ3156">
            <v>8001044</v>
          </cell>
          <cell r="AR3156">
            <v>8</v>
          </cell>
          <cell r="AS3156">
            <v>42667</v>
          </cell>
          <cell r="AT3156" t="str">
            <v>SD Terminado Parcheo UAERMV Arterial SD -</v>
          </cell>
          <cell r="AV3156" t="str">
            <v>sc</v>
          </cell>
        </row>
        <row r="3157">
          <cell r="AP3157">
            <v>509644</v>
          </cell>
          <cell r="AQ3157">
            <v>8001044</v>
          </cell>
          <cell r="AR3157">
            <v>8</v>
          </cell>
          <cell r="AS3157">
            <v>42412</v>
          </cell>
          <cell r="AT3157" t="str">
            <v>IDU-1806-2015 Contratado Mantenimiento Periódico IDU Arterial BRIGADA DE REACCIÓN VIAL -</v>
          </cell>
          <cell r="AV3157" t="str">
            <v>sc</v>
          </cell>
        </row>
        <row r="3158">
          <cell r="AP3158">
            <v>509646</v>
          </cell>
          <cell r="AQ3158">
            <v>8001044</v>
          </cell>
          <cell r="AR3158">
            <v>8</v>
          </cell>
          <cell r="AS3158">
            <v>42667</v>
          </cell>
          <cell r="AT3158" t="str">
            <v>SD Terminado Parcheo UAERMV Arterial SD -</v>
          </cell>
          <cell r="AV3158" t="str">
            <v>sc</v>
          </cell>
        </row>
        <row r="3159">
          <cell r="AP3159">
            <v>509651</v>
          </cell>
          <cell r="AQ3159">
            <v>8001092</v>
          </cell>
          <cell r="AR3159">
            <v>8</v>
          </cell>
          <cell r="AS3159">
            <v>42667</v>
          </cell>
          <cell r="AT3159" t="str">
            <v>SD Terminado Parcheo UAERMV Arterial SD -Calzada10-2-4-8-POLIZA ESTABILIDAD ACTIVA</v>
          </cell>
          <cell r="AV3159" t="str">
            <v>sc</v>
          </cell>
        </row>
        <row r="3160">
          <cell r="AP3160">
            <v>509653</v>
          </cell>
          <cell r="AQ3160">
            <v>8001092</v>
          </cell>
          <cell r="AR3160">
            <v>8</v>
          </cell>
          <cell r="AS3160">
            <v>42412</v>
          </cell>
          <cell r="AT3160" t="str">
            <v>IDU-1806-2015 Contratado Mantenimiento Periódico IDU Arterial BRIGADA DE REACCIÓN VIAL -Calzada10-2-4-8-POLIZA ESTABILIDAD ACTIVA</v>
          </cell>
          <cell r="AV3160" t="str">
            <v>sc</v>
          </cell>
        </row>
        <row r="3161">
          <cell r="AP3161">
            <v>509655</v>
          </cell>
          <cell r="AQ3161">
            <v>8001092</v>
          </cell>
          <cell r="AR3161">
            <v>8</v>
          </cell>
          <cell r="AS3161">
            <v>42412</v>
          </cell>
          <cell r="AT3161" t="str">
            <v>IDU-1806-2015 Contratado Mantenimiento Periódico IDU Arterial BRIGADA DE REACCIÓN VIAL -Calzada10-2-4-8-POLIZA ESTABILIDAD ACTIVA</v>
          </cell>
          <cell r="AV3161" t="str">
            <v>sc</v>
          </cell>
        </row>
        <row r="3162">
          <cell r="AP3162">
            <v>509657</v>
          </cell>
          <cell r="AQ3162">
            <v>8001092</v>
          </cell>
          <cell r="AR3162">
            <v>8</v>
          </cell>
          <cell r="AS3162">
            <v>42412</v>
          </cell>
          <cell r="AT3162" t="str">
            <v>IDU-1806-2015 Contratado Mantenimiento Periódico IDU Arterial BRIGADA DE REACCIÓN VIAL -Calzada10-2-4-8-POLIZA ESTABILIDAD ACTIVA</v>
          </cell>
          <cell r="AV3162" t="str">
            <v>sc</v>
          </cell>
        </row>
        <row r="3163">
          <cell r="AP3163">
            <v>509675</v>
          </cell>
          <cell r="AQ3163">
            <v>16003415</v>
          </cell>
          <cell r="AR3163">
            <v>8</v>
          </cell>
          <cell r="AS3163">
            <v>42412</v>
          </cell>
          <cell r="AT3163" t="str">
            <v>IDU-1806-2015 Contratado Mantenimiento Periódico IDU Arterial BRIGADA DE REACCIÓN VIAL -</v>
          </cell>
          <cell r="AV3163" t="str">
            <v>sc</v>
          </cell>
        </row>
        <row r="3164">
          <cell r="AP3164">
            <v>509677</v>
          </cell>
          <cell r="AQ3164">
            <v>16003415</v>
          </cell>
          <cell r="AR3164">
            <v>8</v>
          </cell>
          <cell r="AS3164">
            <v>42412</v>
          </cell>
          <cell r="AT3164" t="str">
            <v>IDU-1806-2015 Contratado Mantenimiento Periódico IDU Arterial BRIGADA DE REACCIÓN VIAL -</v>
          </cell>
          <cell r="AV3164" t="str">
            <v>sc</v>
          </cell>
        </row>
        <row r="3165">
          <cell r="AP3165">
            <v>509679</v>
          </cell>
          <cell r="AQ3165">
            <v>16003415</v>
          </cell>
          <cell r="AR3165">
            <v>8</v>
          </cell>
          <cell r="AS3165">
            <v>42412</v>
          </cell>
          <cell r="AT3165" t="str">
            <v>IDU-1806-2015 Contratado Mantenimiento Periódico IDU Arterial BRIGADA DE REACCIÓN VIAL -</v>
          </cell>
          <cell r="AV3165" t="str">
            <v>sc</v>
          </cell>
        </row>
        <row r="3166">
          <cell r="AP3166">
            <v>509681</v>
          </cell>
          <cell r="AQ3166">
            <v>16003415</v>
          </cell>
          <cell r="AR3166">
            <v>8</v>
          </cell>
          <cell r="AS3166">
            <v>42412</v>
          </cell>
          <cell r="AT3166" t="str">
            <v>IDU-1806-2015 Contratado Mantenimiento Periódico IDU Arterial BRIGADA DE REACCIÓN VIAL -</v>
          </cell>
          <cell r="AV3166" t="str">
            <v>sc</v>
          </cell>
        </row>
        <row r="3167">
          <cell r="AP3167">
            <v>509901</v>
          </cell>
          <cell r="AQ3167">
            <v>8005463</v>
          </cell>
          <cell r="AR3167">
            <v>8</v>
          </cell>
          <cell r="AS3167">
            <v>42313</v>
          </cell>
          <cell r="AT3167" t="str">
            <v>IDU-067-2012 Terminado Acciones de Movilidad IDU Circuito Movilidad  -</v>
          </cell>
          <cell r="AV3167" t="str">
            <v>sc</v>
          </cell>
        </row>
        <row r="3168">
          <cell r="AP3168">
            <v>509916</v>
          </cell>
          <cell r="AQ3168">
            <v>8005503</v>
          </cell>
          <cell r="AR3168">
            <v>8</v>
          </cell>
          <cell r="AS3168">
            <v>42768</v>
          </cell>
          <cell r="AT3168" t="str">
            <v>SD Reservado Acciones de Movilidad UAERMV Circuito Movilidad Salvando Vidas -</v>
          </cell>
          <cell r="AV3168" t="str">
            <v>sc</v>
          </cell>
        </row>
        <row r="3169">
          <cell r="AP3169">
            <v>509928</v>
          </cell>
          <cell r="AQ3169">
            <v>8005627</v>
          </cell>
          <cell r="AR3169">
            <v>8</v>
          </cell>
          <cell r="AS3169">
            <v>41912</v>
          </cell>
          <cell r="AT3169" t="str">
            <v>SD Terminado Mantenimiento Periódico UAERMV Arterial  -</v>
          </cell>
          <cell r="AV3169" t="str">
            <v>sc</v>
          </cell>
        </row>
        <row r="3170">
          <cell r="AP3170">
            <v>509931</v>
          </cell>
          <cell r="AQ3170">
            <v>8005678</v>
          </cell>
          <cell r="AR3170">
            <v>8</v>
          </cell>
          <cell r="AS3170">
            <v>41912</v>
          </cell>
          <cell r="AT3170" t="str">
            <v>SD Terminado Mantenimiento Periódico UAERMV Arterial  -</v>
          </cell>
          <cell r="AV3170" t="str">
            <v>sc</v>
          </cell>
        </row>
        <row r="3171">
          <cell r="AP3171">
            <v>509937</v>
          </cell>
          <cell r="AQ3171">
            <v>8005708</v>
          </cell>
          <cell r="AR3171">
            <v>8</v>
          </cell>
          <cell r="AS3171">
            <v>41149</v>
          </cell>
          <cell r="AT3171" t="str">
            <v>SD Terminado Mantenimiento Periódico UAERMV Arterial  -</v>
          </cell>
          <cell r="AV3171" t="str">
            <v>sc</v>
          </cell>
        </row>
        <row r="3172">
          <cell r="AP3172">
            <v>511289</v>
          </cell>
          <cell r="AQ3172">
            <v>8004047</v>
          </cell>
          <cell r="AR3172">
            <v>8</v>
          </cell>
          <cell r="AS3172">
            <v>42534</v>
          </cell>
          <cell r="AT3172" t="str">
            <v>IDU-1707-2014 Terminado Acciones de Movilidad IDU Circuito Movilidad SITP Y TRONCALES -</v>
          </cell>
          <cell r="AV3172" t="str">
            <v>sc</v>
          </cell>
        </row>
        <row r="3173">
          <cell r="AP3173">
            <v>511622</v>
          </cell>
          <cell r="AQ3173">
            <v>8003022</v>
          </cell>
          <cell r="AR3173">
            <v>8</v>
          </cell>
          <cell r="AS3173">
            <v>42409</v>
          </cell>
          <cell r="AT3173" t="str">
            <v>IDU-1707-2014 Terminado Rehabilitación IDU Circuito Movilidad  -</v>
          </cell>
          <cell r="AV3173" t="str">
            <v>sc</v>
          </cell>
        </row>
        <row r="3174">
          <cell r="AP3174">
            <v>511625</v>
          </cell>
          <cell r="AQ3174">
            <v>8003105</v>
          </cell>
          <cell r="AR3174">
            <v>8</v>
          </cell>
          <cell r="AS3174">
            <v>42409</v>
          </cell>
          <cell r="AT3174" t="str">
            <v>IDU-1707-2014 Terminado Rehabilitación IDU Circuito Movilidad  -</v>
          </cell>
          <cell r="AV3174" t="str">
            <v>sc</v>
          </cell>
        </row>
        <row r="3175">
          <cell r="AP3175">
            <v>511628</v>
          </cell>
          <cell r="AQ3175">
            <v>8003211</v>
          </cell>
          <cell r="AR3175">
            <v>8</v>
          </cell>
          <cell r="AS3175">
            <v>42409</v>
          </cell>
          <cell r="AT3175" t="str">
            <v>IDU-1707-2014 Terminado Rehabilitación IDU Circuito Movilidad  -</v>
          </cell>
          <cell r="AV3175" t="str">
            <v>sc</v>
          </cell>
        </row>
        <row r="3176">
          <cell r="AP3176">
            <v>511634</v>
          </cell>
          <cell r="AQ3176">
            <v>8012527</v>
          </cell>
          <cell r="AR3176">
            <v>8</v>
          </cell>
          <cell r="AS3176">
            <v>42409</v>
          </cell>
          <cell r="AT3176" t="str">
            <v>IDU-1707-2014 Terminado Rehabilitación IDU Circuito Movilidad  -</v>
          </cell>
          <cell r="AV3176" t="str">
            <v>sc</v>
          </cell>
        </row>
        <row r="3177">
          <cell r="AP3177">
            <v>511643</v>
          </cell>
          <cell r="AQ3177">
            <v>8002956</v>
          </cell>
          <cell r="AR3177">
            <v>8</v>
          </cell>
          <cell r="AS3177">
            <v>42409</v>
          </cell>
          <cell r="AT3177" t="str">
            <v>IDU-1707-2014 Terminado Rehabilitación IDU Circuito Movilidad  -</v>
          </cell>
          <cell r="AV3177" t="str">
            <v>sc</v>
          </cell>
        </row>
        <row r="3178">
          <cell r="AP3178">
            <v>511646</v>
          </cell>
          <cell r="AQ3178">
            <v>8002734</v>
          </cell>
          <cell r="AR3178">
            <v>8</v>
          </cell>
          <cell r="AS3178">
            <v>42409</v>
          </cell>
          <cell r="AT3178" t="str">
            <v>IDU-1707-2014 Terminado Mantenimiento Periódico IDU Circuito Movilidad  -</v>
          </cell>
          <cell r="AV3178" t="str">
            <v>sc</v>
          </cell>
        </row>
        <row r="3179">
          <cell r="AP3179">
            <v>511649</v>
          </cell>
          <cell r="AQ3179">
            <v>8002621</v>
          </cell>
          <cell r="AR3179">
            <v>8</v>
          </cell>
          <cell r="AS3179">
            <v>42409</v>
          </cell>
          <cell r="AT3179" t="str">
            <v>IDU-1707-2014 Terminado Mantenimiento Periódico IDU Circuito Movilidad  -</v>
          </cell>
          <cell r="AV3179" t="str">
            <v>sc</v>
          </cell>
        </row>
        <row r="3180">
          <cell r="AP3180">
            <v>511652</v>
          </cell>
          <cell r="AQ3180">
            <v>8002526</v>
          </cell>
          <cell r="AR3180">
            <v>8</v>
          </cell>
          <cell r="AS3180">
            <v>42409</v>
          </cell>
          <cell r="AT3180" t="str">
            <v>IDU-1707-2014 Terminado Mantenimiento Periódico IDU Circuito Movilidad  -</v>
          </cell>
          <cell r="AV3180" t="str">
            <v>sc</v>
          </cell>
        </row>
        <row r="3181">
          <cell r="AP3181">
            <v>511655</v>
          </cell>
          <cell r="AQ3181">
            <v>8002427</v>
          </cell>
          <cell r="AR3181">
            <v>8</v>
          </cell>
          <cell r="AS3181">
            <v>42409</v>
          </cell>
          <cell r="AT3181" t="str">
            <v>IDU-1707-2014 Terminado Mantenimiento Periódico IDU Circuito Movilidad  -</v>
          </cell>
          <cell r="AV3181" t="str">
            <v>sc</v>
          </cell>
        </row>
        <row r="3182">
          <cell r="AP3182">
            <v>511658</v>
          </cell>
          <cell r="AQ3182">
            <v>8002329</v>
          </cell>
          <cell r="AR3182">
            <v>8</v>
          </cell>
          <cell r="AS3182">
            <v>42409</v>
          </cell>
          <cell r="AT3182" t="str">
            <v>IDU-1707-2014 Terminado Mantenimiento Periódico IDU Circuito Movilidad  -</v>
          </cell>
          <cell r="AV3182" t="str">
            <v>sc</v>
          </cell>
        </row>
        <row r="3183">
          <cell r="AP3183">
            <v>511661</v>
          </cell>
          <cell r="AQ3183">
            <v>8002227</v>
          </cell>
          <cell r="AR3183">
            <v>8</v>
          </cell>
          <cell r="AS3183">
            <v>42409</v>
          </cell>
          <cell r="AT3183" t="str">
            <v>IDU-1707-2014 Terminado Mantenimiento Periódico IDU Circuito Movilidad  -</v>
          </cell>
          <cell r="AV3183" t="str">
            <v>sc</v>
          </cell>
        </row>
        <row r="3184">
          <cell r="AP3184">
            <v>511664</v>
          </cell>
          <cell r="AQ3184">
            <v>8002130</v>
          </cell>
          <cell r="AR3184">
            <v>8</v>
          </cell>
          <cell r="AS3184">
            <v>42409</v>
          </cell>
          <cell r="AT3184" t="str">
            <v>IDU-1707-2014 Terminado Mantenimiento Periódico IDU Circuito Movilidad  -</v>
          </cell>
          <cell r="AV3184" t="str">
            <v>sc</v>
          </cell>
        </row>
        <row r="3185">
          <cell r="AP3185">
            <v>511667</v>
          </cell>
          <cell r="AQ3185">
            <v>8002046</v>
          </cell>
          <cell r="AR3185">
            <v>8</v>
          </cell>
          <cell r="AS3185">
            <v>42409</v>
          </cell>
          <cell r="AT3185" t="str">
            <v>IDU-1707-2014 Terminado Mantenimiento Periódico IDU Circuito Movilidad  -</v>
          </cell>
          <cell r="AV3185" t="str">
            <v>sc</v>
          </cell>
        </row>
        <row r="3186">
          <cell r="AP3186">
            <v>511670</v>
          </cell>
          <cell r="AQ3186">
            <v>8003804</v>
          </cell>
          <cell r="AR3186">
            <v>8</v>
          </cell>
          <cell r="AS3186">
            <v>42768</v>
          </cell>
          <cell r="AT3186" t="str">
            <v>SD Reservado Acciones de Movilidad UAERMV Circuito Movilidad Salvando Vidas -</v>
          </cell>
          <cell r="AV3186" t="str">
            <v>sc</v>
          </cell>
        </row>
        <row r="3187">
          <cell r="AP3187">
            <v>511673</v>
          </cell>
          <cell r="AQ3187">
            <v>8002850</v>
          </cell>
          <cell r="AR3187">
            <v>8</v>
          </cell>
          <cell r="AS3187">
            <v>42409</v>
          </cell>
          <cell r="AT3187" t="str">
            <v>IDU-1707-2014 Terminado Rehabilitación IDU Circuito Movilidad  -Anden 3-POLIZA ESTABILIDAD ACTIVA</v>
          </cell>
          <cell r="AV3187" t="str">
            <v>sc</v>
          </cell>
        </row>
        <row r="3188">
          <cell r="AP3188">
            <v>511873</v>
          </cell>
          <cell r="AQ3188">
            <v>8011060</v>
          </cell>
          <cell r="AR3188">
            <v>8</v>
          </cell>
          <cell r="AS3188">
            <v>42313</v>
          </cell>
          <cell r="AT3188" t="str">
            <v>IDU-57-2012 Terminado Acciones de Movilidad IDU Arterial  -</v>
          </cell>
          <cell r="AV3188" t="str">
            <v>sc</v>
          </cell>
        </row>
        <row r="3189">
          <cell r="AP3189">
            <v>511876</v>
          </cell>
          <cell r="AQ3189">
            <v>8010941</v>
          </cell>
          <cell r="AR3189">
            <v>8</v>
          </cell>
          <cell r="AS3189">
            <v>42313</v>
          </cell>
          <cell r="AT3189" t="str">
            <v>IDU-57-2012 Terminado Acciones de Movilidad IDU Arterial  -</v>
          </cell>
          <cell r="AV3189" t="str">
            <v>sc</v>
          </cell>
        </row>
        <row r="3190">
          <cell r="AP3190">
            <v>511898</v>
          </cell>
          <cell r="AQ3190">
            <v>8011125</v>
          </cell>
          <cell r="AR3190">
            <v>8</v>
          </cell>
          <cell r="AS3190">
            <v>42313</v>
          </cell>
          <cell r="AT3190" t="str">
            <v>IDU-57-2012 Terminado Acciones de Movilidad IDU Arterial  -</v>
          </cell>
          <cell r="AV3190" t="str">
            <v>sc</v>
          </cell>
        </row>
        <row r="3191">
          <cell r="AP3191">
            <v>511985</v>
          </cell>
          <cell r="AQ3191">
            <v>8010287</v>
          </cell>
          <cell r="AR3191">
            <v>8</v>
          </cell>
          <cell r="AS3191">
            <v>42313</v>
          </cell>
          <cell r="AT3191" t="str">
            <v>IDU-57-2012 Terminado Acciones de Movilidad IDU Arterial  -</v>
          </cell>
          <cell r="AV3191" t="str">
            <v>sc</v>
          </cell>
        </row>
        <row r="3192">
          <cell r="AP3192">
            <v>512001</v>
          </cell>
          <cell r="AQ3192">
            <v>8010767</v>
          </cell>
          <cell r="AR3192">
            <v>8</v>
          </cell>
          <cell r="AS3192">
            <v>42313</v>
          </cell>
          <cell r="AT3192" t="str">
            <v>IDU-57-2012 Terminado Acciones de Movilidad IDU Arterial  -</v>
          </cell>
          <cell r="AV3192" t="str">
            <v>sc</v>
          </cell>
        </row>
        <row r="3193">
          <cell r="AP3193">
            <v>512004</v>
          </cell>
          <cell r="AQ3193">
            <v>8010617</v>
          </cell>
          <cell r="AR3193">
            <v>8</v>
          </cell>
          <cell r="AS3193">
            <v>42313</v>
          </cell>
          <cell r="AT3193" t="str">
            <v>IDU-57-2012 Terminado Acciones de Movilidad IDU Arterial  -</v>
          </cell>
          <cell r="AV3193" t="str">
            <v>sc</v>
          </cell>
        </row>
        <row r="3194">
          <cell r="AP3194">
            <v>512007</v>
          </cell>
          <cell r="AQ3194">
            <v>8010516</v>
          </cell>
          <cell r="AR3194">
            <v>8</v>
          </cell>
          <cell r="AS3194">
            <v>42313</v>
          </cell>
          <cell r="AT3194" t="str">
            <v>IDU-57-2012 Terminado Acciones de Movilidad IDU Arterial  -</v>
          </cell>
          <cell r="AV3194" t="str">
            <v>sc</v>
          </cell>
        </row>
        <row r="3195">
          <cell r="AP3195">
            <v>512010</v>
          </cell>
          <cell r="AQ3195">
            <v>8010349</v>
          </cell>
          <cell r="AR3195">
            <v>8</v>
          </cell>
          <cell r="AS3195">
            <v>42313</v>
          </cell>
          <cell r="AT3195" t="str">
            <v>IDU-57-2012 Terminado Acciones de Movilidad IDU Arterial  -</v>
          </cell>
          <cell r="AV3195" t="str">
            <v>sc</v>
          </cell>
        </row>
        <row r="3196">
          <cell r="AP3196">
            <v>512015</v>
          </cell>
          <cell r="AQ3196">
            <v>8009325</v>
          </cell>
          <cell r="AR3196">
            <v>8</v>
          </cell>
          <cell r="AS3196">
            <v>42313</v>
          </cell>
          <cell r="AT3196" t="str">
            <v>IDU-57-2012 Terminado Acciones de Movilidad IDU Arterial  -</v>
          </cell>
          <cell r="AV3196" t="str">
            <v>sc</v>
          </cell>
        </row>
        <row r="3197">
          <cell r="AP3197">
            <v>512673</v>
          </cell>
          <cell r="AQ3197">
            <v>8003097</v>
          </cell>
          <cell r="AR3197">
            <v>8</v>
          </cell>
          <cell r="AS3197">
            <v>42313</v>
          </cell>
          <cell r="AT3197" t="str">
            <v>IDU-1792-2013 Terminado Mantenimiento Periódico IDU Arterial  -Calzada 2-4-POLIZA ESTABILIDAD ACTIVA</v>
          </cell>
          <cell r="AV3197" t="str">
            <v>sc</v>
          </cell>
        </row>
        <row r="3198">
          <cell r="AP3198">
            <v>512675</v>
          </cell>
          <cell r="AQ3198">
            <v>8003097</v>
          </cell>
          <cell r="AR3198">
            <v>8</v>
          </cell>
          <cell r="AS3198">
            <v>42313</v>
          </cell>
          <cell r="AT3198" t="str">
            <v>IDU-1792-2013 Terminado Mantenimiento Periódico IDU Arterial  -Calzada 2-4-POLIZA ESTABILIDAD ACTIVA</v>
          </cell>
          <cell r="AV3198" t="str">
            <v>sc</v>
          </cell>
        </row>
        <row r="3199">
          <cell r="AP3199">
            <v>512697</v>
          </cell>
          <cell r="AQ3199">
            <v>8002879</v>
          </cell>
          <cell r="AR3199">
            <v>8</v>
          </cell>
          <cell r="AS3199">
            <v>42313</v>
          </cell>
          <cell r="AT3199" t="str">
            <v>IDU-1792-2013 Terminado Mantenimiento Periódico IDU Arterial  -Calzada 2-4-POLIZA ESTABILIDAD ACTIVA</v>
          </cell>
          <cell r="AV3199" t="str">
            <v>sc</v>
          </cell>
        </row>
        <row r="3200">
          <cell r="AP3200">
            <v>512699</v>
          </cell>
          <cell r="AQ3200">
            <v>8002879</v>
          </cell>
          <cell r="AR3200">
            <v>8</v>
          </cell>
          <cell r="AS3200">
            <v>42313</v>
          </cell>
          <cell r="AT3200" t="str">
            <v>IDU-1792-2013 Terminado Mantenimiento Periódico IDU Arterial  -Calzada 2-4-POLIZA ESTABILIDAD ACTIVA</v>
          </cell>
          <cell r="AV3200" t="str">
            <v>sc</v>
          </cell>
        </row>
        <row r="3201">
          <cell r="AP3201">
            <v>512702</v>
          </cell>
          <cell r="AQ3201">
            <v>8003006</v>
          </cell>
          <cell r="AR3201">
            <v>8</v>
          </cell>
          <cell r="AS3201">
            <v>42313</v>
          </cell>
          <cell r="AT3201" t="str">
            <v>IDU-1792-2013 Terminado Mantenimiento Periódico IDU Arterial  -Calzada 2-4-POLIZA ESTABILIDAD ACTIVA</v>
          </cell>
          <cell r="AV3201" t="str">
            <v>sc</v>
          </cell>
        </row>
        <row r="3202">
          <cell r="AP3202">
            <v>512704</v>
          </cell>
          <cell r="AQ3202">
            <v>8003006</v>
          </cell>
          <cell r="AR3202">
            <v>8</v>
          </cell>
          <cell r="AS3202">
            <v>42313</v>
          </cell>
          <cell r="AT3202" t="str">
            <v>IDU-1792-2013 Terminado Mantenimiento Periódico IDU Arterial  -Calzada 2-4-POLIZA ESTABILIDAD ACTIVA</v>
          </cell>
          <cell r="AV3202" t="str">
            <v>sc</v>
          </cell>
        </row>
        <row r="3203">
          <cell r="AP3203">
            <v>512707</v>
          </cell>
          <cell r="AQ3203">
            <v>8002968</v>
          </cell>
          <cell r="AR3203">
            <v>8</v>
          </cell>
          <cell r="AS3203">
            <v>42313</v>
          </cell>
          <cell r="AT3203" t="str">
            <v>IDU-1792-2013 Terminado Mantenimiento Periódico IDU Arterial  -Calzada 2-4-POLIZA ESTABILIDAD ACTIVA</v>
          </cell>
          <cell r="AV3203" t="str">
            <v>sc</v>
          </cell>
        </row>
        <row r="3204">
          <cell r="AP3204">
            <v>512709</v>
          </cell>
          <cell r="AQ3204">
            <v>8002968</v>
          </cell>
          <cell r="AR3204">
            <v>8</v>
          </cell>
          <cell r="AS3204">
            <v>42313</v>
          </cell>
          <cell r="AT3204" t="str">
            <v>IDU-1792-2013 Terminado Mantenimiento Periódico IDU Arterial  -Calzada 2-4-POLIZA ESTABILIDAD ACTIVA</v>
          </cell>
          <cell r="AV3204" t="str">
            <v>sc</v>
          </cell>
        </row>
        <row r="3205">
          <cell r="AP3205">
            <v>512715</v>
          </cell>
          <cell r="AQ3205">
            <v>8002930</v>
          </cell>
          <cell r="AR3205">
            <v>8</v>
          </cell>
          <cell r="AS3205">
            <v>42313</v>
          </cell>
          <cell r="AT3205" t="str">
            <v>IDU-1792-2013 Terminado Mantenimiento Periódico IDU Arterial  -Calzada 2-4-POLIZA ESTABILIDAD ACTIVA</v>
          </cell>
          <cell r="AV3205" t="str">
            <v>sc</v>
          </cell>
        </row>
        <row r="3206">
          <cell r="AP3206">
            <v>512717</v>
          </cell>
          <cell r="AQ3206">
            <v>8002930</v>
          </cell>
          <cell r="AR3206">
            <v>8</v>
          </cell>
          <cell r="AS3206">
            <v>42313</v>
          </cell>
          <cell r="AT3206" t="str">
            <v>IDU-1792-2013 Terminado Mantenimiento Periódico IDU Arterial  -Calzada 2-4-POLIZA ESTABILIDAD ACTIVA</v>
          </cell>
          <cell r="AV3206" t="str">
            <v>sc</v>
          </cell>
        </row>
        <row r="3207">
          <cell r="AP3207">
            <v>512723</v>
          </cell>
          <cell r="AQ3207">
            <v>8003036</v>
          </cell>
          <cell r="AR3207">
            <v>8</v>
          </cell>
          <cell r="AS3207">
            <v>42313</v>
          </cell>
          <cell r="AT3207" t="str">
            <v>IDU-1792-2013 Terminado Mantenimiento Periódico IDU Arterial  -Calzada 2-4-POLIZA ESTABILIDAD ACTIVA</v>
          </cell>
          <cell r="AV3207" t="str">
            <v>sc</v>
          </cell>
        </row>
        <row r="3208">
          <cell r="AP3208">
            <v>512725</v>
          </cell>
          <cell r="AQ3208">
            <v>8003036</v>
          </cell>
          <cell r="AR3208">
            <v>8</v>
          </cell>
          <cell r="AS3208">
            <v>42313</v>
          </cell>
          <cell r="AT3208" t="str">
            <v>IDU-1792-2013 Terminado Mantenimiento Periódico IDU Arterial  -Calzada 2-4-POLIZA ESTABILIDAD ACTIVA</v>
          </cell>
          <cell r="AV3208" t="str">
            <v>sc</v>
          </cell>
        </row>
        <row r="3209">
          <cell r="AP3209">
            <v>513233</v>
          </cell>
          <cell r="AQ3209">
            <v>8008966</v>
          </cell>
          <cell r="AR3209">
            <v>8</v>
          </cell>
          <cell r="AS3209">
            <v>42611</v>
          </cell>
          <cell r="AT3209" t="str">
            <v>SD Terminado Mantenimiento Periódico UAERMV Arterial  -Calzada 2-POLIZA ESTABILIDAD ACTIVA</v>
          </cell>
          <cell r="AV3209" t="str">
            <v>sc</v>
          </cell>
        </row>
        <row r="3210">
          <cell r="AP3210">
            <v>513243</v>
          </cell>
          <cell r="AQ3210">
            <v>8012591</v>
          </cell>
          <cell r="AR3210">
            <v>8</v>
          </cell>
          <cell r="AS3210">
            <v>42550</v>
          </cell>
          <cell r="AT3210" t="str">
            <v>SD Terminado Parcheo UAERMV Arterial  Decreto 064/2015-</v>
          </cell>
          <cell r="AV3210" t="str">
            <v>sc</v>
          </cell>
        </row>
        <row r="3211">
          <cell r="AP3211">
            <v>513246</v>
          </cell>
          <cell r="AQ3211">
            <v>8012590</v>
          </cell>
          <cell r="AR3211">
            <v>8</v>
          </cell>
          <cell r="AS3211">
            <v>42611</v>
          </cell>
          <cell r="AT3211" t="str">
            <v>SD Terminado Mantenimiento Periódico UAERMV Arterial  -</v>
          </cell>
          <cell r="AV3211" t="str">
            <v>sc</v>
          </cell>
        </row>
        <row r="3212">
          <cell r="AP3212">
            <v>513248</v>
          </cell>
          <cell r="AQ3212">
            <v>8012590</v>
          </cell>
          <cell r="AR3212">
            <v>8</v>
          </cell>
          <cell r="AS3212">
            <v>42550</v>
          </cell>
          <cell r="AT3212" t="str">
            <v>SD Terminado Parcheo UAERMV Arterial  Decreto 064/2015-</v>
          </cell>
          <cell r="AV3212" t="str">
            <v>sc</v>
          </cell>
        </row>
        <row r="3213">
          <cell r="AP3213">
            <v>513251</v>
          </cell>
          <cell r="AQ3213">
            <v>8009282</v>
          </cell>
          <cell r="AR3213">
            <v>8</v>
          </cell>
          <cell r="AS3213">
            <v>42611</v>
          </cell>
          <cell r="AT3213" t="str">
            <v>SD Terminado Mantenimiento Periódico UAERMV Arterial  -</v>
          </cell>
          <cell r="AV3213" t="str">
            <v>sc</v>
          </cell>
        </row>
        <row r="3214">
          <cell r="AP3214">
            <v>513253</v>
          </cell>
          <cell r="AQ3214">
            <v>8009282</v>
          </cell>
          <cell r="AR3214">
            <v>8</v>
          </cell>
          <cell r="AS3214">
            <v>42409</v>
          </cell>
          <cell r="AT3214" t="str">
            <v>COP-166-2014 Terminado Parcheo FDL KENNEDY Arterial  -</v>
          </cell>
          <cell r="AV3214" t="str">
            <v>sc</v>
          </cell>
        </row>
        <row r="3215">
          <cell r="AP3215">
            <v>513266</v>
          </cell>
          <cell r="AQ3215">
            <v>8008311</v>
          </cell>
          <cell r="AR3215">
            <v>8</v>
          </cell>
          <cell r="AS3215">
            <v>42313</v>
          </cell>
          <cell r="AT3215" t="str">
            <v>IDU-73-2008 Terminado Rehabilitación IDU Arterial  -</v>
          </cell>
          <cell r="AV3215" t="str">
            <v>sc</v>
          </cell>
        </row>
        <row r="3216">
          <cell r="AP3216">
            <v>513268</v>
          </cell>
          <cell r="AQ3216">
            <v>8008311</v>
          </cell>
          <cell r="AR3216">
            <v>8</v>
          </cell>
          <cell r="AS3216">
            <v>42667</v>
          </cell>
          <cell r="AT3216" t="str">
            <v>SD Terminado Mantenimiento Periódico UAERMV Arterial SD -</v>
          </cell>
          <cell r="AV3216" t="str">
            <v>sc</v>
          </cell>
        </row>
        <row r="3217">
          <cell r="AP3217">
            <v>513271</v>
          </cell>
          <cell r="AQ3217">
            <v>8008142</v>
          </cell>
          <cell r="AR3217">
            <v>8</v>
          </cell>
          <cell r="AS3217">
            <v>42313</v>
          </cell>
          <cell r="AT3217" t="str">
            <v>IDU-73-2008 Terminado Rehabilitación IDU Arterial  -</v>
          </cell>
          <cell r="AV3217" t="str">
            <v>sc</v>
          </cell>
        </row>
        <row r="3218">
          <cell r="AP3218">
            <v>513273</v>
          </cell>
          <cell r="AQ3218">
            <v>8008142</v>
          </cell>
          <cell r="AR3218">
            <v>8</v>
          </cell>
          <cell r="AS3218">
            <v>42611</v>
          </cell>
          <cell r="AT3218" t="str">
            <v>SD Terminado Mantenimiento Periódico UAERMV Arterial  -</v>
          </cell>
          <cell r="AV3218" t="str">
            <v>sc</v>
          </cell>
        </row>
        <row r="3219">
          <cell r="AP3219">
            <v>513276</v>
          </cell>
          <cell r="AQ3219">
            <v>8007849</v>
          </cell>
          <cell r="AR3219">
            <v>8</v>
          </cell>
          <cell r="AS3219">
            <v>42611</v>
          </cell>
          <cell r="AT3219" t="str">
            <v>SD Terminado Mantenimiento Periódico UAERMV Arterial  -</v>
          </cell>
          <cell r="AV3219" t="str">
            <v>sc</v>
          </cell>
        </row>
        <row r="3220">
          <cell r="AP3220">
            <v>513278</v>
          </cell>
          <cell r="AQ3220">
            <v>8007849</v>
          </cell>
          <cell r="AR3220">
            <v>8</v>
          </cell>
          <cell r="AS3220">
            <v>42723</v>
          </cell>
          <cell r="AT3220" t="str">
            <v>SD Terminado Mantenimiento Periódico UAERMV Arterial SD -</v>
          </cell>
          <cell r="AV3220" t="str">
            <v>sc</v>
          </cell>
        </row>
        <row r="3221">
          <cell r="AP3221">
            <v>513281</v>
          </cell>
          <cell r="AQ3221">
            <v>8007649</v>
          </cell>
          <cell r="AR3221">
            <v>8</v>
          </cell>
          <cell r="AS3221">
            <v>41676</v>
          </cell>
          <cell r="AT3221" t="str">
            <v>SD Terminado Mantenimiento Periódico UAERMV Arterial  -</v>
          </cell>
          <cell r="AV3221" t="str">
            <v>sc</v>
          </cell>
        </row>
        <row r="3222">
          <cell r="AP3222">
            <v>513283</v>
          </cell>
          <cell r="AQ3222">
            <v>8007649</v>
          </cell>
          <cell r="AR3222">
            <v>8</v>
          </cell>
          <cell r="AS3222">
            <v>41676</v>
          </cell>
          <cell r="AT3222" t="str">
            <v>SD Terminado Mantenimiento Periódico UAERMV Arterial  -</v>
          </cell>
          <cell r="AV3222" t="str">
            <v>sc</v>
          </cell>
        </row>
        <row r="3223">
          <cell r="AP3223">
            <v>513292</v>
          </cell>
          <cell r="AQ3223">
            <v>8009143</v>
          </cell>
          <cell r="AR3223">
            <v>8</v>
          </cell>
          <cell r="AS3223">
            <v>42550</v>
          </cell>
          <cell r="AT3223" t="str">
            <v>SD Terminado Parcheo UAERMV Arterial  Decreto 064/2015-</v>
          </cell>
          <cell r="AV3223" t="str">
            <v>sc</v>
          </cell>
        </row>
        <row r="3224">
          <cell r="AP3224">
            <v>513622</v>
          </cell>
          <cell r="AQ3224">
            <v>8007401</v>
          </cell>
          <cell r="AR3224">
            <v>8</v>
          </cell>
          <cell r="AS3224">
            <v>42723</v>
          </cell>
          <cell r="AT3224" t="str">
            <v>SD Terminado Mantenimiento Periódico UAERMV Arterial SD -</v>
          </cell>
          <cell r="AV3224" t="str">
            <v>sc</v>
          </cell>
        </row>
        <row r="3225">
          <cell r="AP3225">
            <v>513624</v>
          </cell>
          <cell r="AQ3225">
            <v>8007401</v>
          </cell>
          <cell r="AR3225">
            <v>8</v>
          </cell>
          <cell r="AS3225">
            <v>42723</v>
          </cell>
          <cell r="AT3225" t="str">
            <v>SD Terminado Mantenimiento Periódico UAERMV Arterial SD -</v>
          </cell>
          <cell r="AV3225" t="str">
            <v>sc</v>
          </cell>
        </row>
        <row r="3226">
          <cell r="AP3226">
            <v>513636</v>
          </cell>
          <cell r="AQ3226">
            <v>8007487</v>
          </cell>
          <cell r="AR3226">
            <v>8</v>
          </cell>
          <cell r="AS3226">
            <v>42611</v>
          </cell>
          <cell r="AT3226" t="str">
            <v>SD Terminado Mantenimiento Periódico UAERMV Arterial  -</v>
          </cell>
          <cell r="AV3226" t="str">
            <v>sc</v>
          </cell>
        </row>
        <row r="3227">
          <cell r="AP3227">
            <v>513638</v>
          </cell>
          <cell r="AQ3227">
            <v>8007487</v>
          </cell>
          <cell r="AR3227">
            <v>8</v>
          </cell>
          <cell r="AS3227">
            <v>42611</v>
          </cell>
          <cell r="AT3227" t="str">
            <v>SD Terminado Mantenimiento Periódico UAERMV Arterial  -</v>
          </cell>
          <cell r="AV3227" t="str">
            <v>sc</v>
          </cell>
        </row>
        <row r="3228">
          <cell r="AP3228">
            <v>513668</v>
          </cell>
          <cell r="AQ3228">
            <v>8007222</v>
          </cell>
          <cell r="AR3228">
            <v>8</v>
          </cell>
          <cell r="AS3228">
            <v>42723</v>
          </cell>
          <cell r="AT3228" t="str">
            <v>SD Terminado Mantenimiento Periódico UAERMV Arterial SD -</v>
          </cell>
          <cell r="AV3228" t="str">
            <v>sc</v>
          </cell>
        </row>
        <row r="3229">
          <cell r="AP3229">
            <v>513673</v>
          </cell>
          <cell r="AQ3229">
            <v>8007158</v>
          </cell>
          <cell r="AR3229">
            <v>8</v>
          </cell>
          <cell r="AS3229">
            <v>42723</v>
          </cell>
          <cell r="AT3229" t="str">
            <v>SD Terminado Mantenimiento Periódico UAERMV Arterial SD -</v>
          </cell>
          <cell r="AV3229" t="str">
            <v>sc</v>
          </cell>
        </row>
        <row r="3230">
          <cell r="AP3230">
            <v>513675</v>
          </cell>
          <cell r="AQ3230">
            <v>8007158</v>
          </cell>
          <cell r="AR3230">
            <v>8</v>
          </cell>
          <cell r="AS3230">
            <v>42723</v>
          </cell>
          <cell r="AT3230" t="str">
            <v>SD Terminado Mantenimiento Periódico UAERMV Arterial SD -</v>
          </cell>
          <cell r="AV3230" t="str">
            <v>sc</v>
          </cell>
        </row>
        <row r="3231">
          <cell r="AP3231">
            <v>513678</v>
          </cell>
          <cell r="AQ3231">
            <v>8007083</v>
          </cell>
          <cell r="AR3231">
            <v>8</v>
          </cell>
          <cell r="AS3231">
            <v>42313</v>
          </cell>
          <cell r="AT3231" t="str">
            <v>IDU-73-2008 Terminado Mantenimiento Periódico IDU Arterial  -</v>
          </cell>
          <cell r="AV3231" t="str">
            <v>sc</v>
          </cell>
        </row>
        <row r="3232">
          <cell r="AP3232">
            <v>513680</v>
          </cell>
          <cell r="AQ3232">
            <v>8007083</v>
          </cell>
          <cell r="AR3232">
            <v>8</v>
          </cell>
          <cell r="AS3232">
            <v>42611</v>
          </cell>
          <cell r="AT3232" t="str">
            <v>SD Terminado Mantenimiento Periódico UAERMV Arterial  -</v>
          </cell>
          <cell r="AV3232" t="str">
            <v>sc</v>
          </cell>
        </row>
        <row r="3233">
          <cell r="AP3233">
            <v>513685</v>
          </cell>
          <cell r="AQ3233">
            <v>8007063</v>
          </cell>
          <cell r="AR3233">
            <v>8</v>
          </cell>
          <cell r="AS3233">
            <v>42611</v>
          </cell>
          <cell r="AT3233" t="str">
            <v>SD Terminado Mantenimiento Periódico UAERMV Arterial  -</v>
          </cell>
          <cell r="AV3233" t="str">
            <v>sc</v>
          </cell>
        </row>
        <row r="3234">
          <cell r="AP3234">
            <v>513688</v>
          </cell>
          <cell r="AQ3234">
            <v>8007056</v>
          </cell>
          <cell r="AR3234">
            <v>8</v>
          </cell>
          <cell r="AS3234">
            <v>42611</v>
          </cell>
          <cell r="AT3234" t="str">
            <v>SD Terminado Mantenimiento Periódico UAERMV Arterial  -</v>
          </cell>
          <cell r="AV3234" t="str">
            <v>sc</v>
          </cell>
        </row>
        <row r="3235">
          <cell r="AP3235">
            <v>513695</v>
          </cell>
          <cell r="AQ3235">
            <v>8012413</v>
          </cell>
          <cell r="AR3235">
            <v>8</v>
          </cell>
          <cell r="AS3235">
            <v>42611</v>
          </cell>
          <cell r="AT3235" t="str">
            <v>SD Terminado Mantenimiento Periódico UAERMV Arterial  -</v>
          </cell>
          <cell r="AV3235" t="str">
            <v>sc</v>
          </cell>
        </row>
        <row r="3236">
          <cell r="AP3236">
            <v>513698</v>
          </cell>
          <cell r="AQ3236">
            <v>8007356</v>
          </cell>
          <cell r="AR3236">
            <v>8</v>
          </cell>
          <cell r="AS3236">
            <v>42409</v>
          </cell>
          <cell r="AT3236" t="str">
            <v>COP-166-2014 Terminado Rehabilitación FDL KENNEDY Arterial  -</v>
          </cell>
          <cell r="AV3236" t="str">
            <v>sc</v>
          </cell>
        </row>
        <row r="3237">
          <cell r="AP3237">
            <v>513700</v>
          </cell>
          <cell r="AQ3237">
            <v>8007356</v>
          </cell>
          <cell r="AR3237">
            <v>8</v>
          </cell>
          <cell r="AS3237">
            <v>42409</v>
          </cell>
          <cell r="AT3237" t="str">
            <v>COP-166-2014 Terminado Mantenimiento Periódico FDL KENNEDY Arterial  -</v>
          </cell>
          <cell r="AV3237" t="str">
            <v>sc</v>
          </cell>
        </row>
        <row r="3238">
          <cell r="AP3238">
            <v>514212</v>
          </cell>
          <cell r="AQ3238">
            <v>8008439</v>
          </cell>
          <cell r="AR3238">
            <v>8</v>
          </cell>
          <cell r="AS3238">
            <v>42550</v>
          </cell>
          <cell r="AT3238" t="str">
            <v>IDU-57-2012 Terminado Parcheo IDU Arterial SD DECRETO 064/2015-</v>
          </cell>
          <cell r="AV3238" t="str">
            <v>sc</v>
          </cell>
        </row>
        <row r="3239">
          <cell r="AP3239">
            <v>514214</v>
          </cell>
          <cell r="AQ3239">
            <v>8008439</v>
          </cell>
          <cell r="AR3239">
            <v>8</v>
          </cell>
          <cell r="AS3239">
            <v>42611</v>
          </cell>
          <cell r="AT3239" t="str">
            <v>SD Terminado Mantenimiento Periódico UAERMV Arterial  -</v>
          </cell>
          <cell r="AV3239" t="str">
            <v>sc</v>
          </cell>
        </row>
        <row r="3240">
          <cell r="AP3240">
            <v>514249</v>
          </cell>
          <cell r="AQ3240">
            <v>8007907</v>
          </cell>
          <cell r="AR3240">
            <v>8</v>
          </cell>
          <cell r="AS3240">
            <v>42611</v>
          </cell>
          <cell r="AT3240" t="str">
            <v>SD Terminado Mantenimiento Periódico UAERMV Arterial  -</v>
          </cell>
          <cell r="AV3240" t="str">
            <v>sc</v>
          </cell>
        </row>
        <row r="3241">
          <cell r="AP3241">
            <v>514254</v>
          </cell>
          <cell r="AQ3241">
            <v>8007885</v>
          </cell>
          <cell r="AR3241">
            <v>8</v>
          </cell>
          <cell r="AS3241">
            <v>42550</v>
          </cell>
          <cell r="AT3241" t="str">
            <v>SD Terminado Parcheo UAERMV Arterial  Decreto 064/2015-</v>
          </cell>
          <cell r="AV3241" t="str">
            <v>sc</v>
          </cell>
        </row>
        <row r="3242">
          <cell r="AP3242">
            <v>514261</v>
          </cell>
          <cell r="AQ3242">
            <v>8007795</v>
          </cell>
          <cell r="AR3242">
            <v>8</v>
          </cell>
          <cell r="AS3242">
            <v>42313</v>
          </cell>
          <cell r="AT3242" t="str">
            <v>IDU-57-2012 Terminado Acciones de Movilidad IDU Arterial  -Calzada 4-POLIZA ESTABILIDAD ACTIVA</v>
          </cell>
          <cell r="AV3242" t="str">
            <v>sc</v>
          </cell>
        </row>
        <row r="3243">
          <cell r="AP3243">
            <v>514268</v>
          </cell>
          <cell r="AQ3243">
            <v>8007841</v>
          </cell>
          <cell r="AR3243">
            <v>8</v>
          </cell>
          <cell r="AS3243">
            <v>42550</v>
          </cell>
          <cell r="AT3243" t="str">
            <v>SD Terminado Parcheo UAERMV Arterial  Decreto 064/2015-</v>
          </cell>
          <cell r="AV3243" t="str">
            <v>sc</v>
          </cell>
        </row>
        <row r="3244">
          <cell r="AP3244">
            <v>514270</v>
          </cell>
          <cell r="AQ3244">
            <v>8007841</v>
          </cell>
          <cell r="AR3244">
            <v>8</v>
          </cell>
          <cell r="AS3244">
            <v>42409</v>
          </cell>
          <cell r="AT3244" t="str">
            <v>COP-166-2014 Terminado Mantenimiento Periódico FDL KENNEDY Arterial  Intervenido no reservado en el IDU-</v>
          </cell>
          <cell r="AV3244" t="str">
            <v>sc</v>
          </cell>
        </row>
        <row r="3245">
          <cell r="AP3245">
            <v>514280</v>
          </cell>
          <cell r="AQ3245">
            <v>8012382</v>
          </cell>
          <cell r="AR3245">
            <v>8</v>
          </cell>
          <cell r="AS3245">
            <v>42611</v>
          </cell>
          <cell r="AT3245" t="str">
            <v>SD Terminado Mantenimiento Periódico UAERMV Arterial  -</v>
          </cell>
          <cell r="AV3245" t="str">
            <v>sc</v>
          </cell>
        </row>
        <row r="3246">
          <cell r="AP3246">
            <v>514282</v>
          </cell>
          <cell r="AQ3246">
            <v>8012382</v>
          </cell>
          <cell r="AR3246">
            <v>8</v>
          </cell>
          <cell r="AS3246">
            <v>42723</v>
          </cell>
          <cell r="AT3246" t="str">
            <v>SD Terminado Mantenimiento Periódico UAERMV Arterial SD -</v>
          </cell>
          <cell r="AV3246" t="str">
            <v>sc</v>
          </cell>
        </row>
        <row r="3247">
          <cell r="AP3247">
            <v>514476</v>
          </cell>
          <cell r="AQ3247">
            <v>8008450</v>
          </cell>
          <cell r="AR3247">
            <v>8</v>
          </cell>
          <cell r="AS3247">
            <v>42611</v>
          </cell>
          <cell r="AT3247" t="str">
            <v>SD Terminado Mantenimiento Periódico UAERMV Arterial  -</v>
          </cell>
          <cell r="AV3247" t="str">
            <v>sc</v>
          </cell>
        </row>
        <row r="3248">
          <cell r="AP3248">
            <v>514478</v>
          </cell>
          <cell r="AQ3248">
            <v>8008450</v>
          </cell>
          <cell r="AR3248">
            <v>8</v>
          </cell>
          <cell r="AS3248">
            <v>42723</v>
          </cell>
          <cell r="AT3248" t="str">
            <v>SD Terminado Mantenimiento Periódico UAERMV Arterial SD -</v>
          </cell>
          <cell r="AV3248" t="str">
            <v>sc</v>
          </cell>
        </row>
        <row r="3249">
          <cell r="AP3249">
            <v>514504</v>
          </cell>
          <cell r="AQ3249">
            <v>8008242</v>
          </cell>
          <cell r="AR3249">
            <v>8</v>
          </cell>
          <cell r="AS3249">
            <v>42611</v>
          </cell>
          <cell r="AT3249" t="str">
            <v>SD Terminado Mantenimiento Periódico UAERMV Arterial  -Calzada 2-4-POLIZA ESTABILIDAD ACTIVA</v>
          </cell>
          <cell r="AV3249" t="str">
            <v>sc</v>
          </cell>
        </row>
        <row r="3250">
          <cell r="AP3250">
            <v>514506</v>
          </cell>
          <cell r="AQ3250">
            <v>8008242</v>
          </cell>
          <cell r="AR3250">
            <v>8</v>
          </cell>
          <cell r="AS3250">
            <v>42723</v>
          </cell>
          <cell r="AT3250" t="str">
            <v>SD Terminado Mantenimiento Periódico UAERMV Arterial SD -Calzada 2-4-POLIZA ESTABILIDAD ACTIVA</v>
          </cell>
          <cell r="AV3250" t="str">
            <v>sc</v>
          </cell>
        </row>
        <row r="3251">
          <cell r="AP3251">
            <v>515230</v>
          </cell>
          <cell r="AQ3251">
            <v>8004447</v>
          </cell>
          <cell r="AR3251">
            <v>8</v>
          </cell>
          <cell r="AS3251">
            <v>42667</v>
          </cell>
          <cell r="AT3251" t="str">
            <v>SD Terminado Mantenimiento Periódico UAERMV Arterial SD -Calzada 2-POLIZA ESTABILIDAD Y CALIDAD ACTIVA</v>
          </cell>
          <cell r="AV3251" t="str">
            <v>sc</v>
          </cell>
        </row>
        <row r="3252">
          <cell r="AP3252">
            <v>515237</v>
          </cell>
          <cell r="AQ3252">
            <v>8004398</v>
          </cell>
          <cell r="AR3252">
            <v>8</v>
          </cell>
          <cell r="AS3252">
            <v>42667</v>
          </cell>
          <cell r="AT3252" t="str">
            <v>SD Terminado Mantenimiento Periódico UAERMV Arterial SD -Calzada 2-4-6-POLIZA ESTABILIDAD Y CALIDAD ACTIVA</v>
          </cell>
          <cell r="AV3252" t="str">
            <v>sc</v>
          </cell>
        </row>
        <row r="3253">
          <cell r="AP3253">
            <v>515461</v>
          </cell>
          <cell r="AQ3253">
            <v>8012683</v>
          </cell>
          <cell r="AR3253">
            <v>8</v>
          </cell>
          <cell r="AS3253">
            <v>42488</v>
          </cell>
          <cell r="AT3253" t="str">
            <v>SD Terminado Parcheo UAERMV Arterial  -Anden 1-POLIZA ESTABILIDAD ACTIVA</v>
          </cell>
          <cell r="AV3253" t="str">
            <v>sc</v>
          </cell>
        </row>
        <row r="3254">
          <cell r="AP3254">
            <v>515463</v>
          </cell>
          <cell r="AQ3254">
            <v>8012683</v>
          </cell>
          <cell r="AR3254">
            <v>8</v>
          </cell>
          <cell r="AS3254">
            <v>42723</v>
          </cell>
          <cell r="AT3254" t="str">
            <v>SD Terminado Mantenimiento Periódico UAERMV Arterial SD -Anden 1-POLIZA ESTABILIDAD ACTIVA</v>
          </cell>
          <cell r="AV3254" t="str">
            <v>sc</v>
          </cell>
        </row>
        <row r="3255">
          <cell r="AP3255">
            <v>515784</v>
          </cell>
          <cell r="AQ3255">
            <v>8000071</v>
          </cell>
          <cell r="AR3255">
            <v>8</v>
          </cell>
          <cell r="AS3255">
            <v>42313</v>
          </cell>
          <cell r="AT3255" t="str">
            <v>IDU-73-2008 Terminado Acciones de Movilidad IDU Arterial  -</v>
          </cell>
          <cell r="AV3255" t="str">
            <v>sc</v>
          </cell>
        </row>
        <row r="3256">
          <cell r="AP3256">
            <v>515807</v>
          </cell>
          <cell r="AQ3256">
            <v>8000774</v>
          </cell>
          <cell r="AR3256">
            <v>8</v>
          </cell>
          <cell r="AS3256">
            <v>42313</v>
          </cell>
          <cell r="AT3256" t="str">
            <v>IDU-73-2008 Terminado Construcción IDU Local  -</v>
          </cell>
          <cell r="AV3256" t="str">
            <v>sc</v>
          </cell>
        </row>
        <row r="3257">
          <cell r="AP3257">
            <v>515819</v>
          </cell>
          <cell r="AQ3257">
            <v>8000132</v>
          </cell>
          <cell r="AR3257">
            <v>8</v>
          </cell>
          <cell r="AS3257">
            <v>42313</v>
          </cell>
          <cell r="AT3257" t="str">
            <v>IDU-73-2008 Terminado Construcción IDU Arterial  -</v>
          </cell>
          <cell r="AV3257" t="str">
            <v>sc</v>
          </cell>
        </row>
        <row r="3258">
          <cell r="AP3258">
            <v>515826</v>
          </cell>
          <cell r="AQ3258">
            <v>8000034</v>
          </cell>
          <cell r="AR3258">
            <v>8</v>
          </cell>
          <cell r="AS3258">
            <v>42488</v>
          </cell>
          <cell r="AT3258" t="str">
            <v>SD Terminado Parcheo UAERMV Arterial  -Calzada2-6 Puente8-POLIZA ESTABILIDAD ACTIVA</v>
          </cell>
          <cell r="AV3258" t="str">
            <v>sc</v>
          </cell>
        </row>
        <row r="3259">
          <cell r="AP3259">
            <v>515828</v>
          </cell>
          <cell r="AQ3259">
            <v>8000034</v>
          </cell>
          <cell r="AR3259">
            <v>8</v>
          </cell>
          <cell r="AS3259">
            <v>42488</v>
          </cell>
          <cell r="AT3259" t="str">
            <v>SD Terminado Parcheo UAERMV Arterial  -Calzada2-6 Puente8-POLIZA ESTABILIDAD ACTIVA</v>
          </cell>
          <cell r="AV3259" t="str">
            <v>sc</v>
          </cell>
        </row>
        <row r="3260">
          <cell r="AP3260">
            <v>515836</v>
          </cell>
          <cell r="AQ3260">
            <v>8000192</v>
          </cell>
          <cell r="AR3260">
            <v>8</v>
          </cell>
          <cell r="AS3260">
            <v>42313</v>
          </cell>
          <cell r="AT3260" t="str">
            <v>IDU-73-2008 Terminado Construcción IDU Arterial  -Calzada4-POLIZA ESTABILIDAD ACTIVA</v>
          </cell>
          <cell r="AV3260" t="str">
            <v>sc</v>
          </cell>
        </row>
        <row r="3261">
          <cell r="AP3261">
            <v>515838</v>
          </cell>
          <cell r="AQ3261">
            <v>8000192</v>
          </cell>
          <cell r="AR3261">
            <v>8</v>
          </cell>
          <cell r="AS3261">
            <v>42313</v>
          </cell>
          <cell r="AT3261" t="str">
            <v>IDU-73-2008 Terminado Construcción IDU Arterial  -Calzada4-POLIZA ESTABILIDAD ACTIVA</v>
          </cell>
          <cell r="AV3261" t="str">
            <v>sc</v>
          </cell>
        </row>
        <row r="3262">
          <cell r="AP3262">
            <v>516400</v>
          </cell>
          <cell r="AQ3262">
            <v>8005711</v>
          </cell>
          <cell r="AR3262">
            <v>8</v>
          </cell>
          <cell r="AS3262">
            <v>42313</v>
          </cell>
          <cell r="AT3262" t="str">
            <v>IDU-57-2012 Terminado Acciones de Movilidad IDU Arterial  -</v>
          </cell>
          <cell r="AV3262" t="str">
            <v>sc</v>
          </cell>
        </row>
        <row r="3263">
          <cell r="AP3263">
            <v>518673</v>
          </cell>
          <cell r="AQ3263">
            <v>8005567</v>
          </cell>
          <cell r="AR3263">
            <v>8</v>
          </cell>
          <cell r="AS3263">
            <v>42313</v>
          </cell>
          <cell r="AT3263" t="str">
            <v>IDU-57-2012 Terminado Acciones de Movilidad IDU Arterial  -</v>
          </cell>
          <cell r="AV3263" t="str">
            <v>sc</v>
          </cell>
        </row>
        <row r="3264">
          <cell r="AP3264">
            <v>518699</v>
          </cell>
          <cell r="AQ3264">
            <v>8012536</v>
          </cell>
          <cell r="AR3264">
            <v>8</v>
          </cell>
          <cell r="AS3264">
            <v>42313</v>
          </cell>
          <cell r="AT3264" t="str">
            <v>IDU-57-2012 Terminado Acciones de Movilidad IDU Arterial  -</v>
          </cell>
          <cell r="AV3264" t="str">
            <v>sc</v>
          </cell>
        </row>
        <row r="3265">
          <cell r="AP3265">
            <v>518800</v>
          </cell>
          <cell r="AQ3265">
            <v>8005922</v>
          </cell>
          <cell r="AR3265">
            <v>8</v>
          </cell>
          <cell r="AS3265">
            <v>42313</v>
          </cell>
          <cell r="AT3265" t="str">
            <v>IDU-57-2012 Terminado Acciones de Movilidad IDU Arterial  -</v>
          </cell>
          <cell r="AV3265" t="str">
            <v>sc</v>
          </cell>
        </row>
        <row r="3266">
          <cell r="AP3266">
            <v>518820</v>
          </cell>
          <cell r="AQ3266">
            <v>8005961</v>
          </cell>
          <cell r="AR3266">
            <v>8</v>
          </cell>
          <cell r="AS3266">
            <v>42313</v>
          </cell>
          <cell r="AT3266" t="str">
            <v>IDU-57-2012 Terminado Acciones de Movilidad IDU Arterial  -</v>
          </cell>
          <cell r="AV3266" t="str">
            <v>sc</v>
          </cell>
        </row>
        <row r="3267">
          <cell r="AP3267">
            <v>521506</v>
          </cell>
          <cell r="AQ3267">
            <v>8000980</v>
          </cell>
          <cell r="AR3267">
            <v>8</v>
          </cell>
          <cell r="AS3267">
            <v>42667</v>
          </cell>
          <cell r="AT3267" t="str">
            <v>SD Terminado Parcheo UAERMV Arterial SD -</v>
          </cell>
          <cell r="AV3267" t="str">
            <v>sc</v>
          </cell>
        </row>
        <row r="3268">
          <cell r="AP3268">
            <v>521508</v>
          </cell>
          <cell r="AQ3268">
            <v>8000980</v>
          </cell>
          <cell r="AR3268">
            <v>8</v>
          </cell>
          <cell r="AS3268">
            <v>42667</v>
          </cell>
          <cell r="AT3268" t="str">
            <v>SD Terminado Parcheo UAERMV Arterial SD -</v>
          </cell>
          <cell r="AV3268" t="str">
            <v>sc</v>
          </cell>
        </row>
        <row r="3269">
          <cell r="AP3269">
            <v>521510</v>
          </cell>
          <cell r="AQ3269">
            <v>8000980</v>
          </cell>
          <cell r="AR3269">
            <v>8</v>
          </cell>
          <cell r="AS3269">
            <v>42412</v>
          </cell>
          <cell r="AT3269" t="str">
            <v>IDU-1806-2015 Contratado Mantenimiento Periódico IDU Arterial BRIGADA DE REACCIÓN VIAL -</v>
          </cell>
          <cell r="AV3269" t="str">
            <v>sc</v>
          </cell>
        </row>
        <row r="3270">
          <cell r="AP3270">
            <v>521512</v>
          </cell>
          <cell r="AQ3270">
            <v>8000980</v>
          </cell>
          <cell r="AR3270">
            <v>8</v>
          </cell>
          <cell r="AS3270">
            <v>42667</v>
          </cell>
          <cell r="AT3270" t="str">
            <v>SD Terminado Parcheo UAERMV Arterial SD -</v>
          </cell>
          <cell r="AV3270" t="str">
            <v>sc</v>
          </cell>
        </row>
        <row r="3271">
          <cell r="AP3271">
            <v>521529</v>
          </cell>
          <cell r="AQ3271">
            <v>8001282</v>
          </cell>
          <cell r="AR3271">
            <v>8</v>
          </cell>
          <cell r="AS3271">
            <v>42667</v>
          </cell>
          <cell r="AT3271" t="str">
            <v>SD Terminado Parcheo UAERMV Arterial SD -Anden 11-POLIZA ESTABILIDAD ACTIVA</v>
          </cell>
          <cell r="AV3271" t="str">
            <v>sc</v>
          </cell>
        </row>
        <row r="3272">
          <cell r="AP3272">
            <v>521531</v>
          </cell>
          <cell r="AQ3272">
            <v>8001282</v>
          </cell>
          <cell r="AR3272">
            <v>8</v>
          </cell>
          <cell r="AS3272">
            <v>42412</v>
          </cell>
          <cell r="AT3272" t="str">
            <v>IDU-1806-2015 Contratado Mantenimiento Periódico IDU Arterial BRIGADA DE REACCIÓN VIAL -Anden 11-POLIZA ESTABILIDAD ACTIVA</v>
          </cell>
          <cell r="AV3272" t="str">
            <v>sc</v>
          </cell>
        </row>
        <row r="3273">
          <cell r="AP3273">
            <v>521533</v>
          </cell>
          <cell r="AQ3273">
            <v>8001282</v>
          </cell>
          <cell r="AR3273">
            <v>8</v>
          </cell>
          <cell r="AS3273">
            <v>42412</v>
          </cell>
          <cell r="AT3273" t="str">
            <v>IDU-1806-2015 Contratado Mantenimiento Periódico IDU Arterial BRIGADA DE REACCIÓN VIAL -Anden 11-POLIZA ESTABILIDAD ACTIVA</v>
          </cell>
          <cell r="AV3273" t="str">
            <v>sc</v>
          </cell>
        </row>
        <row r="3274">
          <cell r="AP3274">
            <v>521535</v>
          </cell>
          <cell r="AQ3274">
            <v>8001282</v>
          </cell>
          <cell r="AR3274">
            <v>8</v>
          </cell>
          <cell r="AS3274">
            <v>42412</v>
          </cell>
          <cell r="AT3274" t="str">
            <v>IDU-1806-2015 Contratado Mantenimiento Periódico IDU Arterial BRIGADA DE REACCIÓN VIAL -Anden 11-POLIZA ESTABILIDAD ACTIVA</v>
          </cell>
          <cell r="AV3274" t="str">
            <v>sc</v>
          </cell>
        </row>
        <row r="3275">
          <cell r="AP3275">
            <v>521551</v>
          </cell>
          <cell r="AQ3275">
            <v>8002710</v>
          </cell>
          <cell r="AR3275">
            <v>8</v>
          </cell>
          <cell r="AS3275">
            <v>42667</v>
          </cell>
          <cell r="AT3275" t="str">
            <v>SD Terminado Parcheo UAERMV Arterial SD -</v>
          </cell>
          <cell r="AV3275" t="str">
            <v>sc</v>
          </cell>
        </row>
        <row r="3276">
          <cell r="AP3276">
            <v>521553</v>
          </cell>
          <cell r="AQ3276">
            <v>8002710</v>
          </cell>
          <cell r="AR3276">
            <v>8</v>
          </cell>
          <cell r="AS3276">
            <v>42667</v>
          </cell>
          <cell r="AT3276" t="str">
            <v>SD Terminado Parcheo UAERMV Arterial SD -</v>
          </cell>
          <cell r="AV3276" t="str">
            <v>sc</v>
          </cell>
        </row>
        <row r="3277">
          <cell r="AP3277">
            <v>521555</v>
          </cell>
          <cell r="AQ3277">
            <v>8002710</v>
          </cell>
          <cell r="AR3277">
            <v>8</v>
          </cell>
          <cell r="AS3277">
            <v>42412</v>
          </cell>
          <cell r="AT3277" t="str">
            <v>IDU-1806-2015 Contratado Mantenimiento Periódico IDU Arterial BRIGADA DE REACCIÓN VIAL -</v>
          </cell>
          <cell r="AV3277" t="str">
            <v>sc</v>
          </cell>
        </row>
        <row r="3278">
          <cell r="AP3278">
            <v>521557</v>
          </cell>
          <cell r="AQ3278">
            <v>8002710</v>
          </cell>
          <cell r="AR3278">
            <v>8</v>
          </cell>
          <cell r="AS3278">
            <v>42412</v>
          </cell>
          <cell r="AT3278" t="str">
            <v>IDU-1806-2015 Contratado Mantenimiento Periódico IDU Arterial BRIGADA DE REACCIÓN VIAL -</v>
          </cell>
          <cell r="AV3278" t="str">
            <v>sc</v>
          </cell>
        </row>
        <row r="3279">
          <cell r="AP3279">
            <v>521562</v>
          </cell>
          <cell r="AQ3279">
            <v>8003096</v>
          </cell>
          <cell r="AR3279">
            <v>8</v>
          </cell>
          <cell r="AS3279">
            <v>42667</v>
          </cell>
          <cell r="AT3279" t="str">
            <v>SD Terminado Parcheo UAERMV Arterial SD -Calzada8-POLIZA ESTABILIDAD ACTIVA</v>
          </cell>
          <cell r="AV3279" t="str">
            <v>sc</v>
          </cell>
        </row>
        <row r="3280">
          <cell r="AP3280">
            <v>521564</v>
          </cell>
          <cell r="AQ3280">
            <v>8003096</v>
          </cell>
          <cell r="AR3280">
            <v>8</v>
          </cell>
          <cell r="AS3280">
            <v>42667</v>
          </cell>
          <cell r="AT3280" t="str">
            <v>SD Terminado Parcheo UAERMV Arterial SD -Calzada8-POLIZA ESTABILIDAD ACTIVA</v>
          </cell>
          <cell r="AV3280" t="str">
            <v>sc</v>
          </cell>
        </row>
        <row r="3281">
          <cell r="AP3281">
            <v>521566</v>
          </cell>
          <cell r="AQ3281">
            <v>8003096</v>
          </cell>
          <cell r="AR3281">
            <v>8</v>
          </cell>
          <cell r="AS3281">
            <v>42412</v>
          </cell>
          <cell r="AT3281" t="str">
            <v>IDU-1806-2015 Contratado Mantenimiento Periódico IDU Arterial BRIGADA DE REACCIÓN VIAL -Calzada8-POLIZA ESTABILIDAD ACTIVA</v>
          </cell>
          <cell r="AV3281" t="str">
            <v>sc</v>
          </cell>
        </row>
        <row r="3282">
          <cell r="AP3282">
            <v>521568</v>
          </cell>
          <cell r="AQ3282">
            <v>8003096</v>
          </cell>
          <cell r="AR3282">
            <v>8</v>
          </cell>
          <cell r="AS3282">
            <v>42412</v>
          </cell>
          <cell r="AT3282" t="str">
            <v>IDU-1806-2015 Contratado Mantenimiento Periódico IDU Arterial BRIGADA DE REACCIÓN VIAL -Calzada8-POLIZA ESTABILIDAD ACTIVA</v>
          </cell>
          <cell r="AV3282" t="str">
            <v>sc</v>
          </cell>
        </row>
        <row r="3283">
          <cell r="AP3283">
            <v>521573</v>
          </cell>
          <cell r="AQ3283">
            <v>8003265</v>
          </cell>
          <cell r="AR3283">
            <v>8</v>
          </cell>
          <cell r="AS3283">
            <v>42667</v>
          </cell>
          <cell r="AT3283" t="str">
            <v>SD Terminado Parcheo UAERMV Arterial SD -Calzada4-8-POLIZA ESTABILIDAD ACTIVA</v>
          </cell>
          <cell r="AV3283" t="str">
            <v>sc</v>
          </cell>
        </row>
        <row r="3284">
          <cell r="AP3284">
            <v>521575</v>
          </cell>
          <cell r="AQ3284">
            <v>8003265</v>
          </cell>
          <cell r="AR3284">
            <v>8</v>
          </cell>
          <cell r="AS3284">
            <v>42412</v>
          </cell>
          <cell r="AT3284" t="str">
            <v>IDU-1806-2015 Contratado Mantenimiento Periódico IDU Arterial BRIGADA DE REACCIÓN VIAL -Calzada4-8-POLIZA ESTABILIDAD ACTIVA</v>
          </cell>
          <cell r="AV3284" t="str">
            <v>sc</v>
          </cell>
        </row>
        <row r="3285">
          <cell r="AP3285">
            <v>521577</v>
          </cell>
          <cell r="AQ3285">
            <v>8003265</v>
          </cell>
          <cell r="AR3285">
            <v>8</v>
          </cell>
          <cell r="AS3285">
            <v>42412</v>
          </cell>
          <cell r="AT3285" t="str">
            <v>IDU-1806-2015 Contratado Mantenimiento Periódico IDU Arterial BRIGADA DE REACCIÓN VIAL -Calzada4-8-POLIZA ESTABILIDAD ACTIVA</v>
          </cell>
          <cell r="AV3285" t="str">
            <v>sc</v>
          </cell>
        </row>
        <row r="3286">
          <cell r="AP3286">
            <v>521579</v>
          </cell>
          <cell r="AQ3286">
            <v>8003265</v>
          </cell>
          <cell r="AR3286">
            <v>8</v>
          </cell>
          <cell r="AS3286">
            <v>42412</v>
          </cell>
          <cell r="AT3286" t="str">
            <v>IDU-1806-2015 Contratado Mantenimiento Periódico IDU Arterial BRIGADA DE REACCIÓN VIAL -Calzada4-8-POLIZA ESTABILIDAD ACTIVA</v>
          </cell>
          <cell r="AV3286" t="str">
            <v>sc</v>
          </cell>
        </row>
        <row r="3287">
          <cell r="AP3287">
            <v>521584</v>
          </cell>
          <cell r="AQ3287">
            <v>8003644</v>
          </cell>
          <cell r="AR3287">
            <v>8</v>
          </cell>
          <cell r="AS3287">
            <v>42412</v>
          </cell>
          <cell r="AT3287" t="str">
            <v>IDU-1806-2015 Contratado Mantenimiento Periódico IDU Arterial BRIGADA DE REACCIÓN VIAL -Calzada10-4-8-POLIZA ESTABILIDAD ACTIVA</v>
          </cell>
          <cell r="AV3287" t="str">
            <v>sc</v>
          </cell>
        </row>
        <row r="3288">
          <cell r="AP3288">
            <v>521586</v>
          </cell>
          <cell r="AQ3288">
            <v>8003644</v>
          </cell>
          <cell r="AR3288">
            <v>8</v>
          </cell>
          <cell r="AS3288">
            <v>42412</v>
          </cell>
          <cell r="AT3288" t="str">
            <v>IDU-1806-2015 Contratado Mantenimiento Periódico IDU Arterial BRIGADA DE REACCIÓN VIAL -Calzada10-4-8-POLIZA ESTABILIDAD ACTIVA</v>
          </cell>
          <cell r="AV3288" t="str">
            <v>sc</v>
          </cell>
        </row>
        <row r="3289">
          <cell r="AP3289">
            <v>521588</v>
          </cell>
          <cell r="AQ3289">
            <v>8003644</v>
          </cell>
          <cell r="AR3289">
            <v>8</v>
          </cell>
          <cell r="AS3289">
            <v>42412</v>
          </cell>
          <cell r="AT3289" t="str">
            <v>IDU-1806-2015 Contratado Mantenimiento Periódico IDU Arterial BRIGADA DE REACCIÓN VIAL -Calzada10-4-8-POLIZA ESTABILIDAD ACTIVA</v>
          </cell>
          <cell r="AV3289" t="str">
            <v>sc</v>
          </cell>
        </row>
        <row r="3290">
          <cell r="AP3290">
            <v>521590</v>
          </cell>
          <cell r="AQ3290">
            <v>8003644</v>
          </cell>
          <cell r="AR3290">
            <v>8</v>
          </cell>
          <cell r="AS3290">
            <v>42667</v>
          </cell>
          <cell r="AT3290" t="str">
            <v>SD Terminado Parcheo UAERMV Arterial SD -Calzada10-4-8-POLIZA ESTABILIDAD ACTIVA</v>
          </cell>
          <cell r="AV3290" t="str">
            <v>sc</v>
          </cell>
        </row>
        <row r="3291">
          <cell r="AP3291">
            <v>521617</v>
          </cell>
          <cell r="AQ3291">
            <v>8005215</v>
          </cell>
          <cell r="AR3291">
            <v>8</v>
          </cell>
          <cell r="AS3291">
            <v>42412</v>
          </cell>
          <cell r="AT3291" t="str">
            <v>IDU-1806-2015 Contratado Mantenimiento Periódico IDU Arterial BRIGADA DE REACCIÓN VIAL -Calzada8-POLIZA ESTABILIDAD ACTIVA</v>
          </cell>
          <cell r="AV3291" t="str">
            <v>sc</v>
          </cell>
        </row>
        <row r="3292">
          <cell r="AP3292">
            <v>521619</v>
          </cell>
          <cell r="AQ3292">
            <v>8005215</v>
          </cell>
          <cell r="AR3292">
            <v>8</v>
          </cell>
          <cell r="AS3292">
            <v>42412</v>
          </cell>
          <cell r="AT3292" t="str">
            <v>IDU-1806-2015 Contratado Mantenimiento Periódico IDU Arterial BRIGADA DE REACCIÓN VIAL -Calzada8-POLIZA ESTABILIDAD ACTIVA</v>
          </cell>
          <cell r="AV3292" t="str">
            <v>sc</v>
          </cell>
        </row>
        <row r="3293">
          <cell r="AP3293">
            <v>521621</v>
          </cell>
          <cell r="AQ3293">
            <v>8005215</v>
          </cell>
          <cell r="AR3293">
            <v>8</v>
          </cell>
          <cell r="AS3293">
            <v>42412</v>
          </cell>
          <cell r="AT3293" t="str">
            <v>IDU-1806-2015 Contratado Mantenimiento Periódico IDU Arterial BRIGADA DE REACCIÓN VIAL -Calzada8-POLIZA ESTABILIDAD ACTIVA</v>
          </cell>
          <cell r="AV3293" t="str">
            <v>sc</v>
          </cell>
        </row>
        <row r="3294">
          <cell r="AP3294">
            <v>521623</v>
          </cell>
          <cell r="AQ3294">
            <v>8005215</v>
          </cell>
          <cell r="AR3294">
            <v>8</v>
          </cell>
          <cell r="AS3294">
            <v>42412</v>
          </cell>
          <cell r="AT3294" t="str">
            <v>IDU-1806-2015 Contratado Mantenimiento Periódico IDU Arterial BRIGADA DE REACCIÓN VIAL -Calzada8-POLIZA ESTABILIDAD ACTIVA</v>
          </cell>
          <cell r="AV3294" t="str">
            <v>sc</v>
          </cell>
        </row>
        <row r="3295">
          <cell r="AP3295">
            <v>521628</v>
          </cell>
          <cell r="AQ3295">
            <v>8005344</v>
          </cell>
          <cell r="AR3295">
            <v>8</v>
          </cell>
          <cell r="AS3295">
            <v>42412</v>
          </cell>
          <cell r="AT3295" t="str">
            <v>IDU-1806-2015 Contratado Mantenimiento Periódico IDU Arterial BRIGADA DE REACCIÓN VIAL -Calzada2-8-POLIZA ESTABILIDAD ACTIVA</v>
          </cell>
          <cell r="AV3295" t="str">
            <v>sc</v>
          </cell>
        </row>
        <row r="3296">
          <cell r="AP3296">
            <v>521630</v>
          </cell>
          <cell r="AQ3296">
            <v>8005344</v>
          </cell>
          <cell r="AR3296">
            <v>8</v>
          </cell>
          <cell r="AS3296">
            <v>42412</v>
          </cell>
          <cell r="AT3296" t="str">
            <v>IDU-1806-2015 Contratado Mantenimiento Periódico IDU Arterial BRIGADA DE REACCIÓN VIAL -Calzada2-8-POLIZA ESTABILIDAD ACTIVA</v>
          </cell>
          <cell r="AV3296" t="str">
            <v>sc</v>
          </cell>
        </row>
        <row r="3297">
          <cell r="AP3297">
            <v>521632</v>
          </cell>
          <cell r="AQ3297">
            <v>8005344</v>
          </cell>
          <cell r="AR3297">
            <v>8</v>
          </cell>
          <cell r="AS3297">
            <v>42412</v>
          </cell>
          <cell r="AT3297" t="str">
            <v>IDU-1806-2015 Contratado Mantenimiento Periódico IDU Arterial BRIGADA DE REACCIÓN VIAL -Calzada2-8-POLIZA ESTABILIDAD ACTIVA</v>
          </cell>
          <cell r="AV3297" t="str">
            <v>sc</v>
          </cell>
        </row>
        <row r="3298">
          <cell r="AP3298">
            <v>521634</v>
          </cell>
          <cell r="AQ3298">
            <v>8005344</v>
          </cell>
          <cell r="AR3298">
            <v>8</v>
          </cell>
          <cell r="AS3298">
            <v>42412</v>
          </cell>
          <cell r="AT3298" t="str">
            <v>IDU-1806-2015 Contratado Mantenimiento Periódico IDU Arterial BRIGADA DE REACCIÓN VIAL -Calzada2-8-POLIZA ESTABILIDAD ACTIVA</v>
          </cell>
          <cell r="AV3298" t="str">
            <v>sc</v>
          </cell>
        </row>
        <row r="3299">
          <cell r="AP3299">
            <v>521648</v>
          </cell>
          <cell r="AQ3299">
            <v>8005898</v>
          </cell>
          <cell r="AR3299">
            <v>8</v>
          </cell>
          <cell r="AS3299">
            <v>42667</v>
          </cell>
          <cell r="AT3299" t="str">
            <v>SD Terminado Parcheo UAERMV Arterial SD -Calzada6-POLIZA ESTABILIDAD ACTIVA</v>
          </cell>
          <cell r="AV3299" t="str">
            <v>sc</v>
          </cell>
        </row>
        <row r="3300">
          <cell r="AP3300">
            <v>521650</v>
          </cell>
          <cell r="AQ3300">
            <v>8005898</v>
          </cell>
          <cell r="AR3300">
            <v>8</v>
          </cell>
          <cell r="AS3300">
            <v>42412</v>
          </cell>
          <cell r="AT3300" t="str">
            <v>IDU-1806-2015 Contratado Mantenimiento Periódico IDU Arterial BRIGADA DE REACCIÓN VIAL -Calzada6-POLIZA ESTABILIDAD ACTIVA</v>
          </cell>
          <cell r="AV3300" t="str">
            <v>sc</v>
          </cell>
        </row>
        <row r="3301">
          <cell r="AP3301">
            <v>521652</v>
          </cell>
          <cell r="AQ3301">
            <v>8005898</v>
          </cell>
          <cell r="AR3301">
            <v>8</v>
          </cell>
          <cell r="AS3301">
            <v>42412</v>
          </cell>
          <cell r="AT3301" t="str">
            <v>IDU-1806-2015 Contratado Mantenimiento Periódico IDU Arterial BRIGADA DE REACCIÓN VIAL -Calzada6-POLIZA ESTABILIDAD ACTIVA</v>
          </cell>
          <cell r="AV3301" t="str">
            <v>sc</v>
          </cell>
        </row>
        <row r="3302">
          <cell r="AP3302">
            <v>521654</v>
          </cell>
          <cell r="AQ3302">
            <v>8005898</v>
          </cell>
          <cell r="AR3302">
            <v>8</v>
          </cell>
          <cell r="AS3302">
            <v>42412</v>
          </cell>
          <cell r="AT3302" t="str">
            <v>IDU-1806-2015 Contratado Mantenimiento Periódico IDU Arterial BRIGADA DE REACCIÓN VIAL -Calzada6-POLIZA ESTABILIDAD ACTIVA</v>
          </cell>
          <cell r="AV3302" t="str">
            <v>sc</v>
          </cell>
        </row>
        <row r="3303">
          <cell r="AP3303">
            <v>521661</v>
          </cell>
          <cell r="AQ3303">
            <v>8006237</v>
          </cell>
          <cell r="AR3303">
            <v>8</v>
          </cell>
          <cell r="AS3303">
            <v>42412</v>
          </cell>
          <cell r="AT3303" t="str">
            <v>IDU-1806-2015 Contratado Mantenimiento Periódico IDU Arterial BRIGADA DE REACCIÓN VIAL -</v>
          </cell>
          <cell r="AV3303" t="str">
            <v>sc</v>
          </cell>
        </row>
        <row r="3304">
          <cell r="AP3304">
            <v>521663</v>
          </cell>
          <cell r="AQ3304">
            <v>8006237</v>
          </cell>
          <cell r="AR3304">
            <v>8</v>
          </cell>
          <cell r="AS3304">
            <v>42412</v>
          </cell>
          <cell r="AT3304" t="str">
            <v>IDU-1806-2015 Contratado Mantenimiento Periódico IDU Arterial BRIGADA DE REACCIÓN VIAL -</v>
          </cell>
          <cell r="AV3304" t="str">
            <v>sc</v>
          </cell>
        </row>
        <row r="3305">
          <cell r="AP3305">
            <v>521665</v>
          </cell>
          <cell r="AQ3305">
            <v>8006237</v>
          </cell>
          <cell r="AR3305">
            <v>8</v>
          </cell>
          <cell r="AS3305">
            <v>42412</v>
          </cell>
          <cell r="AT3305" t="str">
            <v>IDU-1806-2015 Contratado Mantenimiento Periódico IDU Arterial BRIGADA DE REACCIÓN VIAL -</v>
          </cell>
          <cell r="AV3305" t="str">
            <v>sc</v>
          </cell>
        </row>
        <row r="3306">
          <cell r="AP3306">
            <v>521668</v>
          </cell>
          <cell r="AQ3306">
            <v>8006342</v>
          </cell>
          <cell r="AR3306">
            <v>8</v>
          </cell>
          <cell r="AS3306">
            <v>42412</v>
          </cell>
          <cell r="AT3306" t="str">
            <v>IDU-1806-2015 Contratado Mantenimiento Periódico IDU Arterial BRIGADA DE REACCIÓN VIAL -Calzada4-6-8-POLIZA ESTABILIDAD ACTIVA</v>
          </cell>
          <cell r="AV3306" t="str">
            <v>sc</v>
          </cell>
        </row>
        <row r="3307">
          <cell r="AP3307">
            <v>521670</v>
          </cell>
          <cell r="AQ3307">
            <v>8006342</v>
          </cell>
          <cell r="AR3307">
            <v>8</v>
          </cell>
          <cell r="AS3307">
            <v>42412</v>
          </cell>
          <cell r="AT3307" t="str">
            <v>IDU-1806-2015 Contratado Mantenimiento Periódico IDU Arterial BRIGADA DE REACCIÓN VIAL -Calzada4-6-8-POLIZA ESTABILIDAD ACTIVA</v>
          </cell>
          <cell r="AV3307" t="str">
            <v>sc</v>
          </cell>
        </row>
        <row r="3308">
          <cell r="AP3308">
            <v>521672</v>
          </cell>
          <cell r="AQ3308">
            <v>8006342</v>
          </cell>
          <cell r="AR3308">
            <v>8</v>
          </cell>
          <cell r="AS3308">
            <v>42412</v>
          </cell>
          <cell r="AT3308" t="str">
            <v>IDU-1806-2015 Contratado Mantenimiento Periódico IDU Arterial BRIGADA DE REACCIÓN VIAL -Calzada4-6-8-POLIZA ESTABILIDAD ACTIVA</v>
          </cell>
          <cell r="AV3308" t="str">
            <v>sc</v>
          </cell>
        </row>
        <row r="3309">
          <cell r="AP3309">
            <v>521674</v>
          </cell>
          <cell r="AQ3309">
            <v>8006342</v>
          </cell>
          <cell r="AR3309">
            <v>8</v>
          </cell>
          <cell r="AS3309">
            <v>42412</v>
          </cell>
          <cell r="AT3309" t="str">
            <v>IDU-1806-2015 Contratado Mantenimiento Periódico IDU Arterial BRIGADA DE REACCIÓN VIAL -Calzada4-6-8-POLIZA ESTABILIDAD ACTIVA</v>
          </cell>
          <cell r="AV3309" t="str">
            <v>sc</v>
          </cell>
        </row>
        <row r="3310">
          <cell r="AP3310">
            <v>521733</v>
          </cell>
          <cell r="AQ3310">
            <v>8007409</v>
          </cell>
          <cell r="AR3310">
            <v>8</v>
          </cell>
          <cell r="AS3310">
            <v>42667</v>
          </cell>
          <cell r="AT3310" t="str">
            <v>SD Terminado Parcheo UAERMV Arterial SD -Calzada4-6-POLIZA ESTABILIDAD ACTIVA</v>
          </cell>
          <cell r="AV3310" t="str">
            <v>sc</v>
          </cell>
        </row>
        <row r="3311">
          <cell r="AP3311">
            <v>521735</v>
          </cell>
          <cell r="AQ3311">
            <v>8007409</v>
          </cell>
          <cell r="AR3311">
            <v>8</v>
          </cell>
          <cell r="AS3311">
            <v>42412</v>
          </cell>
          <cell r="AT3311" t="str">
            <v>IDU-1806-2015 Contratado Mantenimiento Periódico IDU Arterial BRIGADA DE REACCIÓN VIAL -Calzada4-6-POLIZA ESTABILIDAD ACTIVA</v>
          </cell>
          <cell r="AV3311" t="str">
            <v>sc</v>
          </cell>
        </row>
        <row r="3312">
          <cell r="AP3312">
            <v>521737</v>
          </cell>
          <cell r="AQ3312">
            <v>8007409</v>
          </cell>
          <cell r="AR3312">
            <v>8</v>
          </cell>
          <cell r="AS3312">
            <v>42412</v>
          </cell>
          <cell r="AT3312" t="str">
            <v>IDU-1806-2015 Contratado Mantenimiento Periódico IDU Arterial BRIGADA DE REACCIÓN VIAL -Calzada4-6-POLIZA ESTABILIDAD ACTIVA</v>
          </cell>
          <cell r="AV3312" t="str">
            <v>sc</v>
          </cell>
        </row>
        <row r="3313">
          <cell r="AP3313">
            <v>521739</v>
          </cell>
          <cell r="AQ3313">
            <v>8007409</v>
          </cell>
          <cell r="AR3313">
            <v>8</v>
          </cell>
          <cell r="AS3313">
            <v>42667</v>
          </cell>
          <cell r="AT3313" t="str">
            <v>SD Terminado Parcheo UAERMV Arterial SD -Calzada4-6-POLIZA ESTABILIDAD ACTIVA</v>
          </cell>
          <cell r="AV3313" t="str">
            <v>sc</v>
          </cell>
        </row>
        <row r="3314">
          <cell r="AP3314">
            <v>521781</v>
          </cell>
          <cell r="AQ3314">
            <v>8007748</v>
          </cell>
          <cell r="AR3314">
            <v>8</v>
          </cell>
          <cell r="AS3314">
            <v>42412</v>
          </cell>
          <cell r="AT3314" t="str">
            <v>IDU-1806-2015 Contratado Mantenimiento Periódico IDU Arterial BRIGADA DE REACCIÓN VIAL -</v>
          </cell>
          <cell r="AV3314" t="str">
            <v>sc</v>
          </cell>
        </row>
        <row r="3315">
          <cell r="AP3315">
            <v>521783</v>
          </cell>
          <cell r="AQ3315">
            <v>8007748</v>
          </cell>
          <cell r="AR3315">
            <v>8</v>
          </cell>
          <cell r="AS3315">
            <v>42412</v>
          </cell>
          <cell r="AT3315" t="str">
            <v>IDU-1806-2015 Contratado Mantenimiento Periódico IDU Arterial BRIGADA DE REACCIÓN VIAL -</v>
          </cell>
          <cell r="AV3315" t="str">
            <v>sc</v>
          </cell>
        </row>
        <row r="3316">
          <cell r="AP3316">
            <v>521785</v>
          </cell>
          <cell r="AQ3316">
            <v>8007748</v>
          </cell>
          <cell r="AR3316">
            <v>8</v>
          </cell>
          <cell r="AS3316">
            <v>42412</v>
          </cell>
          <cell r="AT3316" t="str">
            <v>IDU-1806-2015 Contratado Mantenimiento Periódico IDU Arterial BRIGADA DE REACCIÓN VIAL -</v>
          </cell>
          <cell r="AV3316" t="str">
            <v>sc</v>
          </cell>
        </row>
        <row r="3317">
          <cell r="AP3317">
            <v>521787</v>
          </cell>
          <cell r="AQ3317">
            <v>8007748</v>
          </cell>
          <cell r="AR3317">
            <v>8</v>
          </cell>
          <cell r="AS3317">
            <v>42412</v>
          </cell>
          <cell r="AT3317" t="str">
            <v>IDU-1806-2015 Contratado Mantenimiento Periódico IDU Arterial BRIGADA DE REACCIÓN VIAL -</v>
          </cell>
          <cell r="AV3317" t="str">
            <v>sc</v>
          </cell>
        </row>
        <row r="3318">
          <cell r="AP3318">
            <v>521789</v>
          </cell>
          <cell r="AQ3318">
            <v>8007974</v>
          </cell>
          <cell r="AR3318">
            <v>8</v>
          </cell>
          <cell r="AS3318">
            <v>42412</v>
          </cell>
          <cell r="AT3318" t="str">
            <v>IDU-1806-2015 Contratado Mantenimiento Periódico IDU Arterial BRIGADA DE REACCIÓN VIAL -Calzada4-6-POLIZA ESTABILIDAD ACTIVA</v>
          </cell>
          <cell r="AV3318" t="str">
            <v>sc</v>
          </cell>
        </row>
        <row r="3319">
          <cell r="AP3319">
            <v>521791</v>
          </cell>
          <cell r="AQ3319">
            <v>8007974</v>
          </cell>
          <cell r="AR3319">
            <v>8</v>
          </cell>
          <cell r="AS3319">
            <v>42412</v>
          </cell>
          <cell r="AT3319" t="str">
            <v>IDU-1806-2015 Contratado Mantenimiento Periódico IDU Arterial BRIGADA DE REACCIÓN VIAL -Calzada4-6-POLIZA ESTABILIDAD ACTIVA</v>
          </cell>
          <cell r="AV3319" t="str">
            <v>sc</v>
          </cell>
        </row>
        <row r="3320">
          <cell r="AP3320">
            <v>521793</v>
          </cell>
          <cell r="AQ3320">
            <v>8007974</v>
          </cell>
          <cell r="AR3320">
            <v>8</v>
          </cell>
          <cell r="AS3320">
            <v>42412</v>
          </cell>
          <cell r="AT3320" t="str">
            <v>IDU-1806-2015 Contratado Mantenimiento Periódico IDU Arterial BRIGADA DE REACCIÓN VIAL -Calzada4-6-POLIZA ESTABILIDAD ACTIVA</v>
          </cell>
          <cell r="AV3320" t="str">
            <v>sc</v>
          </cell>
        </row>
        <row r="3321">
          <cell r="AP3321">
            <v>521795</v>
          </cell>
          <cell r="AQ3321">
            <v>8007974</v>
          </cell>
          <cell r="AR3321">
            <v>8</v>
          </cell>
          <cell r="AS3321">
            <v>42412</v>
          </cell>
          <cell r="AT3321" t="str">
            <v>IDU-1806-2015 Contratado Mantenimiento Periódico IDU Arterial BRIGADA DE REACCIÓN VIAL -Calzada4-6-POLIZA ESTABILIDAD ACTIVA</v>
          </cell>
          <cell r="AV3321" t="str">
            <v>sc</v>
          </cell>
        </row>
        <row r="3322">
          <cell r="AP3322">
            <v>521800</v>
          </cell>
          <cell r="AQ3322">
            <v>8008285</v>
          </cell>
          <cell r="AR3322">
            <v>8</v>
          </cell>
          <cell r="AS3322">
            <v>42412</v>
          </cell>
          <cell r="AT3322" t="str">
            <v>IDU-1806-2015 Contratado Mantenimiento Periódico IDU Arterial BRIGADA DE REACCIÓN VIAL -</v>
          </cell>
          <cell r="AV3322" t="str">
            <v>sc</v>
          </cell>
        </row>
        <row r="3323">
          <cell r="AP3323">
            <v>521802</v>
          </cell>
          <cell r="AQ3323">
            <v>8008285</v>
          </cell>
          <cell r="AR3323">
            <v>8</v>
          </cell>
          <cell r="AS3323">
            <v>42412</v>
          </cell>
          <cell r="AT3323" t="str">
            <v>IDU-1806-2015 Contratado Mantenimiento Periódico IDU Arterial BRIGADA DE REACCIÓN VIAL -</v>
          </cell>
          <cell r="AV3323" t="str">
            <v>sc</v>
          </cell>
        </row>
        <row r="3324">
          <cell r="AP3324">
            <v>521804</v>
          </cell>
          <cell r="AQ3324">
            <v>8008285</v>
          </cell>
          <cell r="AR3324">
            <v>8</v>
          </cell>
          <cell r="AS3324">
            <v>42412</v>
          </cell>
          <cell r="AT3324" t="str">
            <v>IDU-1806-2015 Contratado Mantenimiento Periódico IDU Arterial BRIGADA DE REACCIÓN VIAL -</v>
          </cell>
          <cell r="AV3324" t="str">
            <v>sc</v>
          </cell>
        </row>
        <row r="3325">
          <cell r="AP3325">
            <v>521806</v>
          </cell>
          <cell r="AQ3325">
            <v>8008285</v>
          </cell>
          <cell r="AR3325">
            <v>8</v>
          </cell>
          <cell r="AS3325">
            <v>42412</v>
          </cell>
          <cell r="AT3325" t="str">
            <v>IDU-1806-2015 Contratado Mantenimiento Periódico IDU Arterial BRIGADA DE REACCIÓN VIAL -</v>
          </cell>
          <cell r="AV3325" t="str">
            <v>sc</v>
          </cell>
        </row>
        <row r="3326">
          <cell r="AP3326">
            <v>521811</v>
          </cell>
          <cell r="AQ3326">
            <v>8009167</v>
          </cell>
          <cell r="AR3326">
            <v>8</v>
          </cell>
          <cell r="AS3326">
            <v>42412</v>
          </cell>
          <cell r="AT3326" t="str">
            <v>IDU-1806-2015 Contratado Mantenimiento Periódico IDU Arterial BRIGADA DE REACCIÓN VIAL -</v>
          </cell>
          <cell r="AV3326" t="str">
            <v>sc</v>
          </cell>
        </row>
        <row r="3327">
          <cell r="AP3327">
            <v>521813</v>
          </cell>
          <cell r="AQ3327">
            <v>8009167</v>
          </cell>
          <cell r="AR3327">
            <v>8</v>
          </cell>
          <cell r="AS3327">
            <v>42412</v>
          </cell>
          <cell r="AT3327" t="str">
            <v>IDU-1806-2015 Contratado Mantenimiento Periódico IDU Arterial BRIGADA DE REACCIÓN VIAL -</v>
          </cell>
          <cell r="AV3327" t="str">
            <v>sc</v>
          </cell>
        </row>
        <row r="3328">
          <cell r="AP3328">
            <v>521815</v>
          </cell>
          <cell r="AQ3328">
            <v>8009167</v>
          </cell>
          <cell r="AR3328">
            <v>8</v>
          </cell>
          <cell r="AS3328">
            <v>42412</v>
          </cell>
          <cell r="AT3328" t="str">
            <v>IDU-1806-2015 Contratado Mantenimiento Periódico IDU Arterial BRIGADA DE REACCIÓN VIAL -</v>
          </cell>
          <cell r="AV3328" t="str">
            <v>sc</v>
          </cell>
        </row>
        <row r="3329">
          <cell r="AP3329">
            <v>521817</v>
          </cell>
          <cell r="AQ3329">
            <v>8009167</v>
          </cell>
          <cell r="AR3329">
            <v>8</v>
          </cell>
          <cell r="AS3329">
            <v>42412</v>
          </cell>
          <cell r="AT3329" t="str">
            <v>IDU-1806-2015 Contratado Mantenimiento Periódico IDU Arterial BRIGADA DE REACCIÓN VIAL -</v>
          </cell>
          <cell r="AV3329" t="str">
            <v>sc</v>
          </cell>
        </row>
        <row r="3330">
          <cell r="AP3330">
            <v>521833</v>
          </cell>
          <cell r="AQ3330">
            <v>8009540</v>
          </cell>
          <cell r="AR3330">
            <v>8</v>
          </cell>
          <cell r="AS3330">
            <v>42412</v>
          </cell>
          <cell r="AT3330" t="str">
            <v>IDU-1806-2015 Contratado Mantenimiento Periódico IDU Arterial BRIGADA DE REACCIÓN VIAL -</v>
          </cell>
          <cell r="AV3330" t="str">
            <v>sc</v>
          </cell>
        </row>
        <row r="3331">
          <cell r="AP3331">
            <v>521835</v>
          </cell>
          <cell r="AQ3331">
            <v>8009540</v>
          </cell>
          <cell r="AR3331">
            <v>8</v>
          </cell>
          <cell r="AS3331">
            <v>42412</v>
          </cell>
          <cell r="AT3331" t="str">
            <v>IDU-1806-2015 Contratado Mantenimiento Periódico IDU Arterial BRIGADA DE REACCIÓN VIAL -</v>
          </cell>
          <cell r="AV3331" t="str">
            <v>sc</v>
          </cell>
        </row>
        <row r="3332">
          <cell r="AP3332">
            <v>521837</v>
          </cell>
          <cell r="AQ3332">
            <v>8009540</v>
          </cell>
          <cell r="AR3332">
            <v>8</v>
          </cell>
          <cell r="AS3332">
            <v>42412</v>
          </cell>
          <cell r="AT3332" t="str">
            <v>IDU-1806-2015 Contratado Mantenimiento Periódico IDU Arterial BRIGADA DE REACCIÓN VIAL -</v>
          </cell>
          <cell r="AV3332" t="str">
            <v>sc</v>
          </cell>
        </row>
        <row r="3333">
          <cell r="AP3333">
            <v>521839</v>
          </cell>
          <cell r="AQ3333">
            <v>8009540</v>
          </cell>
          <cell r="AR3333">
            <v>8</v>
          </cell>
          <cell r="AS3333">
            <v>42412</v>
          </cell>
          <cell r="AT3333" t="str">
            <v>IDU-1806-2015 Contratado Mantenimiento Periódico IDU Arterial BRIGADA DE REACCIÓN VIAL -</v>
          </cell>
          <cell r="AV3333" t="str">
            <v>sc</v>
          </cell>
        </row>
        <row r="3334">
          <cell r="AP3334">
            <v>521844</v>
          </cell>
          <cell r="AQ3334">
            <v>8009746</v>
          </cell>
          <cell r="AR3334">
            <v>8</v>
          </cell>
          <cell r="AS3334">
            <v>42412</v>
          </cell>
          <cell r="AT3334" t="str">
            <v>IDU-1806-2015 Contratado Mantenimiento Periódico IDU Arterial BRIGADA DE REACCIÓN VIAL -Calzada4-POLIZA ESTABILIDAD ACTIVA</v>
          </cell>
          <cell r="AV3334" t="str">
            <v>sc</v>
          </cell>
        </row>
        <row r="3335">
          <cell r="AP3335">
            <v>521846</v>
          </cell>
          <cell r="AQ3335">
            <v>8009746</v>
          </cell>
          <cell r="AR3335">
            <v>8</v>
          </cell>
          <cell r="AS3335">
            <v>42412</v>
          </cell>
          <cell r="AT3335" t="str">
            <v>IDU-1806-2015 Contratado Mantenimiento Periódico IDU Arterial BRIGADA DE REACCIÓN VIAL -Calzada4-POLIZA ESTABILIDAD ACTIVA</v>
          </cell>
          <cell r="AV3335" t="str">
            <v>sc</v>
          </cell>
        </row>
        <row r="3336">
          <cell r="AP3336">
            <v>521848</v>
          </cell>
          <cell r="AQ3336">
            <v>8009746</v>
          </cell>
          <cell r="AR3336">
            <v>8</v>
          </cell>
          <cell r="AS3336">
            <v>42412</v>
          </cell>
          <cell r="AT3336" t="str">
            <v>IDU-1806-2015 Contratado Mantenimiento Periódico IDU Arterial BRIGADA DE REACCIÓN VIAL -Calzada4-POLIZA ESTABILIDAD ACTIVA</v>
          </cell>
          <cell r="AV3336" t="str">
            <v>sc</v>
          </cell>
        </row>
        <row r="3337">
          <cell r="AP3337">
            <v>521850</v>
          </cell>
          <cell r="AQ3337">
            <v>8009746</v>
          </cell>
          <cell r="AR3337">
            <v>8</v>
          </cell>
          <cell r="AS3337">
            <v>42412</v>
          </cell>
          <cell r="AT3337" t="str">
            <v>IDU-1806-2015 Contratado Mantenimiento Periódico IDU Arterial BRIGADA DE REACCIÓN VIAL -Calzada4-POLIZA ESTABILIDAD ACTIVA</v>
          </cell>
          <cell r="AV3337" t="str">
            <v>sc</v>
          </cell>
        </row>
        <row r="3338">
          <cell r="AP3338">
            <v>521855</v>
          </cell>
          <cell r="AQ3338">
            <v>8009933</v>
          </cell>
          <cell r="AR3338">
            <v>8</v>
          </cell>
          <cell r="AS3338">
            <v>42412</v>
          </cell>
          <cell r="AT3338" t="str">
            <v>IDU-1806-2015 Contratado Mantenimiento Periódico IDU Arterial BRIGADA DE REACCIÓN VIAL -</v>
          </cell>
          <cell r="AV3338" t="str">
            <v>sc</v>
          </cell>
        </row>
        <row r="3339">
          <cell r="AP3339">
            <v>521857</v>
          </cell>
          <cell r="AQ3339">
            <v>8009933</v>
          </cell>
          <cell r="AR3339">
            <v>8</v>
          </cell>
          <cell r="AS3339">
            <v>42412</v>
          </cell>
          <cell r="AT3339" t="str">
            <v>IDU-1806-2015 Contratado Mantenimiento Periódico IDU Arterial BRIGADA DE REACCIÓN VIAL -</v>
          </cell>
          <cell r="AV3339" t="str">
            <v>sc</v>
          </cell>
        </row>
        <row r="3340">
          <cell r="AP3340">
            <v>521859</v>
          </cell>
          <cell r="AQ3340">
            <v>8009933</v>
          </cell>
          <cell r="AR3340">
            <v>8</v>
          </cell>
          <cell r="AS3340">
            <v>42412</v>
          </cell>
          <cell r="AT3340" t="str">
            <v>IDU-1806-2015 Contratado Mantenimiento Periódico IDU Arterial BRIGADA DE REACCIÓN VIAL -</v>
          </cell>
          <cell r="AV3340" t="str">
            <v>sc</v>
          </cell>
        </row>
        <row r="3341">
          <cell r="AP3341">
            <v>521861</v>
          </cell>
          <cell r="AQ3341">
            <v>8009933</v>
          </cell>
          <cell r="AR3341">
            <v>8</v>
          </cell>
          <cell r="AS3341">
            <v>42412</v>
          </cell>
          <cell r="AT3341" t="str">
            <v>IDU-1806-2015 Contratado Mantenimiento Periódico IDU Arterial BRIGADA DE REACCIÓN VIAL -</v>
          </cell>
          <cell r="AV3341" t="str">
            <v>sc</v>
          </cell>
        </row>
        <row r="3342">
          <cell r="AP3342">
            <v>521866</v>
          </cell>
          <cell r="AQ3342">
            <v>8010311</v>
          </cell>
          <cell r="AR3342">
            <v>8</v>
          </cell>
          <cell r="AS3342">
            <v>42412</v>
          </cell>
          <cell r="AT3342" t="str">
            <v>IDU-1806-2015 Contratado Mantenimiento Periódico IDU Arterial BRIGADA DE REACCIÓN VIAL -</v>
          </cell>
          <cell r="AV3342" t="str">
            <v>sc</v>
          </cell>
        </row>
        <row r="3343">
          <cell r="AP3343">
            <v>521868</v>
          </cell>
          <cell r="AQ3343">
            <v>8010311</v>
          </cell>
          <cell r="AR3343">
            <v>8</v>
          </cell>
          <cell r="AS3343">
            <v>42412</v>
          </cell>
          <cell r="AT3343" t="str">
            <v>IDU-1806-2015 Contratado Mantenimiento Periódico IDU Arterial BRIGADA DE REACCIÓN VIAL -</v>
          </cell>
          <cell r="AV3343" t="str">
            <v>sc</v>
          </cell>
        </row>
        <row r="3344">
          <cell r="AP3344">
            <v>521870</v>
          </cell>
          <cell r="AQ3344">
            <v>8010311</v>
          </cell>
          <cell r="AR3344">
            <v>8</v>
          </cell>
          <cell r="AS3344">
            <v>42412</v>
          </cell>
          <cell r="AT3344" t="str">
            <v>IDU-1806-2015 Contratado Mantenimiento Periódico IDU Arterial BRIGADA DE REACCIÓN VIAL -</v>
          </cell>
          <cell r="AV3344" t="str">
            <v>sc</v>
          </cell>
        </row>
        <row r="3345">
          <cell r="AP3345">
            <v>521872</v>
          </cell>
          <cell r="AQ3345">
            <v>8010311</v>
          </cell>
          <cell r="AR3345">
            <v>8</v>
          </cell>
          <cell r="AS3345">
            <v>42412</v>
          </cell>
          <cell r="AT3345" t="str">
            <v>IDU-1806-2015 Contratado Mantenimiento Periódico IDU Arterial BRIGADA DE REACCIÓN VIAL -</v>
          </cell>
          <cell r="AV3345" t="str">
            <v>sc</v>
          </cell>
        </row>
        <row r="3346">
          <cell r="AP3346">
            <v>521875</v>
          </cell>
          <cell r="AQ3346">
            <v>8010453</v>
          </cell>
          <cell r="AR3346">
            <v>8</v>
          </cell>
          <cell r="AS3346">
            <v>42412</v>
          </cell>
          <cell r="AT3346" t="str">
            <v>IDU-1806-2015 Contratado Mantenimiento Periódico IDU Arterial BRIGADA DE REACCIÓN VIAL -</v>
          </cell>
          <cell r="AV3346" t="str">
            <v>sc</v>
          </cell>
        </row>
        <row r="3347">
          <cell r="AP3347">
            <v>521877</v>
          </cell>
          <cell r="AQ3347">
            <v>8010453</v>
          </cell>
          <cell r="AR3347">
            <v>8</v>
          </cell>
          <cell r="AS3347">
            <v>42412</v>
          </cell>
          <cell r="AT3347" t="str">
            <v>IDU-1806-2015 Contratado Mantenimiento Periódico IDU Arterial BRIGADA DE REACCIÓN VIAL -</v>
          </cell>
          <cell r="AV3347" t="str">
            <v>sc</v>
          </cell>
        </row>
        <row r="3348">
          <cell r="AP3348">
            <v>521879</v>
          </cell>
          <cell r="AQ3348">
            <v>8010453</v>
          </cell>
          <cell r="AR3348">
            <v>8</v>
          </cell>
          <cell r="AS3348">
            <v>42412</v>
          </cell>
          <cell r="AT3348" t="str">
            <v>IDU-1806-2015 Contratado Mantenimiento Periódico IDU Arterial BRIGADA DE REACCIÓN VIAL -</v>
          </cell>
          <cell r="AV3348" t="str">
            <v>sc</v>
          </cell>
        </row>
        <row r="3349">
          <cell r="AP3349">
            <v>521881</v>
          </cell>
          <cell r="AQ3349">
            <v>8010453</v>
          </cell>
          <cell r="AR3349">
            <v>8</v>
          </cell>
          <cell r="AS3349">
            <v>42412</v>
          </cell>
          <cell r="AT3349" t="str">
            <v>IDU-1806-2015 Contratado Mantenimiento Periódico IDU Arterial BRIGADA DE REACCIÓN VIAL -</v>
          </cell>
          <cell r="AV3349" t="str">
            <v>sc</v>
          </cell>
        </row>
        <row r="3350">
          <cell r="AP3350">
            <v>521884</v>
          </cell>
          <cell r="AQ3350">
            <v>8010562</v>
          </cell>
          <cell r="AR3350">
            <v>8</v>
          </cell>
          <cell r="AS3350">
            <v>42412</v>
          </cell>
          <cell r="AT3350" t="str">
            <v>IDU-1806-2015 Contratado Mantenimiento Periódico IDU Arterial BRIGADA DE REACCIÓN VIAL -</v>
          </cell>
          <cell r="AV3350" t="str">
            <v>sc</v>
          </cell>
        </row>
        <row r="3351">
          <cell r="AP3351">
            <v>521886</v>
          </cell>
          <cell r="AQ3351">
            <v>8010562</v>
          </cell>
          <cell r="AR3351">
            <v>8</v>
          </cell>
          <cell r="AS3351">
            <v>42412</v>
          </cell>
          <cell r="AT3351" t="str">
            <v>IDU-1806-2015 Contratado Mantenimiento Periódico IDU Arterial BRIGADA DE REACCIÓN VIAL -</v>
          </cell>
          <cell r="AV3351" t="str">
            <v>sc</v>
          </cell>
        </row>
        <row r="3352">
          <cell r="AP3352">
            <v>521888</v>
          </cell>
          <cell r="AQ3352">
            <v>8010562</v>
          </cell>
          <cell r="AR3352">
            <v>8</v>
          </cell>
          <cell r="AS3352">
            <v>42412</v>
          </cell>
          <cell r="AT3352" t="str">
            <v>IDU-1806-2015 Contratado Mantenimiento Periódico IDU Arterial BRIGADA DE REACCIÓN VIAL -</v>
          </cell>
          <cell r="AV3352" t="str">
            <v>sc</v>
          </cell>
        </row>
        <row r="3353">
          <cell r="AP3353">
            <v>521890</v>
          </cell>
          <cell r="AQ3353">
            <v>8010562</v>
          </cell>
          <cell r="AR3353">
            <v>8</v>
          </cell>
          <cell r="AS3353">
            <v>42412</v>
          </cell>
          <cell r="AT3353" t="str">
            <v>IDU-1806-2015 Contratado Mantenimiento Periódico IDU Arterial BRIGADA DE REACCIÓN VIAL -</v>
          </cell>
          <cell r="AV3353" t="str">
            <v>sc</v>
          </cell>
        </row>
        <row r="3354">
          <cell r="AP3354">
            <v>521893</v>
          </cell>
          <cell r="AQ3354">
            <v>8010647</v>
          </cell>
          <cell r="AR3354">
            <v>8</v>
          </cell>
          <cell r="AS3354">
            <v>42412</v>
          </cell>
          <cell r="AT3354" t="str">
            <v>IDU-1806-2015 Contratado Mantenimiento Periódico IDU Arterial BRIGADA DE REACCIÓN VIAL -</v>
          </cell>
          <cell r="AV3354" t="str">
            <v>sc</v>
          </cell>
        </row>
        <row r="3355">
          <cell r="AP3355">
            <v>521895</v>
          </cell>
          <cell r="AQ3355">
            <v>8010647</v>
          </cell>
          <cell r="AR3355">
            <v>8</v>
          </cell>
          <cell r="AS3355">
            <v>42412</v>
          </cell>
          <cell r="AT3355" t="str">
            <v>IDU-1806-2015 Contratado Mantenimiento Periódico IDU Arterial BRIGADA DE REACCIÓN VIAL -</v>
          </cell>
          <cell r="AV3355" t="str">
            <v>sc</v>
          </cell>
        </row>
        <row r="3356">
          <cell r="AP3356">
            <v>521897</v>
          </cell>
          <cell r="AQ3356">
            <v>8010647</v>
          </cell>
          <cell r="AR3356">
            <v>8</v>
          </cell>
          <cell r="AS3356">
            <v>42412</v>
          </cell>
          <cell r="AT3356" t="str">
            <v>IDU-1806-2015 Contratado Mantenimiento Periódico IDU Arterial BRIGADA DE REACCIÓN VIAL -</v>
          </cell>
          <cell r="AV3356" t="str">
            <v>sc</v>
          </cell>
        </row>
        <row r="3357">
          <cell r="AP3357">
            <v>521899</v>
          </cell>
          <cell r="AQ3357">
            <v>8010647</v>
          </cell>
          <cell r="AR3357">
            <v>8</v>
          </cell>
          <cell r="AS3357">
            <v>42412</v>
          </cell>
          <cell r="AT3357" t="str">
            <v>IDU-1806-2015 Contratado Mantenimiento Periódico IDU Arterial BRIGADA DE REACCIÓN VIAL -</v>
          </cell>
          <cell r="AV3357" t="str">
            <v>sc</v>
          </cell>
        </row>
        <row r="3358">
          <cell r="AP3358">
            <v>521902</v>
          </cell>
          <cell r="AQ3358">
            <v>8010746</v>
          </cell>
          <cell r="AR3358">
            <v>8</v>
          </cell>
          <cell r="AS3358">
            <v>42412</v>
          </cell>
          <cell r="AT3358" t="str">
            <v>IDU-1806-2015 Contratado Mantenimiento Periódico IDU Arterial BRIGADA DE REACCIÓN VIAL -Calzada2-6-POLIZA ESTABILIDAD ACTIVA</v>
          </cell>
          <cell r="AV3358" t="str">
            <v>sc</v>
          </cell>
        </row>
        <row r="3359">
          <cell r="AP3359">
            <v>521904</v>
          </cell>
          <cell r="AQ3359">
            <v>8010746</v>
          </cell>
          <cell r="AR3359">
            <v>8</v>
          </cell>
          <cell r="AS3359">
            <v>42412</v>
          </cell>
          <cell r="AT3359" t="str">
            <v>IDU-1806-2015 Contratado Mantenimiento Periódico IDU Arterial BRIGADA DE REACCIÓN VIAL -Calzada2-6-POLIZA ESTABILIDAD ACTIVA</v>
          </cell>
          <cell r="AV3359" t="str">
            <v>sc</v>
          </cell>
        </row>
        <row r="3360">
          <cell r="AP3360">
            <v>521906</v>
          </cell>
          <cell r="AQ3360">
            <v>8010746</v>
          </cell>
          <cell r="AR3360">
            <v>8</v>
          </cell>
          <cell r="AS3360">
            <v>42412</v>
          </cell>
          <cell r="AT3360" t="str">
            <v>IDU-1806-2015 Contratado Mantenimiento Periódico IDU Arterial BRIGADA DE REACCIÓN VIAL -Calzada2-6-POLIZA ESTABILIDAD ACTIVA</v>
          </cell>
          <cell r="AV3360" t="str">
            <v>sc</v>
          </cell>
        </row>
        <row r="3361">
          <cell r="AP3361">
            <v>521908</v>
          </cell>
          <cell r="AQ3361">
            <v>8010746</v>
          </cell>
          <cell r="AR3361">
            <v>8</v>
          </cell>
          <cell r="AS3361">
            <v>42412</v>
          </cell>
          <cell r="AT3361" t="str">
            <v>IDU-1806-2015 Contratado Mantenimiento Periódico IDU Arterial BRIGADA DE REACCIÓN VIAL -Calzada2-6-POLIZA ESTABILIDAD ACTIVA</v>
          </cell>
          <cell r="AV3361" t="str">
            <v>sc</v>
          </cell>
        </row>
        <row r="3362">
          <cell r="AP3362">
            <v>521911</v>
          </cell>
          <cell r="AQ3362">
            <v>8011000</v>
          </cell>
          <cell r="AR3362">
            <v>8</v>
          </cell>
          <cell r="AS3362">
            <v>42412</v>
          </cell>
          <cell r="AT3362" t="str">
            <v>IDU-1806-2015 Contratado Mantenimiento Periódico IDU Arterial BRIGADA DE REACCIÓN VIAL -</v>
          </cell>
          <cell r="AV3362" t="str">
            <v>sc</v>
          </cell>
        </row>
        <row r="3363">
          <cell r="AP3363">
            <v>521913</v>
          </cell>
          <cell r="AQ3363">
            <v>8011000</v>
          </cell>
          <cell r="AR3363">
            <v>8</v>
          </cell>
          <cell r="AS3363">
            <v>42412</v>
          </cell>
          <cell r="AT3363" t="str">
            <v>IDU-1806-2015 Contratado Mantenimiento Periódico IDU Arterial BRIGADA DE REACCIÓN VIAL -</v>
          </cell>
          <cell r="AV3363" t="str">
            <v>sc</v>
          </cell>
        </row>
        <row r="3364">
          <cell r="AP3364">
            <v>521915</v>
          </cell>
          <cell r="AQ3364">
            <v>8011000</v>
          </cell>
          <cell r="AR3364">
            <v>8</v>
          </cell>
          <cell r="AS3364">
            <v>42412</v>
          </cell>
          <cell r="AT3364" t="str">
            <v>IDU-1806-2015 Contratado Mantenimiento Periódico IDU Arterial BRIGADA DE REACCIÓN VIAL -</v>
          </cell>
          <cell r="AV3364" t="str">
            <v>sc</v>
          </cell>
        </row>
        <row r="3365">
          <cell r="AP3365">
            <v>521917</v>
          </cell>
          <cell r="AQ3365">
            <v>8011000</v>
          </cell>
          <cell r="AR3365">
            <v>8</v>
          </cell>
          <cell r="AS3365">
            <v>42412</v>
          </cell>
          <cell r="AT3365" t="str">
            <v>IDU-1806-2015 Contratado Mantenimiento Periódico IDU Arterial BRIGADA DE REACCIÓN VIAL -</v>
          </cell>
          <cell r="AV3365" t="str">
            <v>sc</v>
          </cell>
        </row>
        <row r="3366">
          <cell r="AP3366">
            <v>521920</v>
          </cell>
          <cell r="AQ3366">
            <v>8011076</v>
          </cell>
          <cell r="AR3366">
            <v>8</v>
          </cell>
          <cell r="AS3366">
            <v>42412</v>
          </cell>
          <cell r="AT3366" t="str">
            <v>IDU-1806-2015 Contratado Mantenimiento Periódico IDU Arterial BRIGADA DE REACCIÓN VIAL -</v>
          </cell>
          <cell r="AV3366" t="str">
            <v>sc</v>
          </cell>
        </row>
        <row r="3367">
          <cell r="AP3367">
            <v>521922</v>
          </cell>
          <cell r="AQ3367">
            <v>8011076</v>
          </cell>
          <cell r="AR3367">
            <v>8</v>
          </cell>
          <cell r="AS3367">
            <v>42412</v>
          </cell>
          <cell r="AT3367" t="str">
            <v>IDU-1806-2015 Contratado Mantenimiento Periódico IDU Arterial BRIGADA DE REACCIÓN VIAL -</v>
          </cell>
          <cell r="AV3367" t="str">
            <v>sc</v>
          </cell>
        </row>
        <row r="3368">
          <cell r="AP3368">
            <v>521924</v>
          </cell>
          <cell r="AQ3368">
            <v>8011076</v>
          </cell>
          <cell r="AR3368">
            <v>8</v>
          </cell>
          <cell r="AS3368">
            <v>42412</v>
          </cell>
          <cell r="AT3368" t="str">
            <v>IDU-1806-2015 Contratado Mantenimiento Periódico IDU Arterial BRIGADA DE REACCIÓN VIAL -</v>
          </cell>
          <cell r="AV3368" t="str">
            <v>sc</v>
          </cell>
        </row>
        <row r="3369">
          <cell r="AP3369">
            <v>521926</v>
          </cell>
          <cell r="AQ3369">
            <v>8011076</v>
          </cell>
          <cell r="AR3369">
            <v>8</v>
          </cell>
          <cell r="AS3369">
            <v>42412</v>
          </cell>
          <cell r="AT3369" t="str">
            <v>IDU-1806-2015 Contratado Mantenimiento Periódico IDU Arterial BRIGADA DE REACCIÓN VIAL -</v>
          </cell>
          <cell r="AV3369" t="str">
            <v>sc</v>
          </cell>
        </row>
        <row r="3370">
          <cell r="AP3370">
            <v>521931</v>
          </cell>
          <cell r="AQ3370">
            <v>8011175</v>
          </cell>
          <cell r="AR3370">
            <v>8</v>
          </cell>
          <cell r="AS3370">
            <v>42412</v>
          </cell>
          <cell r="AT3370" t="str">
            <v>IDU-1806-2015 Contratado Mantenimiento Periódico IDU Arterial BRIGADA DE REACCIÓN VIAL -</v>
          </cell>
          <cell r="AV3370" t="str">
            <v>sc</v>
          </cell>
        </row>
        <row r="3371">
          <cell r="AP3371">
            <v>521933</v>
          </cell>
          <cell r="AQ3371">
            <v>8011175</v>
          </cell>
          <cell r="AR3371">
            <v>8</v>
          </cell>
          <cell r="AS3371">
            <v>42412</v>
          </cell>
          <cell r="AT3371" t="str">
            <v>IDU-1806-2015 Contratado Mantenimiento Periódico IDU Arterial BRIGADA DE REACCIÓN VIAL -</v>
          </cell>
          <cell r="AV3371" t="str">
            <v>sc</v>
          </cell>
        </row>
        <row r="3372">
          <cell r="AP3372">
            <v>521935</v>
          </cell>
          <cell r="AQ3372">
            <v>8011175</v>
          </cell>
          <cell r="AR3372">
            <v>8</v>
          </cell>
          <cell r="AS3372">
            <v>42412</v>
          </cell>
          <cell r="AT3372" t="str">
            <v>IDU-1806-2015 Contratado Mantenimiento Periódico IDU Arterial BRIGADA DE REACCIÓN VIAL -</v>
          </cell>
          <cell r="AV3372" t="str">
            <v>sc</v>
          </cell>
        </row>
        <row r="3373">
          <cell r="AP3373">
            <v>521937</v>
          </cell>
          <cell r="AQ3373">
            <v>8011175</v>
          </cell>
          <cell r="AR3373">
            <v>8</v>
          </cell>
          <cell r="AS3373">
            <v>42412</v>
          </cell>
          <cell r="AT3373" t="str">
            <v>IDU-1806-2015 Contratado Mantenimiento Periódico IDU Arterial BRIGADA DE REACCIÓN VIAL -</v>
          </cell>
          <cell r="AV3373" t="str">
            <v>sc</v>
          </cell>
        </row>
        <row r="3374">
          <cell r="AP3374">
            <v>521942</v>
          </cell>
          <cell r="AQ3374">
            <v>8011358</v>
          </cell>
          <cell r="AR3374">
            <v>8</v>
          </cell>
          <cell r="AS3374">
            <v>42412</v>
          </cell>
          <cell r="AT3374" t="str">
            <v>IDU-1806-2015 Contratado Mantenimiento Periódico IDU Arterial BRIGADA DE REACCIÓN VIAL -</v>
          </cell>
          <cell r="AV3374" t="str">
            <v>sc</v>
          </cell>
        </row>
        <row r="3375">
          <cell r="AP3375">
            <v>521944</v>
          </cell>
          <cell r="AQ3375">
            <v>8011358</v>
          </cell>
          <cell r="AR3375">
            <v>8</v>
          </cell>
          <cell r="AS3375">
            <v>42412</v>
          </cell>
          <cell r="AT3375" t="str">
            <v>IDU-1806-2015 Contratado Mantenimiento Periódico IDU Arterial BRIGADA DE REACCIÓN VIAL -</v>
          </cell>
          <cell r="AV3375" t="str">
            <v>sc</v>
          </cell>
        </row>
        <row r="3376">
          <cell r="AP3376">
            <v>521946</v>
          </cell>
          <cell r="AQ3376">
            <v>8011358</v>
          </cell>
          <cell r="AR3376">
            <v>8</v>
          </cell>
          <cell r="AS3376">
            <v>42412</v>
          </cell>
          <cell r="AT3376" t="str">
            <v>IDU-1806-2015 Contratado Mantenimiento Periódico IDU Arterial BRIGADA DE REACCIÓN VIAL -</v>
          </cell>
          <cell r="AV3376" t="str">
            <v>sc</v>
          </cell>
        </row>
        <row r="3377">
          <cell r="AP3377">
            <v>521948</v>
          </cell>
          <cell r="AQ3377">
            <v>8011358</v>
          </cell>
          <cell r="AR3377">
            <v>8</v>
          </cell>
          <cell r="AS3377">
            <v>42412</v>
          </cell>
          <cell r="AT3377" t="str">
            <v>IDU-1806-2015 Contratado Mantenimiento Periódico IDU Arterial BRIGADA DE REACCIÓN VIAL -</v>
          </cell>
          <cell r="AV3377" t="str">
            <v>sc</v>
          </cell>
        </row>
        <row r="3378">
          <cell r="AP3378">
            <v>521964</v>
          </cell>
          <cell r="AQ3378">
            <v>8011492</v>
          </cell>
          <cell r="AR3378">
            <v>8</v>
          </cell>
          <cell r="AS3378">
            <v>42412</v>
          </cell>
          <cell r="AT3378" t="str">
            <v>IDU-1806-2015 Contratado Mantenimiento Periódico IDU Arterial BRIGADA DE REACCIÓN VIAL -</v>
          </cell>
          <cell r="AV3378" t="str">
            <v>sc</v>
          </cell>
        </row>
        <row r="3379">
          <cell r="AP3379">
            <v>521966</v>
          </cell>
          <cell r="AQ3379">
            <v>8011492</v>
          </cell>
          <cell r="AR3379">
            <v>8</v>
          </cell>
          <cell r="AS3379">
            <v>42412</v>
          </cell>
          <cell r="AT3379" t="str">
            <v>IDU-1806-2015 Contratado Mantenimiento Periódico IDU Arterial BRIGADA DE REACCIÓN VIAL -</v>
          </cell>
          <cell r="AV3379" t="str">
            <v>sc</v>
          </cell>
        </row>
        <row r="3380">
          <cell r="AP3380">
            <v>521968</v>
          </cell>
          <cell r="AQ3380">
            <v>8011492</v>
          </cell>
          <cell r="AR3380">
            <v>8</v>
          </cell>
          <cell r="AS3380">
            <v>42412</v>
          </cell>
          <cell r="AT3380" t="str">
            <v>IDU-1806-2015 Contratado Mantenimiento Periódico IDU Arterial BRIGADA DE REACCIÓN VIAL -</v>
          </cell>
          <cell r="AV3380" t="str">
            <v>sc</v>
          </cell>
        </row>
        <row r="3381">
          <cell r="AP3381">
            <v>521970</v>
          </cell>
          <cell r="AQ3381">
            <v>8011492</v>
          </cell>
          <cell r="AR3381">
            <v>8</v>
          </cell>
          <cell r="AS3381">
            <v>42412</v>
          </cell>
          <cell r="AT3381" t="str">
            <v>IDU-1806-2015 Contratado Mantenimiento Periódico IDU Arterial BRIGADA DE REACCIÓN VIAL -</v>
          </cell>
          <cell r="AV3381" t="str">
            <v>sc</v>
          </cell>
        </row>
        <row r="3382">
          <cell r="AP3382">
            <v>521975</v>
          </cell>
          <cell r="AQ3382">
            <v>8011511</v>
          </cell>
          <cell r="AR3382">
            <v>8</v>
          </cell>
          <cell r="AS3382">
            <v>42412</v>
          </cell>
          <cell r="AT3382" t="str">
            <v>IDU-1806-2015 Contratado Mantenimiento Periódico IDU Arterial BRIGADA DE REACCIÓN VIAL -</v>
          </cell>
          <cell r="AV3382" t="str">
            <v>sc</v>
          </cell>
        </row>
        <row r="3383">
          <cell r="AP3383">
            <v>521977</v>
          </cell>
          <cell r="AQ3383">
            <v>8011511</v>
          </cell>
          <cell r="AR3383">
            <v>8</v>
          </cell>
          <cell r="AS3383">
            <v>42412</v>
          </cell>
          <cell r="AT3383" t="str">
            <v>IDU-1806-2015 Contratado Mantenimiento Periódico IDU Arterial BRIGADA DE REACCIÓN VIAL -</v>
          </cell>
          <cell r="AV3383" t="str">
            <v>sc</v>
          </cell>
        </row>
        <row r="3384">
          <cell r="AP3384">
            <v>521979</v>
          </cell>
          <cell r="AQ3384">
            <v>8011511</v>
          </cell>
          <cell r="AR3384">
            <v>8</v>
          </cell>
          <cell r="AS3384">
            <v>42412</v>
          </cell>
          <cell r="AT3384" t="str">
            <v>IDU-1806-2015 Contratado Mantenimiento Periódico IDU Arterial BRIGADA DE REACCIÓN VIAL -</v>
          </cell>
          <cell r="AV3384" t="str">
            <v>sc</v>
          </cell>
        </row>
        <row r="3385">
          <cell r="AP3385">
            <v>521984</v>
          </cell>
          <cell r="AQ3385">
            <v>8011524</v>
          </cell>
          <cell r="AR3385">
            <v>8</v>
          </cell>
          <cell r="AS3385">
            <v>42412</v>
          </cell>
          <cell r="AT3385" t="str">
            <v>IDU-1806-2015 Contratado Mantenimiento Periódico IDU Arterial BRIGADA DE REACCIÓN VIAL -</v>
          </cell>
          <cell r="AV3385" t="str">
            <v>sc</v>
          </cell>
        </row>
        <row r="3386">
          <cell r="AP3386">
            <v>521986</v>
          </cell>
          <cell r="AQ3386">
            <v>8011524</v>
          </cell>
          <cell r="AR3386">
            <v>8</v>
          </cell>
          <cell r="AS3386">
            <v>42412</v>
          </cell>
          <cell r="AT3386" t="str">
            <v>IDU-1806-2015 Contratado Mantenimiento Periódico IDU Arterial BRIGADA DE REACCIÓN VIAL -</v>
          </cell>
          <cell r="AV3386" t="str">
            <v>sc</v>
          </cell>
        </row>
        <row r="3387">
          <cell r="AP3387">
            <v>522007</v>
          </cell>
          <cell r="AQ3387">
            <v>8012420</v>
          </cell>
          <cell r="AR3387">
            <v>8</v>
          </cell>
          <cell r="AS3387">
            <v>42412</v>
          </cell>
          <cell r="AT3387" t="str">
            <v>IDU-1806-2015 Contratado Mantenimiento Periódico IDU Arterial BRIGADA DE REACCIÓN VIAL -</v>
          </cell>
          <cell r="AV3387" t="str">
            <v>sc</v>
          </cell>
        </row>
        <row r="3388">
          <cell r="AP3388">
            <v>522009</v>
          </cell>
          <cell r="AQ3388">
            <v>8012420</v>
          </cell>
          <cell r="AR3388">
            <v>8</v>
          </cell>
          <cell r="AS3388">
            <v>42412</v>
          </cell>
          <cell r="AT3388" t="str">
            <v>IDU-1806-2015 Contratado Mantenimiento Periódico IDU Arterial BRIGADA DE REACCIÓN VIAL -</v>
          </cell>
          <cell r="AV3388" t="str">
            <v>sc</v>
          </cell>
        </row>
        <row r="3389">
          <cell r="AP3389">
            <v>522011</v>
          </cell>
          <cell r="AQ3389">
            <v>8012420</v>
          </cell>
          <cell r="AR3389">
            <v>8</v>
          </cell>
          <cell r="AS3389">
            <v>42412</v>
          </cell>
          <cell r="AT3389" t="str">
            <v>IDU-1806-2015 Contratado Mantenimiento Periódico IDU Arterial BRIGADA DE REACCIÓN VIAL -</v>
          </cell>
          <cell r="AV3389" t="str">
            <v>sc</v>
          </cell>
        </row>
        <row r="3390">
          <cell r="AP3390">
            <v>522013</v>
          </cell>
          <cell r="AQ3390">
            <v>8012420</v>
          </cell>
          <cell r="AR3390">
            <v>8</v>
          </cell>
          <cell r="AS3390">
            <v>42412</v>
          </cell>
          <cell r="AT3390" t="str">
            <v>IDU-1806-2015 Contratado Mantenimiento Periódico IDU Arterial BRIGADA DE REACCIÓN VIAL -</v>
          </cell>
          <cell r="AV3390" t="str">
            <v>sc</v>
          </cell>
        </row>
        <row r="3391">
          <cell r="AP3391">
            <v>523872</v>
          </cell>
          <cell r="AQ3391">
            <v>16001779</v>
          </cell>
          <cell r="AR3391">
            <v>8</v>
          </cell>
          <cell r="AS3391">
            <v>42412</v>
          </cell>
          <cell r="AT3391" t="str">
            <v>IDU-1806-2015 Contratado Mantenimiento Periódico IDU Arterial BRIGADA DE REACCIÓN VIAL -</v>
          </cell>
          <cell r="AV3391" t="str">
            <v>sc</v>
          </cell>
        </row>
        <row r="3392">
          <cell r="AP3392">
            <v>523874</v>
          </cell>
          <cell r="AQ3392">
            <v>16001779</v>
          </cell>
          <cell r="AR3392">
            <v>8</v>
          </cell>
          <cell r="AS3392">
            <v>42412</v>
          </cell>
          <cell r="AT3392" t="str">
            <v>IDU-1806-2015 Contratado Mantenimiento Periódico IDU Arterial BRIGADA DE REACCIÓN VIAL -</v>
          </cell>
          <cell r="AV3392" t="str">
            <v>sc</v>
          </cell>
        </row>
        <row r="3393">
          <cell r="AP3393">
            <v>523876</v>
          </cell>
          <cell r="AQ3393">
            <v>16001779</v>
          </cell>
          <cell r="AR3393">
            <v>8</v>
          </cell>
          <cell r="AS3393">
            <v>42412</v>
          </cell>
          <cell r="AT3393" t="str">
            <v>IDU-1806-2015 Contratado Mantenimiento Periódico IDU Arterial BRIGADA DE REACCIÓN VIAL -</v>
          </cell>
          <cell r="AV3393" t="str">
            <v>sc</v>
          </cell>
        </row>
        <row r="3394">
          <cell r="AP3394">
            <v>523878</v>
          </cell>
          <cell r="AQ3394">
            <v>16001779</v>
          </cell>
          <cell r="AR3394">
            <v>8</v>
          </cell>
          <cell r="AS3394">
            <v>42412</v>
          </cell>
          <cell r="AT3394" t="str">
            <v>IDU-1806-2015 Contratado Mantenimiento Periódico IDU Arterial BRIGADA DE REACCIÓN VIAL -</v>
          </cell>
          <cell r="AV3394" t="str">
            <v>sc</v>
          </cell>
        </row>
        <row r="3395">
          <cell r="AP3395">
            <v>523944</v>
          </cell>
          <cell r="AQ3395">
            <v>16002438</v>
          </cell>
          <cell r="AR3395">
            <v>8</v>
          </cell>
          <cell r="AS3395">
            <v>42412</v>
          </cell>
          <cell r="AT3395" t="str">
            <v>IDU-1806-2015 Contratado Mantenimiento Periódico IDU Arterial BRIGADA DE REACCIÓN VIAL -</v>
          </cell>
          <cell r="AV3395" t="str">
            <v>sc</v>
          </cell>
        </row>
        <row r="3396">
          <cell r="AP3396">
            <v>523946</v>
          </cell>
          <cell r="AQ3396">
            <v>16002438</v>
          </cell>
          <cell r="AR3396">
            <v>8</v>
          </cell>
          <cell r="AS3396">
            <v>42412</v>
          </cell>
          <cell r="AT3396" t="str">
            <v>IDU-1806-2015 Contratado Mantenimiento Periódico IDU Arterial BRIGADA DE REACCIÓN VIAL -</v>
          </cell>
          <cell r="AV3396" t="str">
            <v>sc</v>
          </cell>
        </row>
        <row r="3397">
          <cell r="AP3397">
            <v>523953</v>
          </cell>
          <cell r="AQ3397">
            <v>16002484</v>
          </cell>
          <cell r="AR3397">
            <v>8</v>
          </cell>
          <cell r="AS3397">
            <v>42412</v>
          </cell>
          <cell r="AT3397" t="str">
            <v>IDU-1806-2015 Contratado Mantenimiento Periódico IDU Arterial BRIGADA DE REACCIÓN VIAL -</v>
          </cell>
          <cell r="AV3397" t="str">
            <v>sc</v>
          </cell>
        </row>
        <row r="3398">
          <cell r="AP3398">
            <v>523955</v>
          </cell>
          <cell r="AQ3398">
            <v>16002484</v>
          </cell>
          <cell r="AR3398">
            <v>8</v>
          </cell>
          <cell r="AS3398">
            <v>42412</v>
          </cell>
          <cell r="AT3398" t="str">
            <v>IDU-1806-2015 Contratado Mantenimiento Periódico IDU Arterial BRIGADA DE REACCIÓN VIAL -</v>
          </cell>
          <cell r="AV3398" t="str">
            <v>sc</v>
          </cell>
        </row>
        <row r="3399">
          <cell r="AP3399">
            <v>523962</v>
          </cell>
          <cell r="AQ3399">
            <v>16002522</v>
          </cell>
          <cell r="AR3399">
            <v>8</v>
          </cell>
          <cell r="AS3399">
            <v>42412</v>
          </cell>
          <cell r="AT3399" t="str">
            <v>IDU-1806-2015 Contratado Mantenimiento Periódico IDU Arterial BRIGADA DE REACCIÓN VIAL -</v>
          </cell>
          <cell r="AV3399" t="str">
            <v>sc</v>
          </cell>
        </row>
        <row r="3400">
          <cell r="AP3400">
            <v>523964</v>
          </cell>
          <cell r="AQ3400">
            <v>16002522</v>
          </cell>
          <cell r="AR3400">
            <v>8</v>
          </cell>
          <cell r="AS3400">
            <v>42412</v>
          </cell>
          <cell r="AT3400" t="str">
            <v>IDU-1806-2015 Contratado Mantenimiento Periódico IDU Arterial BRIGADA DE REACCIÓN VIAL -</v>
          </cell>
          <cell r="AV3400" t="str">
            <v>sc</v>
          </cell>
        </row>
        <row r="3401">
          <cell r="AP3401">
            <v>523976</v>
          </cell>
          <cell r="AQ3401">
            <v>16002576</v>
          </cell>
          <cell r="AR3401">
            <v>8</v>
          </cell>
          <cell r="AS3401">
            <v>42412</v>
          </cell>
          <cell r="AT3401" t="str">
            <v>IDU-1806-2015 Contratado Mantenimiento Periódico IDU Arterial BRIGADA DE REACCIÓN VIAL -</v>
          </cell>
          <cell r="AV3401" t="str">
            <v>sc</v>
          </cell>
        </row>
        <row r="3402">
          <cell r="AP3402">
            <v>523978</v>
          </cell>
          <cell r="AQ3402">
            <v>16002576</v>
          </cell>
          <cell r="AR3402">
            <v>8</v>
          </cell>
          <cell r="AS3402">
            <v>42412</v>
          </cell>
          <cell r="AT3402" t="str">
            <v>IDU-1806-2015 Contratado Mantenimiento Periódico IDU Arterial BRIGADA DE REACCIÓN VIAL -</v>
          </cell>
          <cell r="AV3402" t="str">
            <v>sc</v>
          </cell>
        </row>
        <row r="3403">
          <cell r="AP3403">
            <v>524074</v>
          </cell>
          <cell r="AQ3403">
            <v>16004545</v>
          </cell>
          <cell r="AR3403">
            <v>8</v>
          </cell>
          <cell r="AS3403">
            <v>42412</v>
          </cell>
          <cell r="AT3403" t="str">
            <v>IDU-1806-2015 Contratado Mantenimiento Periódico IDU Arterial BRIGADA DE REACCIÓN VIAL -</v>
          </cell>
          <cell r="AV3403" t="str">
            <v>sc</v>
          </cell>
        </row>
        <row r="3404">
          <cell r="AP3404">
            <v>524076</v>
          </cell>
          <cell r="AQ3404">
            <v>16004545</v>
          </cell>
          <cell r="AR3404">
            <v>8</v>
          </cell>
          <cell r="AS3404">
            <v>42412</v>
          </cell>
          <cell r="AT3404" t="str">
            <v>IDU-1806-2015 Contratado Mantenimiento Periódico IDU Arterial BRIGADA DE REACCIÓN VIAL -</v>
          </cell>
          <cell r="AV3404" t="str">
            <v>sc</v>
          </cell>
        </row>
        <row r="3405">
          <cell r="AP3405">
            <v>526639</v>
          </cell>
          <cell r="AQ3405">
            <v>8007179</v>
          </cell>
          <cell r="AR3405">
            <v>8</v>
          </cell>
          <cell r="AS3405">
            <v>42723</v>
          </cell>
          <cell r="AT3405" t="str">
            <v>SD Terminado Mantenimiento Periódico UAERMV Arterial SD -</v>
          </cell>
          <cell r="AV3405" t="str">
            <v>sc</v>
          </cell>
        </row>
        <row r="3406">
          <cell r="AP3406">
            <v>526772</v>
          </cell>
          <cell r="AQ3406">
            <v>8012650</v>
          </cell>
          <cell r="AR3406">
            <v>8</v>
          </cell>
          <cell r="AS3406">
            <v>42667</v>
          </cell>
          <cell r="AT3406" t="str">
            <v>SD Terminado Mantenimiento Periódico UAERMV Arterial SD -</v>
          </cell>
          <cell r="AV3406" t="str">
            <v>sc</v>
          </cell>
        </row>
        <row r="3407">
          <cell r="AP3407">
            <v>526831</v>
          </cell>
          <cell r="AQ3407">
            <v>8012734</v>
          </cell>
          <cell r="AR3407">
            <v>8</v>
          </cell>
          <cell r="AS3407">
            <v>42313</v>
          </cell>
          <cell r="AT3407" t="str">
            <v>IDU-73-2008 Terminado Mantenimiento Periódico IDU Local  -</v>
          </cell>
          <cell r="AV3407" t="str">
            <v>sc</v>
          </cell>
        </row>
        <row r="3408">
          <cell r="AP3408">
            <v>526846</v>
          </cell>
          <cell r="AQ3408">
            <v>8007075</v>
          </cell>
          <cell r="AR3408">
            <v>8</v>
          </cell>
          <cell r="AS3408">
            <v>42611</v>
          </cell>
          <cell r="AT3408" t="str">
            <v>SD Terminado Mantenimiento Periódico UAERMV Arterial  -</v>
          </cell>
          <cell r="AV3408" t="str">
            <v>sc</v>
          </cell>
        </row>
        <row r="3409">
          <cell r="AP3409">
            <v>526848</v>
          </cell>
          <cell r="AQ3409">
            <v>8007075</v>
          </cell>
          <cell r="AR3409">
            <v>8</v>
          </cell>
          <cell r="AS3409">
            <v>42550</v>
          </cell>
          <cell r="AT3409" t="str">
            <v>SD Terminado Parcheo UAERMV Arterial  Decreto 064/2015-</v>
          </cell>
          <cell r="AV3409" t="str">
            <v>sc</v>
          </cell>
        </row>
        <row r="3410">
          <cell r="AP3410">
            <v>526851</v>
          </cell>
          <cell r="AQ3410">
            <v>8007480</v>
          </cell>
          <cell r="AR3410">
            <v>8</v>
          </cell>
          <cell r="AS3410">
            <v>42550</v>
          </cell>
          <cell r="AT3410" t="str">
            <v>SD Terminado Parcheo UAERMV Arterial  Decreto 064/2015-</v>
          </cell>
          <cell r="AV3410" t="str">
            <v>sc</v>
          </cell>
        </row>
        <row r="3411">
          <cell r="AP3411">
            <v>527398</v>
          </cell>
          <cell r="AQ3411">
            <v>8012718</v>
          </cell>
          <cell r="AR3411">
            <v>8</v>
          </cell>
          <cell r="AS3411">
            <v>42768</v>
          </cell>
          <cell r="AT3411" t="str">
            <v>SD Reservado Acciones de Movilidad UAERMV Circuito Movilidad Salvando Vidas -</v>
          </cell>
          <cell r="AV3411" t="str">
            <v>sc</v>
          </cell>
        </row>
        <row r="3412">
          <cell r="AP3412">
            <v>529916</v>
          </cell>
          <cell r="AQ3412">
            <v>8012606</v>
          </cell>
          <cell r="AR3412">
            <v>8</v>
          </cell>
          <cell r="AS3412">
            <v>42534</v>
          </cell>
          <cell r="AT3412" t="str">
            <v>IDU-1806-2015 Terminado Acciones de Movilidad IDU Arterial BRIGADA FASE I - MVA NO TRONCAL Y SITP -</v>
          </cell>
          <cell r="AV3412" t="str">
            <v>sc</v>
          </cell>
        </row>
        <row r="3413">
          <cell r="AP3413">
            <v>530556</v>
          </cell>
          <cell r="AQ3413">
            <v>8007986</v>
          </cell>
          <cell r="AR3413">
            <v>8</v>
          </cell>
          <cell r="AS3413">
            <v>42611</v>
          </cell>
          <cell r="AT3413" t="str">
            <v>SD Terminado Mantenimiento Periódico UAERMV Arterial  -</v>
          </cell>
          <cell r="AV3413" t="str">
            <v>sc</v>
          </cell>
        </row>
        <row r="3414">
          <cell r="AP3414">
            <v>531237</v>
          </cell>
          <cell r="AQ3414">
            <v>8005883</v>
          </cell>
          <cell r="AR3414">
            <v>8</v>
          </cell>
          <cell r="AS3414">
            <v>42313</v>
          </cell>
          <cell r="AT3414" t="str">
            <v>IDU-57-2012 Terminado Acciones de Movilidad IDU Arterial  -</v>
          </cell>
          <cell r="AV3414" t="str">
            <v>sc</v>
          </cell>
        </row>
        <row r="3415">
          <cell r="AP3415">
            <v>533733</v>
          </cell>
          <cell r="AQ3415">
            <v>8012728</v>
          </cell>
          <cell r="AR3415">
            <v>8</v>
          </cell>
          <cell r="AS3415">
            <v>42667</v>
          </cell>
          <cell r="AT3415" t="str">
            <v>SD Terminado Mantenimiento Periódico UAERMV Arterial SD Intervenida 19/07/2013 Reporte depuración ejecución UMV-</v>
          </cell>
          <cell r="AV3415" t="str">
            <v>sc</v>
          </cell>
        </row>
        <row r="3416">
          <cell r="AP3416">
            <v>534355</v>
          </cell>
          <cell r="AQ3416">
            <v>8012594</v>
          </cell>
          <cell r="AR3416">
            <v>8</v>
          </cell>
          <cell r="AS3416">
            <v>41912</v>
          </cell>
          <cell r="AT3416" t="str">
            <v>SD Terminado Rehabilitación UAERMV Circuito Movilidad  -</v>
          </cell>
          <cell r="AV3416" t="str">
            <v>sc</v>
          </cell>
        </row>
        <row r="3417">
          <cell r="AP3417">
            <v>601820</v>
          </cell>
          <cell r="AQ3417">
            <v>7008216</v>
          </cell>
          <cell r="AR3417">
            <v>8</v>
          </cell>
          <cell r="AS3417">
            <v>42313</v>
          </cell>
          <cell r="AT3417" t="str">
            <v>IDU-1792-2013 Terminado Mantenimiento Rutinario IDU Arterial  -</v>
          </cell>
          <cell r="AV3417" t="str">
            <v>sc</v>
          </cell>
        </row>
        <row r="3418">
          <cell r="AP3418">
            <v>602926</v>
          </cell>
          <cell r="AQ3418">
            <v>8011612</v>
          </cell>
          <cell r="AR3418">
            <v>8</v>
          </cell>
          <cell r="AS3418">
            <v>42313</v>
          </cell>
          <cell r="AT3418" t="str">
            <v>IDU-1718-2014 Terminado Mantenimiento Rutinario IDU Arterial  -</v>
          </cell>
          <cell r="AV3418" t="str">
            <v>sc</v>
          </cell>
        </row>
        <row r="3419">
          <cell r="AP3419">
            <v>602928</v>
          </cell>
          <cell r="AQ3419">
            <v>8011612</v>
          </cell>
          <cell r="AR3419">
            <v>8</v>
          </cell>
          <cell r="AS3419">
            <v>42313</v>
          </cell>
          <cell r="AT3419" t="str">
            <v>IDU-1718-2014 Terminado Mantenimiento Rutinario IDU Arterial  -</v>
          </cell>
          <cell r="AV3419" t="str">
            <v>sc</v>
          </cell>
        </row>
        <row r="3420">
          <cell r="AP3420">
            <v>602931</v>
          </cell>
          <cell r="AQ3420">
            <v>8011616</v>
          </cell>
          <cell r="AR3420">
            <v>8</v>
          </cell>
          <cell r="AS3420">
            <v>42313</v>
          </cell>
          <cell r="AT3420" t="str">
            <v>IDU-1718-2014 Terminado Mantenimiento Rutinario IDU Arterial  -</v>
          </cell>
          <cell r="AV3420" t="str">
            <v>sc</v>
          </cell>
        </row>
        <row r="3421">
          <cell r="AP3421">
            <v>602938</v>
          </cell>
          <cell r="AQ3421">
            <v>8011618</v>
          </cell>
          <cell r="AR3421">
            <v>8</v>
          </cell>
          <cell r="AS3421">
            <v>42313</v>
          </cell>
          <cell r="AT3421" t="str">
            <v>IDU-1718-2014 Terminado Mantenimiento Rutinario IDU Arterial  -</v>
          </cell>
          <cell r="AV3421" t="str">
            <v>sc</v>
          </cell>
        </row>
        <row r="3422">
          <cell r="AP3422">
            <v>602941</v>
          </cell>
          <cell r="AQ3422">
            <v>8011622</v>
          </cell>
          <cell r="AR3422">
            <v>8</v>
          </cell>
          <cell r="AS3422">
            <v>42313</v>
          </cell>
          <cell r="AT3422" t="str">
            <v>IDU-1718-2014 Terminado Mantenimiento Rutinario IDU Arterial  -</v>
          </cell>
          <cell r="AV3422" t="str">
            <v>sc</v>
          </cell>
        </row>
        <row r="3423">
          <cell r="AP3423">
            <v>602946</v>
          </cell>
          <cell r="AQ3423">
            <v>8011624</v>
          </cell>
          <cell r="AR3423">
            <v>8</v>
          </cell>
          <cell r="AS3423">
            <v>42313</v>
          </cell>
          <cell r="AT3423" t="str">
            <v>IDU-1718-2014 Terminado Mantenimiento Rutinario IDU Arterial  -</v>
          </cell>
          <cell r="AV3423" t="str">
            <v>sc</v>
          </cell>
        </row>
        <row r="3424">
          <cell r="AP3424">
            <v>602948</v>
          </cell>
          <cell r="AQ3424">
            <v>8011624</v>
          </cell>
          <cell r="AR3424">
            <v>8</v>
          </cell>
          <cell r="AS3424">
            <v>42313</v>
          </cell>
          <cell r="AT3424" t="str">
            <v>IDU-1718-2014 Terminado Mantenimiento Rutinario IDU Arterial  -</v>
          </cell>
          <cell r="AV3424" t="str">
            <v>sc</v>
          </cell>
        </row>
        <row r="3425">
          <cell r="AP3425">
            <v>602951</v>
          </cell>
          <cell r="AQ3425">
            <v>8011633</v>
          </cell>
          <cell r="AR3425">
            <v>8</v>
          </cell>
          <cell r="AS3425">
            <v>42313</v>
          </cell>
          <cell r="AT3425" t="str">
            <v>IDU-1718-2014 Terminado Mantenimiento Rutinario IDU Arterial  -</v>
          </cell>
          <cell r="AV3425" t="str">
            <v>sc</v>
          </cell>
        </row>
        <row r="3426">
          <cell r="AP3426">
            <v>602953</v>
          </cell>
          <cell r="AQ3426">
            <v>8011633</v>
          </cell>
          <cell r="AR3426">
            <v>8</v>
          </cell>
          <cell r="AS3426">
            <v>42313</v>
          </cell>
          <cell r="AT3426" t="str">
            <v>IDU-1718-2014 Terminado Mantenimiento Rutinario IDU Arterial  -</v>
          </cell>
          <cell r="AV3426" t="str">
            <v>sc</v>
          </cell>
        </row>
        <row r="3427">
          <cell r="AP3427">
            <v>603547</v>
          </cell>
          <cell r="AQ3427">
            <v>8007710</v>
          </cell>
          <cell r="AR3427">
            <v>8</v>
          </cell>
          <cell r="AS3427">
            <v>42313</v>
          </cell>
          <cell r="AT3427" t="str">
            <v>IDU-57-2012 Terminado Acciones de Movilidad IDU Arterial  -</v>
          </cell>
          <cell r="AV3427" t="str">
            <v>sc</v>
          </cell>
        </row>
        <row r="3428">
          <cell r="AP3428">
            <v>603567</v>
          </cell>
          <cell r="AQ3428">
            <v>8006115</v>
          </cell>
          <cell r="AR3428">
            <v>8</v>
          </cell>
          <cell r="AS3428">
            <v>42313</v>
          </cell>
          <cell r="AT3428" t="str">
            <v>IDU-57-2012 Terminado Acciones de Movilidad IDU Arterial  -</v>
          </cell>
          <cell r="AV3428" t="str">
            <v>sc</v>
          </cell>
        </row>
        <row r="3429">
          <cell r="AP3429">
            <v>603574</v>
          </cell>
          <cell r="AQ3429">
            <v>8006177</v>
          </cell>
          <cell r="AR3429">
            <v>8</v>
          </cell>
          <cell r="AS3429">
            <v>42313</v>
          </cell>
          <cell r="AT3429" t="str">
            <v>IDU-57-2012 Terminado Acciones de Movilidad IDU Arterial  -</v>
          </cell>
          <cell r="AV3429" t="str">
            <v>sc</v>
          </cell>
        </row>
        <row r="3430">
          <cell r="AP3430">
            <v>603586</v>
          </cell>
          <cell r="AQ3430">
            <v>8006353</v>
          </cell>
          <cell r="AR3430">
            <v>8</v>
          </cell>
          <cell r="AS3430">
            <v>42313</v>
          </cell>
          <cell r="AT3430" t="str">
            <v>IDU-73-2008 Terminado Mantenimiento Periódico IDU Arterial  -</v>
          </cell>
          <cell r="AV3430" t="str">
            <v>sc</v>
          </cell>
        </row>
        <row r="3431">
          <cell r="AP3431">
            <v>603588</v>
          </cell>
          <cell r="AQ3431">
            <v>8006353</v>
          </cell>
          <cell r="AR3431">
            <v>8</v>
          </cell>
          <cell r="AS3431">
            <v>42313</v>
          </cell>
          <cell r="AT3431" t="str">
            <v>IDU-57-2012 Terminado Acciones de Movilidad IDU Arterial  -</v>
          </cell>
          <cell r="AV3431" t="str">
            <v>sc</v>
          </cell>
        </row>
        <row r="3432">
          <cell r="AP3432">
            <v>603595</v>
          </cell>
          <cell r="AQ3432">
            <v>8006442</v>
          </cell>
          <cell r="AR3432">
            <v>8</v>
          </cell>
          <cell r="AS3432">
            <v>42313</v>
          </cell>
          <cell r="AT3432" t="str">
            <v>IDU-57-2012 Terminado Acciones de Movilidad IDU Arterial  -</v>
          </cell>
          <cell r="AV3432" t="str">
            <v>sc</v>
          </cell>
        </row>
        <row r="3433">
          <cell r="AP3433">
            <v>603600</v>
          </cell>
          <cell r="AQ3433">
            <v>8006494</v>
          </cell>
          <cell r="AR3433">
            <v>8</v>
          </cell>
          <cell r="AS3433">
            <v>42313</v>
          </cell>
          <cell r="AT3433" t="str">
            <v>IDU-57-2012 Terminado Acciones de Movilidad IDU Arterial  -</v>
          </cell>
          <cell r="AV3433" t="str">
            <v>sc</v>
          </cell>
        </row>
        <row r="3434">
          <cell r="AP3434">
            <v>603613</v>
          </cell>
          <cell r="AQ3434">
            <v>8006707</v>
          </cell>
          <cell r="AR3434">
            <v>8</v>
          </cell>
          <cell r="AS3434">
            <v>42313</v>
          </cell>
          <cell r="AT3434" t="str">
            <v>IDU-73-2008 Terminado Mantenimiento Periódico IDU Arterial  -</v>
          </cell>
          <cell r="AV3434" t="str">
            <v>sc</v>
          </cell>
        </row>
        <row r="3435">
          <cell r="AP3435">
            <v>603615</v>
          </cell>
          <cell r="AQ3435">
            <v>8006707</v>
          </cell>
          <cell r="AR3435">
            <v>8</v>
          </cell>
          <cell r="AS3435">
            <v>41411</v>
          </cell>
          <cell r="AT3435" t="str">
            <v>SD Terminado Mantenimiento Periódico UAERMV Arterial  -</v>
          </cell>
          <cell r="AV3435" t="str">
            <v>sc</v>
          </cell>
        </row>
        <row r="3436">
          <cell r="AP3436">
            <v>603979</v>
          </cell>
          <cell r="AQ3436">
            <v>8003309</v>
          </cell>
          <cell r="AR3436">
            <v>8</v>
          </cell>
          <cell r="AS3436">
            <v>42313</v>
          </cell>
          <cell r="AT3436" t="str">
            <v>IDU-73-2008 Terminado Rehabilitación IDU Arterial  -</v>
          </cell>
          <cell r="AV3436" t="str">
            <v>sc</v>
          </cell>
        </row>
        <row r="3437">
          <cell r="AP3437">
            <v>604408</v>
          </cell>
          <cell r="AQ3437">
            <v>8006307</v>
          </cell>
          <cell r="AR3437">
            <v>8</v>
          </cell>
          <cell r="AS3437">
            <v>42313</v>
          </cell>
          <cell r="AT3437" t="str">
            <v>IDU-57-2012 Terminado Acciones de Movilidad IDU Arterial  -</v>
          </cell>
          <cell r="AV3437" t="str">
            <v>sc</v>
          </cell>
        </row>
        <row r="3438">
          <cell r="AP3438">
            <v>604540</v>
          </cell>
          <cell r="AQ3438">
            <v>8004145</v>
          </cell>
          <cell r="AR3438">
            <v>8</v>
          </cell>
          <cell r="AS3438">
            <v>42313</v>
          </cell>
          <cell r="AT3438" t="str">
            <v>IDU-1792-2013 Terminado Acciones de Movilidad IDU Arterial  -Calzada 4-POLIZA ESTABILIDAD ACTIVA</v>
          </cell>
          <cell r="AV3438" t="str">
            <v>sc</v>
          </cell>
        </row>
        <row r="3439">
          <cell r="AP3439">
            <v>604624</v>
          </cell>
          <cell r="AQ3439">
            <v>8004647</v>
          </cell>
          <cell r="AR3439">
            <v>8</v>
          </cell>
          <cell r="AS3439">
            <v>42313</v>
          </cell>
          <cell r="AT3439" t="str">
            <v>IDU-1792-2013 Terminado Acciones de Movilidad IDU Arterial  -Calzada 4-POLIZA ESTABILIDAD ACTIVA</v>
          </cell>
          <cell r="AV3439" t="str">
            <v>sc</v>
          </cell>
        </row>
        <row r="3440">
          <cell r="AP3440">
            <v>604631</v>
          </cell>
          <cell r="AQ3440">
            <v>8004688</v>
          </cell>
          <cell r="AR3440">
            <v>8</v>
          </cell>
          <cell r="AS3440">
            <v>42313</v>
          </cell>
          <cell r="AT3440" t="str">
            <v>IDU-1792-2013 Terminado Acciones de Movilidad IDU Arterial  -Calzada 4-POLIZA ESTABILIDAD ACTIVA</v>
          </cell>
          <cell r="AV3440" t="str">
            <v>sc</v>
          </cell>
        </row>
        <row r="3441">
          <cell r="AP3441">
            <v>604638</v>
          </cell>
          <cell r="AQ3441">
            <v>8004733</v>
          </cell>
          <cell r="AR3441">
            <v>8</v>
          </cell>
          <cell r="AS3441">
            <v>42313</v>
          </cell>
          <cell r="AT3441" t="str">
            <v>IDU-1792-2013 Terminado Acciones de Movilidad IDU Arterial  -Calzada 4-POLIZA ESTABILIDAD ACTIVA</v>
          </cell>
          <cell r="AV3441" t="str">
            <v>sc</v>
          </cell>
        </row>
        <row r="3442">
          <cell r="AP3442">
            <v>604645</v>
          </cell>
          <cell r="AQ3442">
            <v>8004796</v>
          </cell>
          <cell r="AR3442">
            <v>8</v>
          </cell>
          <cell r="AS3442">
            <v>42313</v>
          </cell>
          <cell r="AT3442" t="str">
            <v>IDU-1792-2013 Terminado Acciones de Movilidad IDU Arterial  -Calzada 4-POLIZA ESTABILIDAD ACTIVA</v>
          </cell>
          <cell r="AV3442" t="str">
            <v>sc</v>
          </cell>
        </row>
        <row r="3443">
          <cell r="AP3443">
            <v>605221</v>
          </cell>
          <cell r="AQ3443">
            <v>8012545</v>
          </cell>
          <cell r="AR3443">
            <v>8</v>
          </cell>
          <cell r="AS3443">
            <v>42313</v>
          </cell>
          <cell r="AT3443" t="str">
            <v>IDU-1718-2014 Terminado Mantenimiento Rutinario IDU Arterial  -</v>
          </cell>
          <cell r="AV3443" t="str">
            <v>sc</v>
          </cell>
        </row>
        <row r="3444">
          <cell r="AP3444">
            <v>605223</v>
          </cell>
          <cell r="AQ3444">
            <v>8012545</v>
          </cell>
          <cell r="AR3444">
            <v>8</v>
          </cell>
          <cell r="AS3444">
            <v>42313</v>
          </cell>
          <cell r="AT3444" t="str">
            <v>IDU-1718-2014 Terminado Mantenimiento Rutinario IDU Arterial  -</v>
          </cell>
          <cell r="AV3444" t="str">
            <v>sc</v>
          </cell>
        </row>
        <row r="3445">
          <cell r="AP3445">
            <v>606190</v>
          </cell>
          <cell r="AQ3445">
            <v>8004163</v>
          </cell>
          <cell r="AR3445">
            <v>8</v>
          </cell>
          <cell r="AS3445">
            <v>42313</v>
          </cell>
          <cell r="AT3445" t="str">
            <v>IDU-73-2008 Terminado Construcción IDU Circuito Movilidad  -</v>
          </cell>
          <cell r="AV3445" t="str">
            <v>sc</v>
          </cell>
        </row>
        <row r="3446">
          <cell r="AP3446">
            <v>606200</v>
          </cell>
          <cell r="AQ3446">
            <v>8004277</v>
          </cell>
          <cell r="AR3446">
            <v>8</v>
          </cell>
          <cell r="AS3446">
            <v>42313</v>
          </cell>
          <cell r="AT3446" t="str">
            <v>IDU-73-2008 Terminado Construcción IDU Circuito Movilidad  -</v>
          </cell>
          <cell r="AV3446" t="str">
            <v>sc</v>
          </cell>
        </row>
        <row r="3447">
          <cell r="AP3447">
            <v>606205</v>
          </cell>
          <cell r="AQ3447">
            <v>8004393</v>
          </cell>
          <cell r="AR3447">
            <v>8</v>
          </cell>
          <cell r="AS3447">
            <v>42313</v>
          </cell>
          <cell r="AT3447" t="str">
            <v>IDU-73-2008 Terminado Acciones de Movilidad IDU Circuito Movilidad  -</v>
          </cell>
          <cell r="AV3447" t="str">
            <v>sc</v>
          </cell>
        </row>
        <row r="3448">
          <cell r="AP3448">
            <v>606220</v>
          </cell>
          <cell r="AQ3448">
            <v>8012077</v>
          </cell>
          <cell r="AR3448">
            <v>8</v>
          </cell>
          <cell r="AS3448">
            <v>42313</v>
          </cell>
          <cell r="AT3448" t="str">
            <v>IDU-73-2008 Terminado Rehabilitación IDU Circuito Movilidad  -</v>
          </cell>
          <cell r="AV3448" t="str">
            <v>sc</v>
          </cell>
        </row>
        <row r="3449">
          <cell r="AP3449">
            <v>805538</v>
          </cell>
          <cell r="AQ3449">
            <v>8010109</v>
          </cell>
          <cell r="AR3449">
            <v>8</v>
          </cell>
          <cell r="AS3449">
            <v>41047</v>
          </cell>
          <cell r="AT3449" t="str">
            <v>UMV-189-2009 Terminado Mantenimiento Periódico UAERMV Local  -</v>
          </cell>
          <cell r="AV3449" t="str">
            <v>sc</v>
          </cell>
        </row>
        <row r="3450">
          <cell r="AP3450">
            <v>900773</v>
          </cell>
          <cell r="AQ3450">
            <v>30000661</v>
          </cell>
          <cell r="AR3450">
            <v>8</v>
          </cell>
          <cell r="AS3450">
            <v>42313</v>
          </cell>
          <cell r="AT3450" t="str">
            <v>IDU-067-2012 Terminado Acciones de Movilidad IDU Circuito Movilidad  -</v>
          </cell>
          <cell r="AV3450" t="str">
            <v>sc</v>
          </cell>
        </row>
        <row r="3451">
          <cell r="AP3451">
            <v>900776</v>
          </cell>
          <cell r="AQ3451">
            <v>30000662</v>
          </cell>
          <cell r="AR3451">
            <v>8</v>
          </cell>
          <cell r="AS3451">
            <v>42313</v>
          </cell>
          <cell r="AT3451" t="str">
            <v>IDU-067-2012 Terminado Acciones de Movilidad IDU Circuito Movilidad  -</v>
          </cell>
          <cell r="AV3451" t="str">
            <v>sc</v>
          </cell>
        </row>
        <row r="3452">
          <cell r="AP3452">
            <v>900791</v>
          </cell>
          <cell r="AQ3452">
            <v>30000668</v>
          </cell>
          <cell r="AR3452">
            <v>8</v>
          </cell>
          <cell r="AS3452">
            <v>42313</v>
          </cell>
          <cell r="AT3452" t="str">
            <v>IDU-067-2012 Terminado Acciones de Movilidad IDU Circuito Movilidad  -</v>
          </cell>
          <cell r="AV3452" t="str">
            <v>sc</v>
          </cell>
        </row>
        <row r="3453">
          <cell r="AP3453">
            <v>900888</v>
          </cell>
          <cell r="AQ3453">
            <v>30000669</v>
          </cell>
          <cell r="AR3453">
            <v>8</v>
          </cell>
          <cell r="AS3453">
            <v>42313</v>
          </cell>
          <cell r="AT3453" t="str">
            <v>IDU-067-2012 Terminado Acciones de Movilidad IDU Circuito Movilidad  -</v>
          </cell>
          <cell r="AV3453" t="str">
            <v>sc</v>
          </cell>
        </row>
        <row r="3454">
          <cell r="AP3454">
            <v>900891</v>
          </cell>
          <cell r="AQ3454">
            <v>30000670</v>
          </cell>
          <cell r="AR3454">
            <v>8</v>
          </cell>
          <cell r="AS3454">
            <v>42313</v>
          </cell>
          <cell r="AT3454" t="str">
            <v>IDU-067-2012 Terminado Acciones de Movilidad IDU Circuito Movilidad  -</v>
          </cell>
          <cell r="AV3454" t="str">
            <v>sc</v>
          </cell>
        </row>
        <row r="3455">
          <cell r="AP3455">
            <v>904005</v>
          </cell>
          <cell r="AQ3455">
            <v>30001788</v>
          </cell>
          <cell r="AR3455">
            <v>8</v>
          </cell>
          <cell r="AS3455">
            <v>42667</v>
          </cell>
          <cell r="AT3455" t="str">
            <v>SD Terminado Mantenimiento Periódico UAERMV Arterial SD -Anden 1-POLIZA ESTABILIDAD ACTIVA</v>
          </cell>
          <cell r="AV3455" t="str">
            <v>sc</v>
          </cell>
        </row>
        <row r="3456">
          <cell r="AP3456">
            <v>904007</v>
          </cell>
          <cell r="AQ3456">
            <v>30001788</v>
          </cell>
          <cell r="AR3456">
            <v>8</v>
          </cell>
          <cell r="AS3456">
            <v>42488</v>
          </cell>
          <cell r="AT3456" t="str">
            <v>SD Terminado Parcheo UAERMV Arterial  -Anden 1-POLIZA ESTABILIDAD ACTIVA</v>
          </cell>
          <cell r="AV3456" t="str">
            <v>sc</v>
          </cell>
        </row>
        <row r="3457">
          <cell r="AP3457">
            <v>904010</v>
          </cell>
          <cell r="AQ3457">
            <v>30001798</v>
          </cell>
          <cell r="AR3457">
            <v>8</v>
          </cell>
          <cell r="AS3457">
            <v>42313</v>
          </cell>
          <cell r="AT3457" t="str">
            <v>IDU-73-2008 Terminado Rehabilitación IDU Circuito Movilidad  -</v>
          </cell>
          <cell r="AV3457" t="str">
            <v>sc</v>
          </cell>
        </row>
        <row r="3458">
          <cell r="AP3458">
            <v>904456</v>
          </cell>
          <cell r="AQ3458">
            <v>30001954</v>
          </cell>
          <cell r="AR3458">
            <v>8</v>
          </cell>
          <cell r="AS3458">
            <v>42313</v>
          </cell>
          <cell r="AT3458" t="str">
            <v>IDU-73-2008 Terminado Reconstrucción IDU Intermedia  -</v>
          </cell>
          <cell r="AV3458" t="str">
            <v>INTERVENIDO CTO IDU-73-2008 RECONSTRUCCION</v>
          </cell>
        </row>
        <row r="3459">
          <cell r="AP3459">
            <v>2502383</v>
          </cell>
          <cell r="AQ3459">
            <v>30000650</v>
          </cell>
          <cell r="AR3459">
            <v>8</v>
          </cell>
          <cell r="AS3459">
            <v>42768</v>
          </cell>
          <cell r="AT3459" t="str">
            <v>SD Reservado Acciones de Movilidad UAERMV Circuito Movilidad Salvando Vidas -</v>
          </cell>
          <cell r="AV3459" t="str">
            <v>sc</v>
          </cell>
        </row>
        <row r="3460">
          <cell r="AP3460">
            <v>2506180</v>
          </cell>
          <cell r="AQ3460">
            <v>50006543</v>
          </cell>
          <cell r="AR3460">
            <v>8</v>
          </cell>
          <cell r="AS3460">
            <v>42313</v>
          </cell>
          <cell r="AT3460" t="str">
            <v>IDU-73-2008 Terminado Reconstrucción IDU Arterial  -</v>
          </cell>
          <cell r="AV3460" t="str">
            <v>sc</v>
          </cell>
        </row>
        <row r="3461">
          <cell r="AP3461">
            <v>2517856</v>
          </cell>
          <cell r="AQ3461">
            <v>8004500</v>
          </cell>
          <cell r="AR3461">
            <v>8</v>
          </cell>
          <cell r="AS3461">
            <v>42412</v>
          </cell>
          <cell r="AT3461" t="str">
            <v>IDU-1806-2015 Contratado Mantenimiento Periódico IDU Arterial BRIGADA DE REACCIÓN VIAL -</v>
          </cell>
          <cell r="AV3461" t="str">
            <v>sc</v>
          </cell>
        </row>
        <row r="3462">
          <cell r="AP3462">
            <v>2517879</v>
          </cell>
          <cell r="AQ3462">
            <v>8011524</v>
          </cell>
          <cell r="AR3462">
            <v>8</v>
          </cell>
          <cell r="AS3462">
            <v>42412</v>
          </cell>
          <cell r="AT3462" t="str">
            <v>IDU-1806-2015 Contratado Mantenimiento Periódico IDU Arterial BRIGADA DE REACCIÓN VIAL -</v>
          </cell>
          <cell r="AV3462" t="str">
            <v>sc</v>
          </cell>
        </row>
        <row r="3463">
          <cell r="AP3463">
            <v>2517886</v>
          </cell>
          <cell r="AQ3463">
            <v>8011511</v>
          </cell>
          <cell r="AR3463">
            <v>8</v>
          </cell>
          <cell r="AS3463">
            <v>42412</v>
          </cell>
          <cell r="AT3463" t="str">
            <v>IDU-1806-2015 Contratado Mantenimiento Periódico IDU Arterial BRIGADA DE REACCIÓN VIAL -</v>
          </cell>
          <cell r="AV3463" t="str">
            <v>sc</v>
          </cell>
        </row>
        <row r="3464">
          <cell r="AP3464">
            <v>2517891</v>
          </cell>
          <cell r="AQ3464">
            <v>8004500</v>
          </cell>
          <cell r="AR3464">
            <v>8</v>
          </cell>
          <cell r="AS3464">
            <v>42412</v>
          </cell>
          <cell r="AT3464" t="str">
            <v>IDU-1806-2015 Contratado Mantenimiento Periódico IDU Arterial BRIGADA DE REACCIÓN VIAL -</v>
          </cell>
          <cell r="AV3464" t="str">
            <v>sc</v>
          </cell>
        </row>
        <row r="3465">
          <cell r="AP3465">
            <v>2517895</v>
          </cell>
          <cell r="AQ3465">
            <v>8004500</v>
          </cell>
          <cell r="AR3465">
            <v>8</v>
          </cell>
          <cell r="AS3465">
            <v>42412</v>
          </cell>
          <cell r="AT3465" t="str">
            <v>IDU-1806-2015 Contratado Mantenimiento Periódico IDU Arterial BRIGADA DE REACCIÓN VIAL -</v>
          </cell>
          <cell r="AV3465" t="str">
            <v>sc</v>
          </cell>
        </row>
        <row r="3466">
          <cell r="AP3466">
            <v>2517903</v>
          </cell>
          <cell r="AQ3466">
            <v>8004500</v>
          </cell>
          <cell r="AR3466">
            <v>8</v>
          </cell>
          <cell r="AS3466">
            <v>42412</v>
          </cell>
          <cell r="AT3466" t="str">
            <v>IDU-1806-2015 Contratado Mantenimiento Periódico IDU Arterial BRIGADA DE REACCIÓN VIAL -</v>
          </cell>
          <cell r="AV3466" t="str">
            <v>sc</v>
          </cell>
        </row>
        <row r="3467">
          <cell r="AP3467">
            <v>2518144</v>
          </cell>
          <cell r="AQ3467">
            <v>8009743</v>
          </cell>
          <cell r="AR3467">
            <v>8</v>
          </cell>
          <cell r="AS3467">
            <v>42768</v>
          </cell>
          <cell r="AT3467" t="str">
            <v>SD Reservado Acciones de Movilidad UAERMV Circuito Movilidad Salvando Vidas -</v>
          </cell>
          <cell r="AV3467" t="str">
            <v>sc</v>
          </cell>
        </row>
        <row r="3468">
          <cell r="AP3468">
            <v>2518176</v>
          </cell>
          <cell r="AQ3468">
            <v>8011244</v>
          </cell>
          <cell r="AR3468">
            <v>8</v>
          </cell>
          <cell r="AS3468">
            <v>42409</v>
          </cell>
          <cell r="AT3468" t="str">
            <v>IDU-1707-2014 Terminado Rehabilitación IDU Circuito Movilidad  -</v>
          </cell>
          <cell r="AV3468" t="str">
            <v>sc</v>
          </cell>
        </row>
        <row r="3469">
          <cell r="AP3469">
            <v>5120199</v>
          </cell>
          <cell r="AQ3469">
            <v>50006100</v>
          </cell>
          <cell r="AR3469">
            <v>8</v>
          </cell>
          <cell r="AS3469">
            <v>42313</v>
          </cell>
          <cell r="AT3469" t="str">
            <v>IDU-57-2012 Terminado Acciones de Movilidad IDU Arterial  -</v>
          </cell>
          <cell r="AV3469" t="str">
            <v>sc</v>
          </cell>
        </row>
        <row r="3470">
          <cell r="AP3470">
            <v>24119866</v>
          </cell>
          <cell r="AQ3470">
            <v>6000003</v>
          </cell>
          <cell r="AR3470">
            <v>8</v>
          </cell>
          <cell r="AS3470">
            <v>42313</v>
          </cell>
          <cell r="AT3470" t="str">
            <v>IDU-1718-2014 Terminado Mantenimiento Rutinario IDU Arterial  -</v>
          </cell>
          <cell r="AV3470" t="str">
            <v>sc</v>
          </cell>
        </row>
        <row r="3471">
          <cell r="AP3471">
            <v>24119907</v>
          </cell>
          <cell r="AQ3471">
            <v>8000980</v>
          </cell>
          <cell r="AR3471">
            <v>8</v>
          </cell>
          <cell r="AS3471">
            <v>42412</v>
          </cell>
          <cell r="AT3471" t="str">
            <v>IDU-1806-2015 Contratado Mantenimiento Periódico IDU Arterial BRIGADA DE REACCIÓN VIAL -</v>
          </cell>
          <cell r="AV3471" t="str">
            <v>sc</v>
          </cell>
        </row>
        <row r="3472">
          <cell r="AP3472">
            <v>24119908</v>
          </cell>
          <cell r="AQ3472">
            <v>8000980</v>
          </cell>
          <cell r="AR3472">
            <v>8</v>
          </cell>
          <cell r="AS3472">
            <v>42412</v>
          </cell>
          <cell r="AT3472" t="str">
            <v>IDU-1806-2015 Contratado Mantenimiento Periódico IDU Arterial BRIGADA DE REACCIÓN VIAL -</v>
          </cell>
          <cell r="AV3472" t="str">
            <v>sc</v>
          </cell>
        </row>
        <row r="3473">
          <cell r="AP3473">
            <v>24119909</v>
          </cell>
          <cell r="AQ3473">
            <v>8000980</v>
          </cell>
          <cell r="AR3473">
            <v>8</v>
          </cell>
          <cell r="AS3473">
            <v>42412</v>
          </cell>
          <cell r="AT3473" t="str">
            <v>IDU-1806-2015 Contratado Mantenimiento Periódico IDU Arterial BRIGADA DE REACCIÓN VIAL -</v>
          </cell>
          <cell r="AV3473" t="str">
            <v>sc</v>
          </cell>
        </row>
        <row r="3474">
          <cell r="AP3474">
            <v>24119910</v>
          </cell>
          <cell r="AQ3474">
            <v>8001044</v>
          </cell>
          <cell r="AR3474">
            <v>8</v>
          </cell>
          <cell r="AS3474">
            <v>42412</v>
          </cell>
          <cell r="AT3474" t="str">
            <v>IDU-1806-2015 Contratado Mantenimiento Periódico IDU Arterial BRIGADA DE REACCIÓN VIAL -</v>
          </cell>
          <cell r="AV3474" t="str">
            <v>sc</v>
          </cell>
        </row>
        <row r="3475">
          <cell r="AP3475">
            <v>24119912</v>
          </cell>
          <cell r="AQ3475">
            <v>8001282</v>
          </cell>
          <cell r="AR3475">
            <v>8</v>
          </cell>
          <cell r="AS3475">
            <v>42412</v>
          </cell>
          <cell r="AT3475" t="str">
            <v>IDU-1806-2015 Contratado Mantenimiento Periódico IDU Arterial BRIGADA DE REACCIÓN VIAL -Anden 11-POLIZA ESTABILIDAD ACTIVA</v>
          </cell>
          <cell r="AV3475" t="str">
            <v>sc</v>
          </cell>
        </row>
        <row r="3476">
          <cell r="AP3476">
            <v>24119938</v>
          </cell>
          <cell r="AQ3476">
            <v>8003006</v>
          </cell>
          <cell r="AR3476">
            <v>8</v>
          </cell>
          <cell r="AS3476">
            <v>42313</v>
          </cell>
          <cell r="AT3476" t="str">
            <v>IDU-1792-2013 Terminado Mantenimiento Periódico IDU Arterial  -Calzada 2-4-POLIZA ESTABILIDAD ACTIVA</v>
          </cell>
          <cell r="AV3476" t="str">
            <v>sc</v>
          </cell>
        </row>
        <row r="3477">
          <cell r="AP3477">
            <v>24119945</v>
          </cell>
          <cell r="AQ3477">
            <v>8003096</v>
          </cell>
          <cell r="AR3477">
            <v>8</v>
          </cell>
          <cell r="AS3477">
            <v>42412</v>
          </cell>
          <cell r="AT3477" t="str">
            <v>IDU-1806-2015 Contratado Mantenimiento Periódico IDU Arterial BRIGADA DE REACCIÓN VIAL -Calzada8-POLIZA ESTABILIDAD ACTIVA</v>
          </cell>
          <cell r="AV3477" t="str">
            <v>sc</v>
          </cell>
        </row>
        <row r="3478">
          <cell r="AP3478">
            <v>24119957</v>
          </cell>
          <cell r="AQ3478">
            <v>8003644</v>
          </cell>
          <cell r="AR3478">
            <v>8</v>
          </cell>
          <cell r="AS3478">
            <v>42412</v>
          </cell>
          <cell r="AT3478" t="str">
            <v>IDU-1806-2015 Contratado Mantenimiento Periódico IDU Arterial BRIGADA DE REACCIÓN VIAL -Calzada10-4-8-POLIZA ESTABILIDAD ACTIVA</v>
          </cell>
          <cell r="AV3478" t="str">
            <v>sc</v>
          </cell>
        </row>
        <row r="3479">
          <cell r="AP3479">
            <v>24119959</v>
          </cell>
          <cell r="AQ3479">
            <v>8003644</v>
          </cell>
          <cell r="AR3479">
            <v>8</v>
          </cell>
          <cell r="AS3479">
            <v>42412</v>
          </cell>
          <cell r="AT3479" t="str">
            <v>IDU-1806-2015 Contratado Mantenimiento Periódico IDU Arterial BRIGADA DE REACCIÓN VIAL -Calzada10-4-8-POLIZA ESTABILIDAD ACTIVA</v>
          </cell>
          <cell r="AV3479" t="str">
            <v>sc</v>
          </cell>
        </row>
        <row r="3480">
          <cell r="AP3480">
            <v>24120005</v>
          </cell>
          <cell r="AQ3480">
            <v>8004705</v>
          </cell>
          <cell r="AR3480">
            <v>8</v>
          </cell>
          <cell r="AS3480">
            <v>42534</v>
          </cell>
          <cell r="AT3480" t="str">
            <v>IDU-1707-2014 Terminado Acciones de Movilidad IDU Arterial SITP Y TRONCALES -</v>
          </cell>
          <cell r="AV3480" t="str">
            <v>sc</v>
          </cell>
        </row>
        <row r="3481">
          <cell r="AP3481">
            <v>24120014</v>
          </cell>
          <cell r="AQ3481">
            <v>8005305</v>
          </cell>
          <cell r="AR3481">
            <v>8</v>
          </cell>
          <cell r="AS3481">
            <v>42313</v>
          </cell>
          <cell r="AT3481" t="str">
            <v>IDU-57-2012 Terminado Acciones de Movilidad IDU Arterial  -</v>
          </cell>
          <cell r="AV3481" t="str">
            <v>sc</v>
          </cell>
        </row>
        <row r="3482">
          <cell r="AP3482">
            <v>24120017</v>
          </cell>
          <cell r="AQ3482">
            <v>8006237</v>
          </cell>
          <cell r="AR3482">
            <v>8</v>
          </cell>
          <cell r="AS3482">
            <v>42412</v>
          </cell>
          <cell r="AT3482" t="str">
            <v>IDU-1806-2015 Contratado Mantenimiento Periódico IDU Arterial BRIGADA DE REACCIÓN VIAL -</v>
          </cell>
          <cell r="AV3482" t="str">
            <v>sc</v>
          </cell>
        </row>
        <row r="3483">
          <cell r="AP3483">
            <v>24120023</v>
          </cell>
          <cell r="AQ3483">
            <v>8008419</v>
          </cell>
          <cell r="AR3483">
            <v>8</v>
          </cell>
          <cell r="AS3483">
            <v>42611</v>
          </cell>
          <cell r="AT3483" t="str">
            <v>SD Terminado Mantenimiento Periódico UAERMV Arterial  -</v>
          </cell>
          <cell r="AV3483" t="str">
            <v>sc</v>
          </cell>
        </row>
        <row r="3484">
          <cell r="AP3484">
            <v>24120028</v>
          </cell>
          <cell r="AQ3484">
            <v>8011612</v>
          </cell>
          <cell r="AR3484">
            <v>8</v>
          </cell>
          <cell r="AS3484">
            <v>42313</v>
          </cell>
          <cell r="AT3484" t="str">
            <v>IDU-1718-2014 Terminado Mantenimiento Rutinario IDU Arterial  -</v>
          </cell>
          <cell r="AV3484" t="str">
            <v>sc</v>
          </cell>
        </row>
        <row r="3485">
          <cell r="AP3485">
            <v>24120029</v>
          </cell>
          <cell r="AQ3485">
            <v>8011612</v>
          </cell>
          <cell r="AR3485">
            <v>8</v>
          </cell>
          <cell r="AS3485">
            <v>42313</v>
          </cell>
          <cell r="AT3485" t="str">
            <v>IDU-1718-2014 Terminado Mantenimiento Rutinario IDU Arterial  -</v>
          </cell>
          <cell r="AV3485" t="str">
            <v>sc</v>
          </cell>
        </row>
        <row r="3486">
          <cell r="AP3486">
            <v>24120030</v>
          </cell>
          <cell r="AQ3486">
            <v>8011616</v>
          </cell>
          <cell r="AR3486">
            <v>8</v>
          </cell>
          <cell r="AS3486">
            <v>42313</v>
          </cell>
          <cell r="AT3486" t="str">
            <v>IDU-1718-2014 Terminado Mantenimiento Rutinario IDU Arterial  -</v>
          </cell>
          <cell r="AV3486" t="str">
            <v>sc</v>
          </cell>
        </row>
        <row r="3487">
          <cell r="AP3487">
            <v>24120031</v>
          </cell>
          <cell r="AQ3487">
            <v>8011616</v>
          </cell>
          <cell r="AR3487">
            <v>8</v>
          </cell>
          <cell r="AS3487">
            <v>42313</v>
          </cell>
          <cell r="AT3487" t="str">
            <v>IDU-1718-2014 Terminado Mantenimiento Rutinario IDU Arterial  -</v>
          </cell>
          <cell r="AV3487" t="str">
            <v>sc</v>
          </cell>
        </row>
        <row r="3488">
          <cell r="AP3488">
            <v>24120032</v>
          </cell>
          <cell r="AQ3488">
            <v>8011618</v>
          </cell>
          <cell r="AR3488">
            <v>8</v>
          </cell>
          <cell r="AS3488">
            <v>42313</v>
          </cell>
          <cell r="AT3488" t="str">
            <v>IDU-1718-2014 Terminado Mantenimiento Rutinario IDU Arterial  -</v>
          </cell>
          <cell r="AV3488" t="str">
            <v>sc</v>
          </cell>
        </row>
        <row r="3489">
          <cell r="AP3489">
            <v>24120033</v>
          </cell>
          <cell r="AQ3489">
            <v>8011618</v>
          </cell>
          <cell r="AR3489">
            <v>8</v>
          </cell>
          <cell r="AS3489">
            <v>42313</v>
          </cell>
          <cell r="AT3489" t="str">
            <v>IDU-1718-2014 Terminado Mantenimiento Rutinario IDU Arterial  -</v>
          </cell>
          <cell r="AV3489" t="str">
            <v>sc</v>
          </cell>
        </row>
        <row r="3490">
          <cell r="AP3490">
            <v>24120035</v>
          </cell>
          <cell r="AQ3490">
            <v>8011622</v>
          </cell>
          <cell r="AR3490">
            <v>8</v>
          </cell>
          <cell r="AS3490">
            <v>42313</v>
          </cell>
          <cell r="AT3490" t="str">
            <v>IDU-1718-2014 Terminado Mantenimiento Rutinario IDU Arterial  -</v>
          </cell>
          <cell r="AV3490" t="str">
            <v>sc</v>
          </cell>
        </row>
        <row r="3491">
          <cell r="AP3491">
            <v>24120036</v>
          </cell>
          <cell r="AQ3491">
            <v>8011624</v>
          </cell>
          <cell r="AR3491">
            <v>8</v>
          </cell>
          <cell r="AS3491">
            <v>42313</v>
          </cell>
          <cell r="AT3491" t="str">
            <v>IDU-1718-2014 Terminado Mantenimiento Rutinario IDU Arterial  -</v>
          </cell>
          <cell r="AV3491" t="str">
            <v>sc</v>
          </cell>
        </row>
        <row r="3492">
          <cell r="AP3492">
            <v>24120037</v>
          </cell>
          <cell r="AQ3492">
            <v>8011624</v>
          </cell>
          <cell r="AR3492">
            <v>8</v>
          </cell>
          <cell r="AS3492">
            <v>42313</v>
          </cell>
          <cell r="AT3492" t="str">
            <v>IDU-1718-2014 Terminado Mantenimiento Rutinario IDU Arterial  -</v>
          </cell>
          <cell r="AV3492" t="str">
            <v>sc</v>
          </cell>
        </row>
        <row r="3493">
          <cell r="AP3493">
            <v>24120038</v>
          </cell>
          <cell r="AQ3493">
            <v>8011633</v>
          </cell>
          <cell r="AR3493">
            <v>8</v>
          </cell>
          <cell r="AS3493">
            <v>42313</v>
          </cell>
          <cell r="AT3493" t="str">
            <v>IDU-1718-2014 Terminado Mantenimiento Rutinario IDU Arterial  -</v>
          </cell>
          <cell r="AV3493" t="str">
            <v>sc</v>
          </cell>
        </row>
        <row r="3494">
          <cell r="AP3494">
            <v>24120039</v>
          </cell>
          <cell r="AQ3494">
            <v>8011633</v>
          </cell>
          <cell r="AR3494">
            <v>8</v>
          </cell>
          <cell r="AS3494">
            <v>42313</v>
          </cell>
          <cell r="AT3494" t="str">
            <v>IDU-1718-2014 Terminado Mantenimiento Rutinario IDU Arterial  -</v>
          </cell>
          <cell r="AV3494" t="str">
            <v>sc</v>
          </cell>
        </row>
        <row r="3495">
          <cell r="AP3495">
            <v>24120042</v>
          </cell>
          <cell r="AQ3495">
            <v>8012206</v>
          </cell>
          <cell r="AR3495">
            <v>8</v>
          </cell>
          <cell r="AS3495">
            <v>42313</v>
          </cell>
          <cell r="AT3495" t="str">
            <v>IDU-57-2012 Terminado Acciones de Movilidad IDU Arterial  -</v>
          </cell>
          <cell r="AV3495" t="str">
            <v>sc</v>
          </cell>
        </row>
        <row r="3496">
          <cell r="AP3496">
            <v>24120048</v>
          </cell>
          <cell r="AQ3496">
            <v>8012545</v>
          </cell>
          <cell r="AR3496">
            <v>8</v>
          </cell>
          <cell r="AS3496">
            <v>42313</v>
          </cell>
          <cell r="AT3496" t="str">
            <v>IDU-1718-2014 Terminado Mantenimiento Rutinario IDU Arterial  -</v>
          </cell>
          <cell r="AV3496" t="str">
            <v>sc</v>
          </cell>
        </row>
        <row r="3497">
          <cell r="AP3497">
            <v>24120049</v>
          </cell>
          <cell r="AQ3497">
            <v>8012545</v>
          </cell>
          <cell r="AR3497">
            <v>8</v>
          </cell>
          <cell r="AS3497">
            <v>42313</v>
          </cell>
          <cell r="AT3497" t="str">
            <v>IDU-1718-2014 Terminado Mantenimiento Rutinario IDU Arterial  -</v>
          </cell>
          <cell r="AV3497" t="str">
            <v>sc</v>
          </cell>
        </row>
        <row r="3498">
          <cell r="AP3498">
            <v>24120052</v>
          </cell>
          <cell r="AQ3498">
            <v>8012573</v>
          </cell>
          <cell r="AR3498">
            <v>8</v>
          </cell>
          <cell r="AS3498">
            <v>42313</v>
          </cell>
          <cell r="AT3498" t="str">
            <v>IDU-57-2012 Terminado Acciones de Movilidad IDU Arterial  -</v>
          </cell>
          <cell r="AV3498" t="str">
            <v>sc</v>
          </cell>
        </row>
        <row r="3499">
          <cell r="AP3499">
            <v>24120053</v>
          </cell>
          <cell r="AQ3499">
            <v>8012574</v>
          </cell>
          <cell r="AR3499">
            <v>8</v>
          </cell>
          <cell r="AS3499">
            <v>42313</v>
          </cell>
          <cell r="AT3499" t="str">
            <v>IDU-57-2012 Terminado Acciones de Movilidad IDU Arterial  -</v>
          </cell>
          <cell r="AV3499" t="str">
            <v>sc</v>
          </cell>
        </row>
        <row r="3500">
          <cell r="AP3500">
            <v>24120075</v>
          </cell>
          <cell r="AQ3500">
            <v>8012846</v>
          </cell>
          <cell r="AR3500">
            <v>8</v>
          </cell>
          <cell r="AS3500">
            <v>42412</v>
          </cell>
          <cell r="AT3500" t="str">
            <v>IDU-1806-2015 Contratado Mantenimiento Periódico IDU Arterial BRIGADA DE REACCIÓN VIAL -</v>
          </cell>
          <cell r="AV3500" t="str">
            <v>sc</v>
          </cell>
        </row>
        <row r="3501">
          <cell r="AP3501">
            <v>24120077</v>
          </cell>
          <cell r="AQ3501">
            <v>8012850</v>
          </cell>
          <cell r="AR3501">
            <v>8</v>
          </cell>
          <cell r="AS3501">
            <v>42313</v>
          </cell>
          <cell r="AT3501" t="str">
            <v>IDU-57-2012 Terminado Acciones de Movilidad IDU Arterial  -</v>
          </cell>
          <cell r="AV3501" t="str">
            <v>sc</v>
          </cell>
        </row>
        <row r="3502">
          <cell r="AP3502">
            <v>24121660</v>
          </cell>
          <cell r="AQ3502">
            <v>50001501</v>
          </cell>
          <cell r="AR3502">
            <v>8</v>
          </cell>
          <cell r="AS3502">
            <v>42313</v>
          </cell>
          <cell r="AT3502" t="str">
            <v>IDU-57-2012 Terminado Acciones de Movilidad IDU Arterial  -</v>
          </cell>
          <cell r="AV3502" t="str">
            <v>sc</v>
          </cell>
        </row>
        <row r="3503">
          <cell r="AP3503">
            <v>24121750</v>
          </cell>
          <cell r="AQ3503">
            <v>50004644</v>
          </cell>
          <cell r="AR3503">
            <v>8</v>
          </cell>
          <cell r="AS3503">
            <v>42313</v>
          </cell>
          <cell r="AT3503" t="str">
            <v>IDU-57-2012 Terminado Acciones de Movilidad IDU Arterial  -</v>
          </cell>
          <cell r="AV3503" t="str">
            <v>sc</v>
          </cell>
        </row>
        <row r="3504">
          <cell r="AP3504">
            <v>24121751</v>
          </cell>
          <cell r="AQ3504">
            <v>50004644</v>
          </cell>
          <cell r="AR3504">
            <v>8</v>
          </cell>
          <cell r="AS3504">
            <v>42534</v>
          </cell>
          <cell r="AT3504" t="str">
            <v>IDU-1707-2014 Terminado Acciones de Movilidad IDU Arterial SITP Y TRONCALES -</v>
          </cell>
          <cell r="AV3504" t="str">
            <v>sc</v>
          </cell>
        </row>
        <row r="3505">
          <cell r="AP3505">
            <v>24122008</v>
          </cell>
          <cell r="AQ3505">
            <v>50006052</v>
          </cell>
          <cell r="AR3505">
            <v>8</v>
          </cell>
          <cell r="AS3505">
            <v>42412</v>
          </cell>
          <cell r="AT3505" t="str">
            <v>IDU-1806-2015 Contratado Mantenimiento Periódico IDU Arterial BRIGADA DE REACCIÓN VIAL -</v>
          </cell>
          <cell r="AV3505" t="str">
            <v>sc</v>
          </cell>
        </row>
        <row r="3506">
          <cell r="AP3506">
            <v>24122009</v>
          </cell>
          <cell r="AQ3506">
            <v>50006052</v>
          </cell>
          <cell r="AR3506">
            <v>8</v>
          </cell>
          <cell r="AS3506">
            <v>42412</v>
          </cell>
          <cell r="AT3506" t="str">
            <v>IDU-1806-2015 Contratado Mantenimiento Periódico IDU Arterial BRIGADA DE REACCIÓN VIAL -</v>
          </cell>
          <cell r="AV3506" t="str">
            <v>sc</v>
          </cell>
        </row>
        <row r="3507">
          <cell r="AP3507">
            <v>24122010</v>
          </cell>
          <cell r="AQ3507">
            <v>50006052</v>
          </cell>
          <cell r="AR3507">
            <v>8</v>
          </cell>
          <cell r="AS3507">
            <v>42412</v>
          </cell>
          <cell r="AT3507" t="str">
            <v>IDU-1806-2015 Contratado Mantenimiento Periódico IDU Arterial BRIGADA DE REACCIÓN VIAL -</v>
          </cell>
          <cell r="AV3507" t="str">
            <v>sc</v>
          </cell>
        </row>
        <row r="3508">
          <cell r="AP3508">
            <v>24122011</v>
          </cell>
          <cell r="AQ3508">
            <v>50006052</v>
          </cell>
          <cell r="AR3508">
            <v>8</v>
          </cell>
          <cell r="AS3508">
            <v>42412</v>
          </cell>
          <cell r="AT3508" t="str">
            <v>IDU-1806-2015 Contratado Mantenimiento Periódico IDU Arterial BRIGADA DE REACCIÓN VIAL -</v>
          </cell>
          <cell r="AV3508" t="str">
            <v>sc</v>
          </cell>
        </row>
        <row r="3509">
          <cell r="AP3509">
            <v>24122012</v>
          </cell>
          <cell r="AQ3509">
            <v>50006053</v>
          </cell>
          <cell r="AR3509">
            <v>8</v>
          </cell>
          <cell r="AS3509">
            <v>42412</v>
          </cell>
          <cell r="AT3509" t="str">
            <v>IDU-1806-2015 Contratado Mantenimiento Periódico IDU Arterial BRIGADA DE REACCIÓN VIAL -</v>
          </cell>
          <cell r="AV3509" t="str">
            <v>sc</v>
          </cell>
        </row>
        <row r="3510">
          <cell r="AP3510">
            <v>24122013</v>
          </cell>
          <cell r="AQ3510">
            <v>50006053</v>
          </cell>
          <cell r="AR3510">
            <v>8</v>
          </cell>
          <cell r="AS3510">
            <v>42412</v>
          </cell>
          <cell r="AT3510" t="str">
            <v>IDU-1806-2015 Contratado Mantenimiento Periódico IDU Arterial BRIGADA DE REACCIÓN VIAL -</v>
          </cell>
          <cell r="AV3510" t="str">
            <v>sc</v>
          </cell>
        </row>
        <row r="3511">
          <cell r="AP3511">
            <v>24122014</v>
          </cell>
          <cell r="AQ3511">
            <v>50006053</v>
          </cell>
          <cell r="AR3511">
            <v>8</v>
          </cell>
          <cell r="AS3511">
            <v>42412</v>
          </cell>
          <cell r="AT3511" t="str">
            <v>IDU-1806-2015 Contratado Mantenimiento Periódico IDU Arterial BRIGADA DE REACCIÓN VIAL -</v>
          </cell>
          <cell r="AV3511" t="str">
            <v>sc</v>
          </cell>
        </row>
        <row r="3512">
          <cell r="AP3512">
            <v>24122015</v>
          </cell>
          <cell r="AQ3512">
            <v>50006053</v>
          </cell>
          <cell r="AR3512">
            <v>8</v>
          </cell>
          <cell r="AS3512">
            <v>42412</v>
          </cell>
          <cell r="AT3512" t="str">
            <v>IDU-1806-2015 Contratado Mantenimiento Periódico IDU Arterial BRIGADA DE REACCIÓN VIAL -</v>
          </cell>
          <cell r="AV3512" t="str">
            <v>sc</v>
          </cell>
        </row>
        <row r="3513">
          <cell r="AP3513">
            <v>24122016</v>
          </cell>
          <cell r="AQ3513">
            <v>50006054</v>
          </cell>
          <cell r="AR3513">
            <v>8</v>
          </cell>
          <cell r="AS3513">
            <v>42412</v>
          </cell>
          <cell r="AT3513" t="str">
            <v>IDU-1806-2015 Contratado Mantenimiento Periódico IDU Arterial BRIGADA DE REACCIÓN VIAL -</v>
          </cell>
          <cell r="AV3513" t="str">
            <v>sc</v>
          </cell>
        </row>
        <row r="3514">
          <cell r="AP3514">
            <v>24122017</v>
          </cell>
          <cell r="AQ3514">
            <v>50006054</v>
          </cell>
          <cell r="AR3514">
            <v>8</v>
          </cell>
          <cell r="AS3514">
            <v>42412</v>
          </cell>
          <cell r="AT3514" t="str">
            <v>IDU-1806-2015 Contratado Mantenimiento Periódico IDU Arterial BRIGADA DE REACCIÓN VIAL -</v>
          </cell>
          <cell r="AV3514" t="str">
            <v>sc</v>
          </cell>
        </row>
        <row r="3515">
          <cell r="AP3515">
            <v>24122018</v>
          </cell>
          <cell r="AQ3515">
            <v>50006054</v>
          </cell>
          <cell r="AR3515">
            <v>8</v>
          </cell>
          <cell r="AS3515">
            <v>42412</v>
          </cell>
          <cell r="AT3515" t="str">
            <v>IDU-1806-2015 Contratado Mantenimiento Periódico IDU Arterial BRIGADA DE REACCIÓN VIAL -</v>
          </cell>
          <cell r="AV3515" t="str">
            <v>sc</v>
          </cell>
        </row>
        <row r="3516">
          <cell r="AP3516">
            <v>24122019</v>
          </cell>
          <cell r="AQ3516">
            <v>50006054</v>
          </cell>
          <cell r="AR3516">
            <v>8</v>
          </cell>
          <cell r="AS3516">
            <v>42412</v>
          </cell>
          <cell r="AT3516" t="str">
            <v>IDU-1806-2015 Contratado Mantenimiento Periódico IDU Arterial BRIGADA DE REACCIÓN VIAL -</v>
          </cell>
          <cell r="AV3516" t="str">
            <v>sc</v>
          </cell>
        </row>
        <row r="3517">
          <cell r="AP3517">
            <v>24122020</v>
          </cell>
          <cell r="AQ3517">
            <v>50006055</v>
          </cell>
          <cell r="AR3517">
            <v>8</v>
          </cell>
          <cell r="AS3517">
            <v>42412</v>
          </cell>
          <cell r="AT3517" t="str">
            <v>IDU-1806-2015 Contratado Mantenimiento Periódico IDU Arterial BRIGADA DE REACCIÓN VIAL -Puente10-CERTIFICADO MODIFICACION ESTA* ACTIVA</v>
          </cell>
          <cell r="AV3517" t="str">
            <v>sc</v>
          </cell>
        </row>
        <row r="3518">
          <cell r="AP3518">
            <v>24122021</v>
          </cell>
          <cell r="AQ3518">
            <v>50006055</v>
          </cell>
          <cell r="AR3518">
            <v>8</v>
          </cell>
          <cell r="AS3518">
            <v>42412</v>
          </cell>
          <cell r="AT3518" t="str">
            <v>IDU-1806-2015 Contratado Mantenimiento Periódico IDU Arterial BRIGADA DE REACCIÓN VIAL -Puente10-CERTIFICADO MODIFICACION ESTA* ACTIVA</v>
          </cell>
          <cell r="AV3518" t="str">
            <v>sc</v>
          </cell>
        </row>
        <row r="3519">
          <cell r="AP3519">
            <v>24122022</v>
          </cell>
          <cell r="AQ3519">
            <v>50006055</v>
          </cell>
          <cell r="AR3519">
            <v>8</v>
          </cell>
          <cell r="AS3519">
            <v>42412</v>
          </cell>
          <cell r="AT3519" t="str">
            <v>IDU-1806-2015 Contratado Mantenimiento Periódico IDU Arterial BRIGADA DE REACCIÓN VIAL -Puente10-CERTIFICADO MODIFICACION ESTA* ACTIVA</v>
          </cell>
          <cell r="AV3519" t="str">
            <v>sc</v>
          </cell>
        </row>
        <row r="3520">
          <cell r="AP3520">
            <v>24122023</v>
          </cell>
          <cell r="AQ3520">
            <v>50006055</v>
          </cell>
          <cell r="AR3520">
            <v>8</v>
          </cell>
          <cell r="AS3520">
            <v>42412</v>
          </cell>
          <cell r="AT3520" t="str">
            <v>IDU-1806-2015 Contratado Mantenimiento Periódico IDU Arterial BRIGADA DE REACCIÓN VIAL -Puente10-CERTIFICADO MODIFICACION ESTA* ACTIVA</v>
          </cell>
          <cell r="AV3520" t="str">
            <v>sc</v>
          </cell>
        </row>
        <row r="3521">
          <cell r="AP3521">
            <v>24122024</v>
          </cell>
          <cell r="AQ3521">
            <v>50006056</v>
          </cell>
          <cell r="AR3521">
            <v>8</v>
          </cell>
          <cell r="AS3521">
            <v>42412</v>
          </cell>
          <cell r="AT3521" t="str">
            <v>IDU-1806-2015 Contratado Mantenimiento Periódico IDU Arterial BRIGADA DE REACCIÓN VIAL -</v>
          </cell>
          <cell r="AV3521" t="str">
            <v>sc</v>
          </cell>
        </row>
        <row r="3522">
          <cell r="AP3522">
            <v>24122025</v>
          </cell>
          <cell r="AQ3522">
            <v>50006056</v>
          </cell>
          <cell r="AR3522">
            <v>8</v>
          </cell>
          <cell r="AS3522">
            <v>42412</v>
          </cell>
          <cell r="AT3522" t="str">
            <v>IDU-1806-2015 Contratado Mantenimiento Periódico IDU Arterial BRIGADA DE REACCIÓN VIAL -</v>
          </cell>
          <cell r="AV3522" t="str">
            <v>sc</v>
          </cell>
        </row>
        <row r="3523">
          <cell r="AP3523">
            <v>24122026</v>
          </cell>
          <cell r="AQ3523">
            <v>50006056</v>
          </cell>
          <cell r="AR3523">
            <v>8</v>
          </cell>
          <cell r="AS3523">
            <v>42412</v>
          </cell>
          <cell r="AT3523" t="str">
            <v>IDU-1806-2015 Contratado Mantenimiento Periódico IDU Arterial BRIGADA DE REACCIÓN VIAL -</v>
          </cell>
          <cell r="AV3523" t="str">
            <v>sc</v>
          </cell>
        </row>
        <row r="3524">
          <cell r="AP3524">
            <v>24122027</v>
          </cell>
          <cell r="AQ3524">
            <v>50006056</v>
          </cell>
          <cell r="AR3524">
            <v>8</v>
          </cell>
          <cell r="AS3524">
            <v>42412</v>
          </cell>
          <cell r="AT3524" t="str">
            <v>IDU-1806-2015 Contratado Mantenimiento Periódico IDU Arterial BRIGADA DE REACCIÓN VIAL -</v>
          </cell>
          <cell r="AV3524" t="str">
            <v>sc</v>
          </cell>
        </row>
        <row r="3525">
          <cell r="AP3525">
            <v>24122028</v>
          </cell>
          <cell r="AQ3525">
            <v>50006057</v>
          </cell>
          <cell r="AR3525">
            <v>8</v>
          </cell>
          <cell r="AS3525">
            <v>42412</v>
          </cell>
          <cell r="AT3525" t="str">
            <v>IDU-1806-2015 Contratado Mantenimiento Periódico IDU Arterial BRIGADA DE REACCIÓN VIAL -</v>
          </cell>
          <cell r="AV3525" t="str">
            <v>sc</v>
          </cell>
        </row>
        <row r="3526">
          <cell r="AP3526">
            <v>24122029</v>
          </cell>
          <cell r="AQ3526">
            <v>50006057</v>
          </cell>
          <cell r="AR3526">
            <v>8</v>
          </cell>
          <cell r="AS3526">
            <v>42412</v>
          </cell>
          <cell r="AT3526" t="str">
            <v>IDU-1806-2015 Contratado Mantenimiento Periódico IDU Arterial BRIGADA DE REACCIÓN VIAL -</v>
          </cell>
          <cell r="AV3526" t="str">
            <v>sc</v>
          </cell>
        </row>
        <row r="3527">
          <cell r="AP3527">
            <v>24122030</v>
          </cell>
          <cell r="AQ3527">
            <v>50006057</v>
          </cell>
          <cell r="AR3527">
            <v>8</v>
          </cell>
          <cell r="AS3527">
            <v>42412</v>
          </cell>
          <cell r="AT3527" t="str">
            <v>IDU-1806-2015 Contratado Mantenimiento Periódico IDU Arterial BRIGADA DE REACCIÓN VIAL -</v>
          </cell>
          <cell r="AV3527" t="str">
            <v>sc</v>
          </cell>
        </row>
        <row r="3528">
          <cell r="AP3528">
            <v>24122031</v>
          </cell>
          <cell r="AQ3528">
            <v>50006057</v>
          </cell>
          <cell r="AR3528">
            <v>8</v>
          </cell>
          <cell r="AS3528">
            <v>42412</v>
          </cell>
          <cell r="AT3528" t="str">
            <v>IDU-1806-2015 Contratado Mantenimiento Periódico IDU Arterial BRIGADA DE REACCIÓN VIAL -</v>
          </cell>
          <cell r="AV3528" t="str">
            <v>sc</v>
          </cell>
        </row>
        <row r="3529">
          <cell r="AP3529">
            <v>24122041</v>
          </cell>
          <cell r="AQ3529">
            <v>50006072</v>
          </cell>
          <cell r="AR3529">
            <v>8</v>
          </cell>
          <cell r="AS3529">
            <v>42550</v>
          </cell>
          <cell r="AT3529" t="str">
            <v>SD Terminado Parcheo UAERMV Arterial  Decreto 064/2015-</v>
          </cell>
          <cell r="AV3529" t="str">
            <v>sc</v>
          </cell>
        </row>
        <row r="3530">
          <cell r="AP3530">
            <v>24122042</v>
          </cell>
          <cell r="AQ3530">
            <v>50006073</v>
          </cell>
          <cell r="AR3530">
            <v>8</v>
          </cell>
          <cell r="AS3530">
            <v>42723</v>
          </cell>
          <cell r="AT3530" t="str">
            <v>SD Terminado Mantenimiento Periódico UAERMV Arterial SD -</v>
          </cell>
          <cell r="AV3530" t="str">
            <v>sc</v>
          </cell>
        </row>
        <row r="3531">
          <cell r="AP3531">
            <v>24122043</v>
          </cell>
          <cell r="AQ3531">
            <v>50006073</v>
          </cell>
          <cell r="AR3531">
            <v>8</v>
          </cell>
          <cell r="AS3531">
            <v>42611</v>
          </cell>
          <cell r="AT3531" t="str">
            <v>SD Terminado Mantenimiento Periódico UAERMV Arterial  -</v>
          </cell>
          <cell r="AV3531" t="str">
            <v>sc</v>
          </cell>
        </row>
        <row r="3532">
          <cell r="AP3532">
            <v>24122045</v>
          </cell>
          <cell r="AQ3532">
            <v>50006075</v>
          </cell>
          <cell r="AR3532">
            <v>8</v>
          </cell>
          <cell r="AS3532">
            <v>42412</v>
          </cell>
          <cell r="AT3532" t="str">
            <v>IDU-1806-2015 Contratado Mantenimiento Periódico IDU Arterial BRIGADA DE REACCIÓN VIAL -Puente 10-POLIZA ESTABILIDAD ACTIVA</v>
          </cell>
          <cell r="AV3532" t="str">
            <v>sc</v>
          </cell>
        </row>
        <row r="3533">
          <cell r="AP3533">
            <v>24122049</v>
          </cell>
          <cell r="AQ3533">
            <v>50006076</v>
          </cell>
          <cell r="AR3533">
            <v>8</v>
          </cell>
          <cell r="AS3533">
            <v>42313</v>
          </cell>
          <cell r="AT3533" t="str">
            <v>IDU-1718-2014 Terminado Mantenimiento Rutinario IDU Arterial  -</v>
          </cell>
          <cell r="AV3533" t="str">
            <v>sc</v>
          </cell>
        </row>
        <row r="3534">
          <cell r="AP3534">
            <v>24122050</v>
          </cell>
          <cell r="AQ3534">
            <v>50006076</v>
          </cell>
          <cell r="AR3534">
            <v>8</v>
          </cell>
          <cell r="AS3534">
            <v>42313</v>
          </cell>
          <cell r="AT3534" t="str">
            <v>IDU-1718-2014 Terminado Mantenimiento Rutinario IDU Arterial  -</v>
          </cell>
          <cell r="AV3534" t="str">
            <v>sc</v>
          </cell>
        </row>
        <row r="3535">
          <cell r="AP3535">
            <v>24122051</v>
          </cell>
          <cell r="AQ3535">
            <v>50006076</v>
          </cell>
          <cell r="AR3535">
            <v>8</v>
          </cell>
          <cell r="AS3535">
            <v>42313</v>
          </cell>
          <cell r="AT3535" t="str">
            <v>IDU-1718-2014 Terminado Mantenimiento Rutinario IDU Arterial  -</v>
          </cell>
          <cell r="AV3535" t="str">
            <v>sc</v>
          </cell>
        </row>
        <row r="3536">
          <cell r="AP3536">
            <v>24122052</v>
          </cell>
          <cell r="AQ3536">
            <v>50006077</v>
          </cell>
          <cell r="AR3536">
            <v>8</v>
          </cell>
          <cell r="AS3536">
            <v>42313</v>
          </cell>
          <cell r="AT3536" t="str">
            <v>IDU-1718-2014 Terminado Mantenimiento Rutinario IDU Arterial  -</v>
          </cell>
          <cell r="AV3536" t="str">
            <v>sc</v>
          </cell>
        </row>
        <row r="3537">
          <cell r="AP3537">
            <v>24122053</v>
          </cell>
          <cell r="AQ3537">
            <v>50006077</v>
          </cell>
          <cell r="AR3537">
            <v>8</v>
          </cell>
          <cell r="AS3537">
            <v>42313</v>
          </cell>
          <cell r="AT3537" t="str">
            <v>IDU-1718-2014 Terminado Mantenimiento Rutinario IDU Arterial  -</v>
          </cell>
          <cell r="AV3537" t="str">
            <v>sc</v>
          </cell>
        </row>
        <row r="3538">
          <cell r="AP3538">
            <v>24122054</v>
          </cell>
          <cell r="AQ3538">
            <v>50006077</v>
          </cell>
          <cell r="AR3538">
            <v>8</v>
          </cell>
          <cell r="AS3538">
            <v>42313</v>
          </cell>
          <cell r="AT3538" t="str">
            <v>IDU-1718-2014 Terminado Mantenimiento Rutinario IDU Arterial  -</v>
          </cell>
          <cell r="AV3538" t="str">
            <v>sc</v>
          </cell>
        </row>
        <row r="3539">
          <cell r="AP3539">
            <v>24122056</v>
          </cell>
          <cell r="AQ3539">
            <v>50006087</v>
          </cell>
          <cell r="AR3539">
            <v>8</v>
          </cell>
          <cell r="AS3539">
            <v>42412</v>
          </cell>
          <cell r="AT3539" t="str">
            <v>IDU-1806-2015 Contratado Mantenimiento Periódico IDU Arterial BRIGADA DE REACCIÓN VIAL -</v>
          </cell>
          <cell r="AV3539" t="str">
            <v>sc</v>
          </cell>
        </row>
        <row r="3540">
          <cell r="AP3540">
            <v>24122057</v>
          </cell>
          <cell r="AQ3540">
            <v>50006087</v>
          </cell>
          <cell r="AR3540">
            <v>8</v>
          </cell>
          <cell r="AS3540">
            <v>42412</v>
          </cell>
          <cell r="AT3540" t="str">
            <v>IDU-1806-2015 Contratado Mantenimiento Periódico IDU Arterial BRIGADA DE REACCIÓN VIAL -</v>
          </cell>
          <cell r="AV3540" t="str">
            <v>sc</v>
          </cell>
        </row>
        <row r="3541">
          <cell r="AP3541">
            <v>24122058</v>
          </cell>
          <cell r="AQ3541">
            <v>50006087</v>
          </cell>
          <cell r="AR3541">
            <v>8</v>
          </cell>
          <cell r="AS3541">
            <v>42412</v>
          </cell>
          <cell r="AT3541" t="str">
            <v>IDU-1806-2015 Contratado Mantenimiento Periódico IDU Arterial BRIGADA DE REACCIÓN VIAL -</v>
          </cell>
          <cell r="AV3541" t="str">
            <v>sc</v>
          </cell>
        </row>
        <row r="3542">
          <cell r="AP3542">
            <v>24122059</v>
          </cell>
          <cell r="AQ3542">
            <v>50006087</v>
          </cell>
          <cell r="AR3542">
            <v>8</v>
          </cell>
          <cell r="AS3542">
            <v>42412</v>
          </cell>
          <cell r="AT3542" t="str">
            <v>IDU-1806-2015 Contratado Mantenimiento Periódico IDU Arterial BRIGADA DE REACCIÓN VIAL -</v>
          </cell>
          <cell r="AV3542" t="str">
            <v>sc</v>
          </cell>
        </row>
        <row r="3543">
          <cell r="AP3543">
            <v>24122060</v>
          </cell>
          <cell r="AQ3543">
            <v>50006088</v>
          </cell>
          <cell r="AR3543">
            <v>8</v>
          </cell>
          <cell r="AS3543">
            <v>42412</v>
          </cell>
          <cell r="AT3543" t="str">
            <v>IDU-1806-2015 Contratado Mantenimiento Periódico IDU Arterial BRIGADA DE REACCIÓN VIAL -</v>
          </cell>
          <cell r="AV3543" t="str">
            <v>sc</v>
          </cell>
        </row>
        <row r="3544">
          <cell r="AP3544">
            <v>24122061</v>
          </cell>
          <cell r="AQ3544">
            <v>50006088</v>
          </cell>
          <cell r="AR3544">
            <v>8</v>
          </cell>
          <cell r="AS3544">
            <v>42412</v>
          </cell>
          <cell r="AT3544" t="str">
            <v>IDU-1806-2015 Contratado Mantenimiento Periódico IDU Arterial BRIGADA DE REACCIÓN VIAL -</v>
          </cell>
          <cell r="AV3544" t="str">
            <v>sc</v>
          </cell>
        </row>
        <row r="3545">
          <cell r="AP3545">
            <v>24122062</v>
          </cell>
          <cell r="AQ3545">
            <v>50006088</v>
          </cell>
          <cell r="AR3545">
            <v>8</v>
          </cell>
          <cell r="AS3545">
            <v>42412</v>
          </cell>
          <cell r="AT3545" t="str">
            <v>IDU-1806-2015 Contratado Mantenimiento Periódico IDU Arterial BRIGADA DE REACCIÓN VIAL -</v>
          </cell>
          <cell r="AV3545" t="str">
            <v>sc</v>
          </cell>
        </row>
        <row r="3546">
          <cell r="AP3546">
            <v>24122063</v>
          </cell>
          <cell r="AQ3546">
            <v>50006088</v>
          </cell>
          <cell r="AR3546">
            <v>8</v>
          </cell>
          <cell r="AS3546">
            <v>42412</v>
          </cell>
          <cell r="AT3546" t="str">
            <v>IDU-1806-2015 Contratado Mantenimiento Periódico IDU Arterial BRIGADA DE REACCIÓN VIAL -</v>
          </cell>
          <cell r="AV3546" t="str">
            <v>sc</v>
          </cell>
        </row>
        <row r="3547">
          <cell r="AP3547">
            <v>24122064</v>
          </cell>
          <cell r="AQ3547">
            <v>50006093</v>
          </cell>
          <cell r="AR3547">
            <v>8</v>
          </cell>
          <cell r="AS3547">
            <v>42313</v>
          </cell>
          <cell r="AT3547" t="str">
            <v>IDU-57-2012 Terminado Acciones de Movilidad IDU Arterial  -</v>
          </cell>
          <cell r="AV3547" t="str">
            <v>sc</v>
          </cell>
        </row>
        <row r="3548">
          <cell r="AP3548">
            <v>24122066</v>
          </cell>
          <cell r="AQ3548">
            <v>50006094</v>
          </cell>
          <cell r="AR3548">
            <v>8</v>
          </cell>
          <cell r="AS3548">
            <v>42313</v>
          </cell>
          <cell r="AT3548" t="str">
            <v>IDU-57-2012 Terminado Acciones de Movilidad IDU Arterial  -</v>
          </cell>
          <cell r="AV3548" t="str">
            <v>sc</v>
          </cell>
        </row>
        <row r="3549">
          <cell r="AP3549">
            <v>24122067</v>
          </cell>
          <cell r="AQ3549">
            <v>50006094</v>
          </cell>
          <cell r="AR3549">
            <v>8</v>
          </cell>
          <cell r="AS3549">
            <v>42313</v>
          </cell>
          <cell r="AT3549" t="str">
            <v>IDU-73-2008 Terminado Mantenimiento Periódico IDU Arterial  -</v>
          </cell>
          <cell r="AV3549" t="str">
            <v>sc</v>
          </cell>
        </row>
        <row r="3550">
          <cell r="AP3550">
            <v>24122068</v>
          </cell>
          <cell r="AQ3550">
            <v>50006095</v>
          </cell>
          <cell r="AR3550">
            <v>8</v>
          </cell>
          <cell r="AS3550">
            <v>42313</v>
          </cell>
          <cell r="AT3550" t="str">
            <v>IDU-57-2012 Terminado Acciones de Movilidad IDU Arterial  -</v>
          </cell>
          <cell r="AV3550" t="str">
            <v>sc</v>
          </cell>
        </row>
        <row r="3551">
          <cell r="AP3551">
            <v>24122070</v>
          </cell>
          <cell r="AQ3551">
            <v>50006096</v>
          </cell>
          <cell r="AR3551">
            <v>8</v>
          </cell>
          <cell r="AS3551">
            <v>42313</v>
          </cell>
          <cell r="AT3551" t="str">
            <v>IDU-57-2012 Terminado Acciones de Movilidad IDU Arterial  -</v>
          </cell>
          <cell r="AV3551" t="str">
            <v>sc</v>
          </cell>
        </row>
        <row r="3552">
          <cell r="AP3552">
            <v>24122072</v>
          </cell>
          <cell r="AQ3552">
            <v>50006097</v>
          </cell>
          <cell r="AR3552">
            <v>8</v>
          </cell>
          <cell r="AS3552">
            <v>42313</v>
          </cell>
          <cell r="AT3552" t="str">
            <v>IDU-57-2012 Terminado Acciones de Movilidad IDU Arterial  -</v>
          </cell>
          <cell r="AV3552" t="str">
            <v>sc</v>
          </cell>
        </row>
        <row r="3553">
          <cell r="AP3553">
            <v>24122074</v>
          </cell>
          <cell r="AQ3553">
            <v>50006098</v>
          </cell>
          <cell r="AR3553">
            <v>8</v>
          </cell>
          <cell r="AS3553">
            <v>42313</v>
          </cell>
          <cell r="AT3553" t="str">
            <v>IDU-57-2012 Terminado Acciones de Movilidad IDU Arterial  -</v>
          </cell>
          <cell r="AV3553" t="str">
            <v>sc</v>
          </cell>
        </row>
        <row r="3554">
          <cell r="AP3554">
            <v>24122077</v>
          </cell>
          <cell r="AQ3554">
            <v>50006099</v>
          </cell>
          <cell r="AR3554">
            <v>8</v>
          </cell>
          <cell r="AS3554">
            <v>42313</v>
          </cell>
          <cell r="AT3554" t="str">
            <v>IDU-57-2012 Terminado Acciones de Movilidad IDU Arterial  -</v>
          </cell>
          <cell r="AV3554" t="str">
            <v>sc</v>
          </cell>
        </row>
        <row r="3555">
          <cell r="AP3555">
            <v>24122079</v>
          </cell>
          <cell r="AQ3555">
            <v>50006101</v>
          </cell>
          <cell r="AR3555">
            <v>8</v>
          </cell>
          <cell r="AS3555">
            <v>42313</v>
          </cell>
          <cell r="AT3555" t="str">
            <v>IDU-57-2012 Terminado Acciones de Movilidad IDU Arterial  -</v>
          </cell>
          <cell r="AV3555" t="str">
            <v>sc</v>
          </cell>
        </row>
        <row r="3556">
          <cell r="AP3556">
            <v>24122081</v>
          </cell>
          <cell r="AQ3556">
            <v>50006102</v>
          </cell>
          <cell r="AR3556">
            <v>8</v>
          </cell>
          <cell r="AS3556">
            <v>42313</v>
          </cell>
          <cell r="AT3556" t="str">
            <v>IDU-57-2012 Terminado Acciones de Movilidad IDU Arterial  -</v>
          </cell>
          <cell r="AV3556" t="str">
            <v>sc</v>
          </cell>
        </row>
        <row r="3557">
          <cell r="AP3557">
            <v>24122083</v>
          </cell>
          <cell r="AQ3557">
            <v>50006103</v>
          </cell>
          <cell r="AR3557">
            <v>8</v>
          </cell>
          <cell r="AS3557">
            <v>42313</v>
          </cell>
          <cell r="AT3557" t="str">
            <v>IDU-57-2012 Terminado Acciones de Movilidad IDU Arterial  -</v>
          </cell>
          <cell r="AV3557" t="str">
            <v>sc</v>
          </cell>
        </row>
        <row r="3558">
          <cell r="AP3558">
            <v>24122084</v>
          </cell>
          <cell r="AQ3558">
            <v>50006103</v>
          </cell>
          <cell r="AR3558">
            <v>8</v>
          </cell>
          <cell r="AS3558">
            <v>42313</v>
          </cell>
          <cell r="AT3558" t="str">
            <v>IDU-73-2008 Terminado Mantenimiento Periódico IDU Arterial  -</v>
          </cell>
          <cell r="AV3558" t="str">
            <v>sc</v>
          </cell>
        </row>
        <row r="3559">
          <cell r="AP3559">
            <v>24122085</v>
          </cell>
          <cell r="AQ3559">
            <v>50006104</v>
          </cell>
          <cell r="AR3559">
            <v>8</v>
          </cell>
          <cell r="AS3559">
            <v>42313</v>
          </cell>
          <cell r="AT3559" t="str">
            <v>IDU-57-2012 Terminado Acciones de Movilidad IDU Arterial  -</v>
          </cell>
          <cell r="AV3559" t="str">
            <v>sc</v>
          </cell>
        </row>
        <row r="3560">
          <cell r="AP3560">
            <v>24122087</v>
          </cell>
          <cell r="AQ3560">
            <v>50006105</v>
          </cell>
          <cell r="AR3560">
            <v>8</v>
          </cell>
          <cell r="AS3560">
            <v>42313</v>
          </cell>
          <cell r="AT3560" t="str">
            <v>IDU-57-2012 Terminado Acciones de Movilidad IDU Arterial  -</v>
          </cell>
          <cell r="AV3560" t="str">
            <v>sc</v>
          </cell>
        </row>
        <row r="3561">
          <cell r="AP3561">
            <v>24122089</v>
          </cell>
          <cell r="AQ3561">
            <v>50006106</v>
          </cell>
          <cell r="AR3561">
            <v>8</v>
          </cell>
          <cell r="AS3561">
            <v>42313</v>
          </cell>
          <cell r="AT3561" t="str">
            <v>IDU-57-2012 Terminado Acciones de Movilidad IDU Arterial  -</v>
          </cell>
          <cell r="AV3561" t="str">
            <v>sc</v>
          </cell>
        </row>
        <row r="3562">
          <cell r="AP3562">
            <v>24122091</v>
          </cell>
          <cell r="AQ3562">
            <v>50006107</v>
          </cell>
          <cell r="AR3562">
            <v>8</v>
          </cell>
          <cell r="AS3562">
            <v>42313</v>
          </cell>
          <cell r="AT3562" t="str">
            <v>IDU-57-2012 Terminado Acciones de Movilidad IDU Arterial  -</v>
          </cell>
          <cell r="AV3562" t="str">
            <v>sc</v>
          </cell>
        </row>
        <row r="3563">
          <cell r="AP3563">
            <v>24122094</v>
          </cell>
          <cell r="AQ3563">
            <v>50006119</v>
          </cell>
          <cell r="AR3563">
            <v>8</v>
          </cell>
          <cell r="AS3563">
            <v>42611</v>
          </cell>
          <cell r="AT3563" t="str">
            <v>SD Terminado Mantenimiento Periódico UAERMV Arterial  -</v>
          </cell>
          <cell r="AV3563" t="str">
            <v>sc</v>
          </cell>
        </row>
        <row r="3564">
          <cell r="AP3564">
            <v>24122095</v>
          </cell>
          <cell r="AQ3564">
            <v>50006120</v>
          </cell>
          <cell r="AR3564">
            <v>8</v>
          </cell>
          <cell r="AS3564">
            <v>42611</v>
          </cell>
          <cell r="AT3564" t="str">
            <v>SD Terminado Mantenimiento Periódico UAERMV Arterial  -</v>
          </cell>
          <cell r="AV3564" t="str">
            <v>sc</v>
          </cell>
        </row>
        <row r="3565">
          <cell r="AP3565">
            <v>24122096</v>
          </cell>
          <cell r="AQ3565">
            <v>50006120</v>
          </cell>
          <cell r="AR3565">
            <v>8</v>
          </cell>
          <cell r="AS3565">
            <v>42611</v>
          </cell>
          <cell r="AT3565" t="str">
            <v>SD Terminado Mantenimiento Periódico UAERMV Arterial  -</v>
          </cell>
          <cell r="AV3565" t="str">
            <v>sc</v>
          </cell>
        </row>
        <row r="3566">
          <cell r="AP3566">
            <v>24122249</v>
          </cell>
          <cell r="AQ3566">
            <v>50006471</v>
          </cell>
          <cell r="AR3566">
            <v>8</v>
          </cell>
          <cell r="AS3566">
            <v>42412</v>
          </cell>
          <cell r="AT3566" t="str">
            <v>IDU-1806-2015 Contratado Mantenimiento Periódico IDU Arterial BRIGADA DE REACCIÓN VIAL -</v>
          </cell>
          <cell r="AV3566" t="str">
            <v>sc</v>
          </cell>
        </row>
        <row r="3567">
          <cell r="AP3567">
            <v>24122250</v>
          </cell>
          <cell r="AQ3567">
            <v>50006471</v>
          </cell>
          <cell r="AR3567">
            <v>8</v>
          </cell>
          <cell r="AS3567">
            <v>42412</v>
          </cell>
          <cell r="AT3567" t="str">
            <v>IDU-1806-2015 Contratado Mantenimiento Periódico IDU Arterial BRIGADA DE REACCIÓN VIAL -</v>
          </cell>
          <cell r="AV3567" t="str">
            <v>sc</v>
          </cell>
        </row>
        <row r="3568">
          <cell r="AP3568">
            <v>24122251</v>
          </cell>
          <cell r="AQ3568">
            <v>50006471</v>
          </cell>
          <cell r="AR3568">
            <v>8</v>
          </cell>
          <cell r="AS3568">
            <v>42412</v>
          </cell>
          <cell r="AT3568" t="str">
            <v>IDU-1806-2015 Contratado Mantenimiento Periódico IDU Arterial BRIGADA DE REACCIÓN VIAL -</v>
          </cell>
          <cell r="AV3568" t="str">
            <v>sc</v>
          </cell>
        </row>
        <row r="3569">
          <cell r="AP3569">
            <v>24122252</v>
          </cell>
          <cell r="AQ3569">
            <v>50006471</v>
          </cell>
          <cell r="AR3569">
            <v>8</v>
          </cell>
          <cell r="AS3569">
            <v>42412</v>
          </cell>
          <cell r="AT3569" t="str">
            <v>IDU-1806-2015 Contratado Mantenimiento Periódico IDU Arterial BRIGADA DE REACCIÓN VIAL -</v>
          </cell>
          <cell r="AV3569" t="str">
            <v>sc</v>
          </cell>
        </row>
        <row r="3570">
          <cell r="AP3570">
            <v>24122304</v>
          </cell>
          <cell r="AQ3570">
            <v>50006507</v>
          </cell>
          <cell r="AR3570">
            <v>8</v>
          </cell>
          <cell r="AS3570">
            <v>42611</v>
          </cell>
          <cell r="AT3570" t="str">
            <v>SD Terminado Mantenimiento Periódico UAERMV Arterial  -</v>
          </cell>
          <cell r="AV3570" t="str">
            <v>sc</v>
          </cell>
        </row>
        <row r="3571">
          <cell r="AP3571">
            <v>24122305</v>
          </cell>
          <cell r="AQ3571">
            <v>50006508</v>
          </cell>
          <cell r="AR3571">
            <v>8</v>
          </cell>
          <cell r="AS3571">
            <v>42723</v>
          </cell>
          <cell r="AT3571" t="str">
            <v>SD Terminado Mantenimiento Periódico UAERMV Arterial SD -</v>
          </cell>
          <cell r="AV3571" t="str">
            <v>sc</v>
          </cell>
        </row>
        <row r="3572">
          <cell r="AP3572">
            <v>24122306</v>
          </cell>
          <cell r="AQ3572">
            <v>50006508</v>
          </cell>
          <cell r="AR3572">
            <v>8</v>
          </cell>
          <cell r="AS3572">
            <v>42723</v>
          </cell>
          <cell r="AT3572" t="str">
            <v>SD Terminado Mantenimiento Periódico UAERMV Arterial SD -</v>
          </cell>
          <cell r="AV3572" t="str">
            <v>sc</v>
          </cell>
        </row>
        <row r="3573">
          <cell r="AP3573">
            <v>24122307</v>
          </cell>
          <cell r="AQ3573">
            <v>50006509</v>
          </cell>
          <cell r="AR3573">
            <v>8</v>
          </cell>
          <cell r="AS3573">
            <v>42611</v>
          </cell>
          <cell r="AT3573" t="str">
            <v>SD Terminado Mantenimiento Periódico UAERMV Arterial  -</v>
          </cell>
          <cell r="AV3573" t="str">
            <v>sc</v>
          </cell>
        </row>
        <row r="3574">
          <cell r="AP3574">
            <v>24122308</v>
          </cell>
          <cell r="AQ3574">
            <v>50006509</v>
          </cell>
          <cell r="AR3574">
            <v>8</v>
          </cell>
          <cell r="AS3574">
            <v>42550</v>
          </cell>
          <cell r="AT3574" t="str">
            <v>SD Terminado Parcheo UAERMV Arterial  Decreto 064/2015-</v>
          </cell>
          <cell r="AV3574" t="str">
            <v>sc</v>
          </cell>
        </row>
        <row r="3575">
          <cell r="AP3575">
            <v>24122331</v>
          </cell>
          <cell r="AQ3575">
            <v>50006520</v>
          </cell>
          <cell r="AR3575">
            <v>8</v>
          </cell>
          <cell r="AS3575">
            <v>42412</v>
          </cell>
          <cell r="AT3575" t="str">
            <v>IDU-1806-2015 Contratado Mantenimiento Periódico IDU Arterial BRIGADA DE REACCIÓN VIAL -Calzada10-4-6-8-POLIZA ESTABILIDAD ACTIVA</v>
          </cell>
          <cell r="AV3575" t="str">
            <v>sc</v>
          </cell>
        </row>
        <row r="3576">
          <cell r="AP3576">
            <v>24122332</v>
          </cell>
          <cell r="AQ3576">
            <v>50006520</v>
          </cell>
          <cell r="AR3576">
            <v>8</v>
          </cell>
          <cell r="AS3576">
            <v>42412</v>
          </cell>
          <cell r="AT3576" t="str">
            <v>IDU-1806-2015 Contratado Mantenimiento Periódico IDU Arterial BRIGADA DE REACCIÓN VIAL -Calzada10-4-6-8-POLIZA ESTABILIDAD ACTIVA</v>
          </cell>
          <cell r="AV3576" t="str">
            <v>sc</v>
          </cell>
        </row>
        <row r="3577">
          <cell r="AP3577">
            <v>24122333</v>
          </cell>
          <cell r="AQ3577">
            <v>50006520</v>
          </cell>
          <cell r="AR3577">
            <v>8</v>
          </cell>
          <cell r="AS3577">
            <v>42667</v>
          </cell>
          <cell r="AT3577" t="str">
            <v>SD Terminado Parcheo UAERMV Arterial SD -Calzada10-4-6-8-POLIZA ESTABILIDAD ACTIVA</v>
          </cell>
          <cell r="AV3577" t="str">
            <v>sc</v>
          </cell>
        </row>
        <row r="3578">
          <cell r="AP3578">
            <v>24122334</v>
          </cell>
          <cell r="AQ3578">
            <v>50006521</v>
          </cell>
          <cell r="AR3578">
            <v>8</v>
          </cell>
          <cell r="AS3578">
            <v>42412</v>
          </cell>
          <cell r="AT3578" t="str">
            <v>IDU-1806-2015 Contratado Mantenimiento Periódico IDU Arterial BRIGADA DE REACCIÓN VIAL -Calzada10-4-6-8-POLIZA ESTABILIDAD ACTIVA</v>
          </cell>
          <cell r="AV3578" t="str">
            <v>sc</v>
          </cell>
        </row>
        <row r="3579">
          <cell r="AP3579">
            <v>24122335</v>
          </cell>
          <cell r="AQ3579">
            <v>50006521</v>
          </cell>
          <cell r="AR3579">
            <v>8</v>
          </cell>
          <cell r="AS3579">
            <v>42412</v>
          </cell>
          <cell r="AT3579" t="str">
            <v>IDU-1806-2015 Contratado Mantenimiento Periódico IDU Arterial BRIGADA DE REACCIÓN VIAL -Calzada10-4-6-8-POLIZA ESTABILIDAD ACTIVA</v>
          </cell>
          <cell r="AV3579" t="str">
            <v>sc</v>
          </cell>
        </row>
        <row r="3580">
          <cell r="AP3580">
            <v>24122336</v>
          </cell>
          <cell r="AQ3580">
            <v>50006521</v>
          </cell>
          <cell r="AR3580">
            <v>8</v>
          </cell>
          <cell r="AS3580">
            <v>42412</v>
          </cell>
          <cell r="AT3580" t="str">
            <v>IDU-1806-2015 Contratado Mantenimiento Periódico IDU Arterial BRIGADA DE REACCIÓN VIAL -Calzada10-4-6-8-POLIZA ESTABILIDAD ACTIVA</v>
          </cell>
          <cell r="AV3580" t="str">
            <v>sc</v>
          </cell>
        </row>
        <row r="3581">
          <cell r="AP3581">
            <v>24122337</v>
          </cell>
          <cell r="AQ3581">
            <v>50006521</v>
          </cell>
          <cell r="AR3581">
            <v>8</v>
          </cell>
          <cell r="AS3581">
            <v>42412</v>
          </cell>
          <cell r="AT3581" t="str">
            <v>IDU-1806-2015 Contratado Mantenimiento Periódico IDU Arterial BRIGADA DE REACCIÓN VIAL -Calzada10-4-6-8-POLIZA ESTABILIDAD ACTIVA</v>
          </cell>
          <cell r="AV3581" t="str">
            <v>sc</v>
          </cell>
        </row>
        <row r="3582">
          <cell r="AP3582">
            <v>24122338</v>
          </cell>
          <cell r="AQ3582">
            <v>50006526</v>
          </cell>
          <cell r="AR3582">
            <v>8</v>
          </cell>
          <cell r="AS3582">
            <v>42313</v>
          </cell>
          <cell r="AT3582" t="str">
            <v>IDU-1792-2013 Terminado Mantenimiento Periódico IDU Arterial  -Calzada 2-4-POLIZA ESTABILIDAD ACTIVA</v>
          </cell>
          <cell r="AV3582" t="str">
            <v>sc</v>
          </cell>
        </row>
        <row r="3583">
          <cell r="AP3583">
            <v>24122340</v>
          </cell>
          <cell r="AQ3583">
            <v>50006526</v>
          </cell>
          <cell r="AR3583">
            <v>8</v>
          </cell>
          <cell r="AS3583">
            <v>42313</v>
          </cell>
          <cell r="AT3583" t="str">
            <v>IDU-1792-2013 Terminado Mantenimiento Periódico IDU Arterial  -Calzada 2-4-POLIZA ESTABILIDAD ACTIVA</v>
          </cell>
          <cell r="AV3583" t="str">
            <v>sc</v>
          </cell>
        </row>
        <row r="3584">
          <cell r="AP3584">
            <v>24122341</v>
          </cell>
          <cell r="AQ3584">
            <v>50006527</v>
          </cell>
          <cell r="AR3584">
            <v>8</v>
          </cell>
          <cell r="AS3584">
            <v>42313</v>
          </cell>
          <cell r="AT3584" t="str">
            <v>IDU-1792-2013 Terminado Mantenimiento Periódico IDU Arterial  -Calzada 2-4-POLIZA ESTABILIDAD ACTIVA</v>
          </cell>
          <cell r="AV3584" t="str">
            <v>sc</v>
          </cell>
        </row>
        <row r="3585">
          <cell r="AP3585">
            <v>24122342</v>
          </cell>
          <cell r="AQ3585">
            <v>50006527</v>
          </cell>
          <cell r="AR3585">
            <v>8</v>
          </cell>
          <cell r="AS3585">
            <v>42313</v>
          </cell>
          <cell r="AT3585" t="str">
            <v>IDU-1792-2013 Terminado Mantenimiento Periódico IDU Arterial  -Calzada 2-4-POLIZA ESTABILIDAD ACTIVA</v>
          </cell>
          <cell r="AV3585" t="str">
            <v>sc</v>
          </cell>
        </row>
        <row r="3586">
          <cell r="AP3586">
            <v>24122344</v>
          </cell>
          <cell r="AQ3586">
            <v>50006528</v>
          </cell>
          <cell r="AR3586">
            <v>8</v>
          </cell>
          <cell r="AS3586">
            <v>42313</v>
          </cell>
          <cell r="AT3586" t="str">
            <v>IDU-1792-2013 Terminado Mantenimiento Periódico IDU Arterial  -Calzada 2-4-POLIZA ESTABILIDAD ACTIVA</v>
          </cell>
          <cell r="AV3586" t="str">
            <v>sc</v>
          </cell>
        </row>
        <row r="3587">
          <cell r="AP3587">
            <v>24122350</v>
          </cell>
          <cell r="AQ3587">
            <v>50006544</v>
          </cell>
          <cell r="AR3587">
            <v>8</v>
          </cell>
          <cell r="AS3587">
            <v>42313</v>
          </cell>
          <cell r="AT3587" t="str">
            <v>IDU-73-2008 Terminado Reconstrucción IDU Arterial  -</v>
          </cell>
          <cell r="AV3587" t="str">
            <v>sc</v>
          </cell>
        </row>
        <row r="3588">
          <cell r="AP3588">
            <v>24122355</v>
          </cell>
          <cell r="AQ3588">
            <v>50006549</v>
          </cell>
          <cell r="AR3588">
            <v>8</v>
          </cell>
          <cell r="AS3588">
            <v>42313</v>
          </cell>
          <cell r="AT3588" t="str">
            <v>IDU-1792-2013 Terminado Mantenimiento Periódico IDU Arterial  -Calzada 2-4-POLIZA ESTABILIDAD ACTIVA</v>
          </cell>
          <cell r="AV3588" t="str">
            <v>sc</v>
          </cell>
        </row>
        <row r="3589">
          <cell r="AP3589">
            <v>24122356</v>
          </cell>
          <cell r="AQ3589">
            <v>50006549</v>
          </cell>
          <cell r="AR3589">
            <v>8</v>
          </cell>
          <cell r="AS3589">
            <v>42313</v>
          </cell>
          <cell r="AT3589" t="str">
            <v>IDU-1792-2013 Terminado Mantenimiento Periódico IDU Arterial  -Calzada 2-4-POLIZA ESTABILIDAD ACTIVA</v>
          </cell>
          <cell r="AV3589" t="str">
            <v>sc</v>
          </cell>
        </row>
        <row r="3590">
          <cell r="AP3590">
            <v>24122357</v>
          </cell>
          <cell r="AQ3590">
            <v>50006550</v>
          </cell>
          <cell r="AR3590">
            <v>8</v>
          </cell>
          <cell r="AS3590">
            <v>42313</v>
          </cell>
          <cell r="AT3590" t="str">
            <v>IDU-1792-2013 Terminado Mantenimiento Periódico IDU Arterial  -Calzada 2-4-POLIZA ESTABILIDAD ACTIVA</v>
          </cell>
          <cell r="AV3590" t="str">
            <v>sc</v>
          </cell>
        </row>
        <row r="3591">
          <cell r="AP3591">
            <v>24122358</v>
          </cell>
          <cell r="AQ3591">
            <v>50006550</v>
          </cell>
          <cell r="AR3591">
            <v>8</v>
          </cell>
          <cell r="AS3591">
            <v>42313</v>
          </cell>
          <cell r="AT3591" t="str">
            <v>IDU-1792-2013 Terminado Mantenimiento Periódico IDU Arterial  -Calzada 2-4-POLIZA ESTABILIDAD ACTIVA</v>
          </cell>
          <cell r="AV3591" t="str">
            <v>sc</v>
          </cell>
        </row>
        <row r="3592">
          <cell r="AP3592">
            <v>24122359</v>
          </cell>
          <cell r="AQ3592">
            <v>50006551</v>
          </cell>
          <cell r="AR3592">
            <v>8</v>
          </cell>
          <cell r="AS3592">
            <v>42313</v>
          </cell>
          <cell r="AT3592" t="str">
            <v>IDU-1792-2013 Terminado Mantenimiento Periódico IDU Arterial  -Calzada 2-4-POLIZA ESTABILIDAD ACTIVA</v>
          </cell>
          <cell r="AV3592" t="str">
            <v>sc</v>
          </cell>
        </row>
        <row r="3593">
          <cell r="AP3593">
            <v>24122361</v>
          </cell>
          <cell r="AQ3593">
            <v>50006552</v>
          </cell>
          <cell r="AR3593">
            <v>8</v>
          </cell>
          <cell r="AS3593">
            <v>42667</v>
          </cell>
          <cell r="AT3593" t="str">
            <v>SD Terminado Parcheo UAERMV Arterial SD -Calzada8-POLIZA ESTABILIDAD ACTIVA</v>
          </cell>
          <cell r="AV3593" t="str">
            <v>sc</v>
          </cell>
        </row>
        <row r="3594">
          <cell r="AP3594">
            <v>24122362</v>
          </cell>
          <cell r="AQ3594">
            <v>50006552</v>
          </cell>
          <cell r="AR3594">
            <v>8</v>
          </cell>
          <cell r="AS3594">
            <v>42667</v>
          </cell>
          <cell r="AT3594" t="str">
            <v>SD Terminado Parcheo UAERMV Arterial SD -Calzada8-POLIZA ESTABILIDAD ACTIVA</v>
          </cell>
          <cell r="AV3594" t="str">
            <v>sc</v>
          </cell>
        </row>
        <row r="3595">
          <cell r="AP3595">
            <v>24122363</v>
          </cell>
          <cell r="AQ3595">
            <v>50006552</v>
          </cell>
          <cell r="AR3595">
            <v>8</v>
          </cell>
          <cell r="AS3595">
            <v>42412</v>
          </cell>
          <cell r="AT3595" t="str">
            <v>IDU-1806-2015 Contratado Mantenimiento Periódico IDU Arterial BRIGADA DE REACCIÓN VIAL -Calzada8-POLIZA ESTABILIDAD ACTIVA</v>
          </cell>
          <cell r="AV3595" t="str">
            <v>sc</v>
          </cell>
        </row>
        <row r="3596">
          <cell r="AP3596">
            <v>24122364</v>
          </cell>
          <cell r="AQ3596">
            <v>50006552</v>
          </cell>
          <cell r="AR3596">
            <v>8</v>
          </cell>
          <cell r="AS3596">
            <v>42412</v>
          </cell>
          <cell r="AT3596" t="str">
            <v>IDU-1806-2015 Contratado Mantenimiento Periódico IDU Arterial BRIGADA DE REACCIÓN VIAL -Calzada8-POLIZA ESTABILIDAD ACTIVA</v>
          </cell>
          <cell r="AV3596" t="str">
            <v>sc</v>
          </cell>
        </row>
        <row r="3597">
          <cell r="AP3597">
            <v>24122365</v>
          </cell>
          <cell r="AQ3597">
            <v>50006553</v>
          </cell>
          <cell r="AR3597">
            <v>8</v>
          </cell>
          <cell r="AS3597">
            <v>42412</v>
          </cell>
          <cell r="AT3597" t="str">
            <v>IDU-1806-2015 Contratado Mantenimiento Periódico IDU Arterial BRIGADA DE REACCIÓN VIAL -Calzada8-POLIZA ESTABILIDAD ACTIVA</v>
          </cell>
          <cell r="AV3597" t="str">
            <v>sc</v>
          </cell>
        </row>
        <row r="3598">
          <cell r="AP3598">
            <v>24122366</v>
          </cell>
          <cell r="AQ3598">
            <v>50006553</v>
          </cell>
          <cell r="AR3598">
            <v>8</v>
          </cell>
          <cell r="AS3598">
            <v>42667</v>
          </cell>
          <cell r="AT3598" t="str">
            <v>SD Terminado Parcheo UAERMV Arterial SD -Calzada8-POLIZA ESTABILIDAD ACTIVA</v>
          </cell>
          <cell r="AV3598" t="str">
            <v>sc</v>
          </cell>
        </row>
        <row r="3599">
          <cell r="AP3599">
            <v>24122367</v>
          </cell>
          <cell r="AQ3599">
            <v>50006553</v>
          </cell>
          <cell r="AR3599">
            <v>8</v>
          </cell>
          <cell r="AS3599">
            <v>42412</v>
          </cell>
          <cell r="AT3599" t="str">
            <v>IDU-1806-2015 Contratado Mantenimiento Periódico IDU Arterial BRIGADA DE REACCIÓN VIAL -Calzada8-POLIZA ESTABILIDAD ACTIVA</v>
          </cell>
          <cell r="AV3599" t="str">
            <v>sc</v>
          </cell>
        </row>
        <row r="3600">
          <cell r="AP3600">
            <v>24122368</v>
          </cell>
          <cell r="AQ3600">
            <v>50006553</v>
          </cell>
          <cell r="AR3600">
            <v>8</v>
          </cell>
          <cell r="AS3600">
            <v>42667</v>
          </cell>
          <cell r="AT3600" t="str">
            <v>SD Terminado Parcheo UAERMV Arterial SD -Calzada8-POLIZA ESTABILIDAD ACTIVA</v>
          </cell>
          <cell r="AV3600" t="str">
            <v>sc</v>
          </cell>
        </row>
        <row r="3601">
          <cell r="AP3601">
            <v>24122369</v>
          </cell>
          <cell r="AQ3601">
            <v>50006554</v>
          </cell>
          <cell r="AR3601">
            <v>8</v>
          </cell>
          <cell r="AS3601">
            <v>42412</v>
          </cell>
          <cell r="AT3601" t="str">
            <v>IDU-1806-2015 Contratado Mantenimiento Periódico IDU Arterial BRIGADA DE REACCIÓN VIAL -</v>
          </cell>
          <cell r="AV3601" t="str">
            <v>sc</v>
          </cell>
        </row>
        <row r="3602">
          <cell r="AP3602">
            <v>24122370</v>
          </cell>
          <cell r="AQ3602">
            <v>50006554</v>
          </cell>
          <cell r="AR3602">
            <v>8</v>
          </cell>
          <cell r="AS3602">
            <v>42412</v>
          </cell>
          <cell r="AT3602" t="str">
            <v>IDU-1806-2015 Contratado Mantenimiento Periódico IDU Arterial BRIGADA DE REACCIÓN VIAL -</v>
          </cell>
          <cell r="AV3602" t="str">
            <v>sc</v>
          </cell>
        </row>
        <row r="3603">
          <cell r="AP3603">
            <v>24122371</v>
          </cell>
          <cell r="AQ3603">
            <v>50006554</v>
          </cell>
          <cell r="AR3603">
            <v>8</v>
          </cell>
          <cell r="AS3603">
            <v>42412</v>
          </cell>
          <cell r="AT3603" t="str">
            <v>IDU-1806-2015 Contratado Mantenimiento Periódico IDU Arterial BRIGADA DE REACCIÓN VIAL -</v>
          </cell>
          <cell r="AV3603" t="str">
            <v>sc</v>
          </cell>
        </row>
        <row r="3604">
          <cell r="AP3604">
            <v>24122372</v>
          </cell>
          <cell r="AQ3604">
            <v>50006554</v>
          </cell>
          <cell r="AR3604">
            <v>8</v>
          </cell>
          <cell r="AS3604">
            <v>42667</v>
          </cell>
          <cell r="AT3604" t="str">
            <v>SD Terminado Parcheo UAERMV Arterial SD -</v>
          </cell>
          <cell r="AV3604" t="str">
            <v>sc</v>
          </cell>
        </row>
        <row r="3605">
          <cell r="AP3605">
            <v>24122373</v>
          </cell>
          <cell r="AQ3605">
            <v>50006554</v>
          </cell>
          <cell r="AR3605">
            <v>8</v>
          </cell>
          <cell r="AS3605">
            <v>42412</v>
          </cell>
          <cell r="AT3605" t="str">
            <v>IDU-1806-2015 Contratado Mantenimiento Periódico IDU Arterial BRIGADA DE REACCIÓN VIAL -</v>
          </cell>
          <cell r="AV3605" t="str">
            <v>sc</v>
          </cell>
        </row>
        <row r="3606">
          <cell r="AP3606">
            <v>24122374</v>
          </cell>
          <cell r="AQ3606">
            <v>50006554</v>
          </cell>
          <cell r="AR3606">
            <v>8</v>
          </cell>
          <cell r="AS3606">
            <v>42412</v>
          </cell>
          <cell r="AT3606" t="str">
            <v>IDU-1806-2015 Contratado Mantenimiento Periódico IDU Arterial BRIGADA DE REACCIÓN VIAL -</v>
          </cell>
          <cell r="AV3606" t="str">
            <v>sc</v>
          </cell>
        </row>
        <row r="3607">
          <cell r="AP3607">
            <v>24122375</v>
          </cell>
          <cell r="AQ3607">
            <v>50006555</v>
          </cell>
          <cell r="AR3607">
            <v>8</v>
          </cell>
          <cell r="AS3607">
            <v>42412</v>
          </cell>
          <cell r="AT3607" t="str">
            <v>IDU-1806-2015 Contratado Mantenimiento Periódico IDU Arterial BRIGADA DE REACCIÓN VIAL -</v>
          </cell>
          <cell r="AV3607" t="str">
            <v>sc</v>
          </cell>
        </row>
        <row r="3608">
          <cell r="AP3608">
            <v>24122376</v>
          </cell>
          <cell r="AQ3608">
            <v>50006555</v>
          </cell>
          <cell r="AR3608">
            <v>8</v>
          </cell>
          <cell r="AS3608">
            <v>42412</v>
          </cell>
          <cell r="AT3608" t="str">
            <v>IDU-1806-2015 Contratado Mantenimiento Periódico IDU Arterial BRIGADA DE REACCIÓN VIAL -</v>
          </cell>
          <cell r="AV3608" t="str">
            <v>sc</v>
          </cell>
        </row>
        <row r="3609">
          <cell r="AP3609">
            <v>24122377</v>
          </cell>
          <cell r="AQ3609">
            <v>50006555</v>
          </cell>
          <cell r="AR3609">
            <v>8</v>
          </cell>
          <cell r="AS3609">
            <v>42412</v>
          </cell>
          <cell r="AT3609" t="str">
            <v>IDU-1806-2015 Contratado Mantenimiento Periódico IDU Arterial BRIGADA DE REACCIÓN VIAL -</v>
          </cell>
          <cell r="AV3609" t="str">
            <v>sc</v>
          </cell>
        </row>
        <row r="3610">
          <cell r="AP3610">
            <v>24122378</v>
          </cell>
          <cell r="AQ3610">
            <v>50006555</v>
          </cell>
          <cell r="AR3610">
            <v>8</v>
          </cell>
          <cell r="AS3610">
            <v>42412</v>
          </cell>
          <cell r="AT3610" t="str">
            <v>IDU-1806-2015 Contratado Mantenimiento Periódico IDU Arterial BRIGADA DE REACCIÓN VIAL -</v>
          </cell>
          <cell r="AV3610" t="str">
            <v>sc</v>
          </cell>
        </row>
        <row r="3611">
          <cell r="AP3611">
            <v>24122379</v>
          </cell>
          <cell r="AQ3611">
            <v>50006555</v>
          </cell>
          <cell r="AR3611">
            <v>8</v>
          </cell>
          <cell r="AS3611">
            <v>42412</v>
          </cell>
          <cell r="AT3611" t="str">
            <v>IDU-1806-2015 Contratado Mantenimiento Periódico IDU Arterial BRIGADA DE REACCIÓN VIAL -</v>
          </cell>
          <cell r="AV3611" t="str">
            <v>sc</v>
          </cell>
        </row>
        <row r="3612">
          <cell r="AP3612">
            <v>24122420</v>
          </cell>
          <cell r="AQ3612">
            <v>50006683</v>
          </cell>
          <cell r="AR3612">
            <v>8</v>
          </cell>
          <cell r="AS3612">
            <v>42313</v>
          </cell>
          <cell r="AT3612" t="str">
            <v>IDU-57-2012 Terminado Acciones de Movilidad IDU Arterial  -</v>
          </cell>
          <cell r="AV3612" t="str">
            <v>sc</v>
          </cell>
        </row>
        <row r="3613">
          <cell r="AP3613">
            <v>24122422</v>
          </cell>
          <cell r="AQ3613">
            <v>50006684</v>
          </cell>
          <cell r="AR3613">
            <v>8</v>
          </cell>
          <cell r="AS3613">
            <v>42611</v>
          </cell>
          <cell r="AT3613" t="str">
            <v>SD Terminado Mantenimiento Periódico UAERMV Arterial  -</v>
          </cell>
          <cell r="AV3613" t="str">
            <v>sc</v>
          </cell>
        </row>
        <row r="3614">
          <cell r="AP3614">
            <v>24122458</v>
          </cell>
          <cell r="AQ3614">
            <v>50006723</v>
          </cell>
          <cell r="AR3614">
            <v>8</v>
          </cell>
          <cell r="AS3614">
            <v>42313</v>
          </cell>
          <cell r="AT3614" t="str">
            <v>IDU-57-2012 Terminado Acciones de Movilidad IDU Arterial  -</v>
          </cell>
          <cell r="AV3614" t="str">
            <v>sc</v>
          </cell>
        </row>
        <row r="3615">
          <cell r="AP3615">
            <v>24122461</v>
          </cell>
          <cell r="AQ3615">
            <v>50006724</v>
          </cell>
          <cell r="AR3615">
            <v>8</v>
          </cell>
          <cell r="AS3615">
            <v>42313</v>
          </cell>
          <cell r="AT3615" t="str">
            <v>IDU-57-2012 Terminado Acciones de Movilidad IDU Arterial  -</v>
          </cell>
          <cell r="AV3615" t="str">
            <v>sc</v>
          </cell>
        </row>
        <row r="3616">
          <cell r="AP3616">
            <v>24122462</v>
          </cell>
          <cell r="AQ3616">
            <v>50006725</v>
          </cell>
          <cell r="AR3616">
            <v>8</v>
          </cell>
          <cell r="AS3616">
            <v>42313</v>
          </cell>
          <cell r="AT3616" t="str">
            <v>IDU-57-2012 Terminado Acciones de Movilidad IDU Arterial  -</v>
          </cell>
          <cell r="AV3616" t="str">
            <v>sc</v>
          </cell>
        </row>
        <row r="3617">
          <cell r="AP3617">
            <v>24122464</v>
          </cell>
          <cell r="AQ3617">
            <v>50006726</v>
          </cell>
          <cell r="AR3617">
            <v>8</v>
          </cell>
          <cell r="AS3617">
            <v>42313</v>
          </cell>
          <cell r="AT3617" t="str">
            <v>IDU-57-2012 Terminado Acciones de Movilidad IDU Arterial  -</v>
          </cell>
          <cell r="AV3617" t="str">
            <v>sc</v>
          </cell>
        </row>
        <row r="3618">
          <cell r="AP3618">
            <v>24122468</v>
          </cell>
          <cell r="AQ3618">
            <v>50006727</v>
          </cell>
          <cell r="AR3618">
            <v>8</v>
          </cell>
          <cell r="AS3618">
            <v>42313</v>
          </cell>
          <cell r="AT3618" t="str">
            <v>IDU-57-2012 Terminado Acciones de Movilidad IDU Arterial  -</v>
          </cell>
          <cell r="AV3618" t="str">
            <v>sc</v>
          </cell>
        </row>
        <row r="3619">
          <cell r="AP3619">
            <v>24122470</v>
          </cell>
          <cell r="AQ3619">
            <v>50006728</v>
          </cell>
          <cell r="AR3619">
            <v>8</v>
          </cell>
          <cell r="AS3619">
            <v>42313</v>
          </cell>
          <cell r="AT3619" t="str">
            <v>IDU-57-2012 Terminado Acciones de Movilidad IDU Arterial  -</v>
          </cell>
          <cell r="AV3619" t="str">
            <v>sc</v>
          </cell>
        </row>
        <row r="3620">
          <cell r="AP3620">
            <v>24180598</v>
          </cell>
          <cell r="AQ3620">
            <v>8012454</v>
          </cell>
          <cell r="AR3620">
            <v>8</v>
          </cell>
          <cell r="AS3620">
            <v>42153</v>
          </cell>
          <cell r="AT3620" t="str">
            <v>SD Terminado Acciones de Movilidad UAERMV Circuito Movilidad  -Anden 3-POLIZA ESTABILIDAD ACTIVA</v>
          </cell>
          <cell r="AV3620" t="str">
            <v>sc</v>
          </cell>
        </row>
        <row r="3621">
          <cell r="AP3621">
            <v>24180599</v>
          </cell>
          <cell r="AQ3621">
            <v>8012454</v>
          </cell>
          <cell r="AR3621">
            <v>8</v>
          </cell>
          <cell r="AS3621">
            <v>42153</v>
          </cell>
          <cell r="AT3621" t="str">
            <v>SD Terminado Acciones de Movilidad UAERMV Circuito Movilidad  -Anden 3-POLIZA ESTABILIDAD ACTIVA</v>
          </cell>
          <cell r="AV3621" t="str">
            <v>sc</v>
          </cell>
        </row>
        <row r="3622">
          <cell r="AP3622">
            <v>24180650</v>
          </cell>
          <cell r="AQ3622">
            <v>8000723</v>
          </cell>
          <cell r="AR3622">
            <v>8</v>
          </cell>
          <cell r="AS3622">
            <v>42313</v>
          </cell>
          <cell r="AT3622" t="str">
            <v>IDU-1707-2014 Terminado Rehabilitación IDU Circuito Movilidad  -</v>
          </cell>
          <cell r="AV3622" t="str">
            <v>sc</v>
          </cell>
        </row>
        <row r="3623">
          <cell r="AP3623">
            <v>24180785</v>
          </cell>
          <cell r="AQ3623">
            <v>8004718</v>
          </cell>
          <cell r="AR3623">
            <v>8</v>
          </cell>
          <cell r="AS3623">
            <v>42534</v>
          </cell>
          <cell r="AT3623" t="str">
            <v>IDU-1707-2014 Terminado Acciones de Movilidad IDU Arterial SITP Y TRONCALES -</v>
          </cell>
          <cell r="AV3623" t="str">
            <v>sc</v>
          </cell>
        </row>
        <row r="3624">
          <cell r="AP3624">
            <v>91011231</v>
          </cell>
          <cell r="AQ3624">
            <v>50006053</v>
          </cell>
          <cell r="AR3624">
            <v>8</v>
          </cell>
          <cell r="AS3624">
            <v>42412</v>
          </cell>
          <cell r="AT3624" t="str">
            <v>IDU-1806-2015 Contratado Mantenimiento Periódico IDU Arterial BRIGADA DE REACCIÓN VIAL -</v>
          </cell>
          <cell r="AV3624" t="str">
            <v>sc</v>
          </cell>
        </row>
        <row r="3625">
          <cell r="AP3625">
            <v>91012932</v>
          </cell>
          <cell r="AQ3625">
            <v>30001746</v>
          </cell>
          <cell r="AR3625">
            <v>8</v>
          </cell>
          <cell r="AS3625">
            <v>42313</v>
          </cell>
          <cell r="AT3625" t="str">
            <v>IDU-57-2012 Terminado Acciones de Movilidad IDU Arterial  -</v>
          </cell>
          <cell r="AV3625" t="str">
            <v>sc</v>
          </cell>
        </row>
        <row r="3626">
          <cell r="AP3626">
            <v>91012940</v>
          </cell>
          <cell r="AQ3626">
            <v>50006075</v>
          </cell>
          <cell r="AR3626">
            <v>8</v>
          </cell>
          <cell r="AS3626">
            <v>42412</v>
          </cell>
          <cell r="AT3626" t="str">
            <v>IDU-1806-2015 Contratado Mantenimiento Periódico IDU Arterial BRIGADA DE REACCIÓN VIAL -Puente 10-POLIZA ESTABILIDAD ACTIVA</v>
          </cell>
          <cell r="AV3626" t="str">
            <v>sc</v>
          </cell>
        </row>
        <row r="3627">
          <cell r="AP3627">
            <v>91012942</v>
          </cell>
          <cell r="AQ3627">
            <v>50006075</v>
          </cell>
          <cell r="AR3627">
            <v>8</v>
          </cell>
          <cell r="AS3627">
            <v>42412</v>
          </cell>
          <cell r="AT3627" t="str">
            <v>IDU-1806-2015 Contratado Mantenimiento Periódico IDU Arterial BRIGADA DE REACCIÓN VIAL -</v>
          </cell>
          <cell r="AV3627" t="str">
            <v>sc</v>
          </cell>
        </row>
        <row r="3628">
          <cell r="AP3628">
            <v>91012945</v>
          </cell>
          <cell r="AQ3628">
            <v>8006277</v>
          </cell>
          <cell r="AR3628">
            <v>8</v>
          </cell>
          <cell r="AS3628">
            <v>40774</v>
          </cell>
          <cell r="AT3628" t="str">
            <v>CONV-016-2011 Terminado Mantenimiento Periódico UAERMV Circuito Movilidad  -</v>
          </cell>
          <cell r="AV3628" t="str">
            <v>sc</v>
          </cell>
        </row>
        <row r="3629">
          <cell r="AP3629">
            <v>91012952</v>
          </cell>
          <cell r="AQ3629">
            <v>8006901</v>
          </cell>
          <cell r="AR3629">
            <v>8</v>
          </cell>
          <cell r="AS3629">
            <v>42768</v>
          </cell>
          <cell r="AT3629" t="str">
            <v>SD Reservado Acciones de Movilidad UAERMV Circuito Movilidad Salvando Vidas -</v>
          </cell>
          <cell r="AV3629" t="str">
            <v>sc</v>
          </cell>
        </row>
        <row r="3630">
          <cell r="AP3630">
            <v>91012953</v>
          </cell>
          <cell r="AQ3630">
            <v>8007073</v>
          </cell>
          <cell r="AR3630">
            <v>8</v>
          </cell>
          <cell r="AS3630">
            <v>42768</v>
          </cell>
          <cell r="AT3630" t="str">
            <v>SD Reservado Acciones de Movilidad UAERMV Circuito Movilidad Salvando Vidas -</v>
          </cell>
          <cell r="AV3630" t="str">
            <v>sc</v>
          </cell>
        </row>
        <row r="3631">
          <cell r="AP3631">
            <v>91012957</v>
          </cell>
          <cell r="AQ3631">
            <v>8006675</v>
          </cell>
          <cell r="AR3631">
            <v>8</v>
          </cell>
          <cell r="AS3631">
            <v>42768</v>
          </cell>
          <cell r="AT3631" t="str">
            <v>SD Reservado Acciones de Movilidad UAERMV Circuito Movilidad Salvando Vidas -</v>
          </cell>
          <cell r="AV3631" t="str">
            <v>sc</v>
          </cell>
        </row>
        <row r="3632">
          <cell r="AP3632">
            <v>91012965</v>
          </cell>
          <cell r="AQ3632">
            <v>8006702</v>
          </cell>
          <cell r="AR3632">
            <v>8</v>
          </cell>
          <cell r="AS3632">
            <v>40774</v>
          </cell>
          <cell r="AT3632" t="str">
            <v>CONV-016-2011 Terminado Mantenimiento Periódico UAERMV Circuito Movilidad  -</v>
          </cell>
          <cell r="AV3632" t="str">
            <v>sc</v>
          </cell>
        </row>
        <row r="3633">
          <cell r="AP3633">
            <v>91012970</v>
          </cell>
          <cell r="AQ3633">
            <v>8006496</v>
          </cell>
          <cell r="AR3633">
            <v>8</v>
          </cell>
          <cell r="AS3633">
            <v>40774</v>
          </cell>
          <cell r="AT3633" t="str">
            <v>CONV-016-2011 Terminado Mantenimiento Periódico UAERMV Circuito Movilidad  -</v>
          </cell>
          <cell r="AV3633" t="str">
            <v>sc</v>
          </cell>
        </row>
        <row r="3634">
          <cell r="AP3634">
            <v>91013003</v>
          </cell>
          <cell r="AQ3634">
            <v>50006078</v>
          </cell>
          <cell r="AR3634">
            <v>8</v>
          </cell>
          <cell r="AS3634">
            <v>42768</v>
          </cell>
          <cell r="AT3634" t="str">
            <v>SD Reservado Acciones de Movilidad UAERMV Circuito Movilidad Salvando Vidas -</v>
          </cell>
          <cell r="AV3634" t="str">
            <v>sc</v>
          </cell>
        </row>
        <row r="3635">
          <cell r="AP3635">
            <v>91013029</v>
          </cell>
          <cell r="AQ3635">
            <v>30001800</v>
          </cell>
          <cell r="AR3635">
            <v>8</v>
          </cell>
          <cell r="AS3635">
            <v>41519</v>
          </cell>
          <cell r="AT3635" t="str">
            <v>SD Terminado Mantenimiento Periódico UAERMV Circuito Movilidad  -</v>
          </cell>
          <cell r="AV3635" t="str">
            <v>sc</v>
          </cell>
        </row>
        <row r="3636">
          <cell r="AP3636">
            <v>91013158</v>
          </cell>
          <cell r="AQ3636">
            <v>50006079</v>
          </cell>
          <cell r="AR3636">
            <v>8</v>
          </cell>
          <cell r="AS3636">
            <v>41942</v>
          </cell>
          <cell r="AT3636" t="str">
            <v>SD Terminado Mantenimiento Periódico UAERMV Circuito Movilidad  -</v>
          </cell>
          <cell r="AV3636" t="str">
            <v>sc</v>
          </cell>
        </row>
        <row r="3637">
          <cell r="AP3637">
            <v>91013159</v>
          </cell>
          <cell r="AQ3637">
            <v>50006078</v>
          </cell>
          <cell r="AR3637">
            <v>8</v>
          </cell>
          <cell r="AS3637">
            <v>41942</v>
          </cell>
          <cell r="AT3637" t="str">
            <v>SD Terminado Mantenimiento Periódico UAERMV Circuito Movilidad  -</v>
          </cell>
          <cell r="AV3637" t="str">
            <v>sc</v>
          </cell>
        </row>
        <row r="3638">
          <cell r="AP3638">
            <v>91013163</v>
          </cell>
          <cell r="AQ3638">
            <v>8012846</v>
          </cell>
          <cell r="AR3638">
            <v>8</v>
          </cell>
          <cell r="AS3638">
            <v>42412</v>
          </cell>
          <cell r="AT3638" t="str">
            <v>IDU-1806-2015 Contratado Mantenimiento Periódico IDU Arterial BRIGADA DE REACCIÓN VIAL -</v>
          </cell>
          <cell r="AV3638" t="str">
            <v>sc</v>
          </cell>
        </row>
        <row r="3639">
          <cell r="AP3639">
            <v>91013164</v>
          </cell>
          <cell r="AQ3639">
            <v>50006075</v>
          </cell>
          <cell r="AR3639">
            <v>8</v>
          </cell>
          <cell r="AS3639">
            <v>42412</v>
          </cell>
          <cell r="AT3639" t="str">
            <v>IDU-1806-2015 Contratado Mantenimiento Periódico IDU Arterial BRIGADA DE REACCIÓN VIAL -</v>
          </cell>
          <cell r="AV3639" t="str">
            <v>sc</v>
          </cell>
        </row>
        <row r="3640">
          <cell r="AP3640">
            <v>91013230</v>
          </cell>
          <cell r="AQ3640">
            <v>50006520</v>
          </cell>
          <cell r="AR3640">
            <v>8</v>
          </cell>
          <cell r="AS3640">
            <v>42412</v>
          </cell>
          <cell r="AT3640" t="str">
            <v>IDU-1806-2015 Contratado Mantenimiento Periódico IDU Arterial BRIGADA DE REACCIÓN VIAL -Calzada10-4-6-8-POLIZA ESTABILIDAD ACTIVA</v>
          </cell>
          <cell r="AV3640" t="str">
            <v>sc</v>
          </cell>
        </row>
        <row r="3641">
          <cell r="AP3641">
            <v>91013239</v>
          </cell>
          <cell r="AQ3641">
            <v>8012594</v>
          </cell>
          <cell r="AR3641">
            <v>8</v>
          </cell>
          <cell r="AS3641">
            <v>41912</v>
          </cell>
          <cell r="AT3641" t="str">
            <v>SD Terminado Rehabilitación UAERMV Circuito Movilidad  -</v>
          </cell>
          <cell r="AV3641" t="str">
            <v>sc</v>
          </cell>
        </row>
        <row r="3642">
          <cell r="AP3642">
            <v>91013382</v>
          </cell>
          <cell r="AQ3642">
            <v>8008234</v>
          </cell>
          <cell r="AR3642">
            <v>8</v>
          </cell>
          <cell r="AS3642">
            <v>42550</v>
          </cell>
          <cell r="AT3642" t="str">
            <v>SD Terminado Parcheo UAERMV Arterial  Decreto 064/2015-</v>
          </cell>
          <cell r="AV3642" t="str">
            <v>sc</v>
          </cell>
        </row>
        <row r="3643">
          <cell r="AP3643">
            <v>91013383</v>
          </cell>
          <cell r="AQ3643">
            <v>8008412</v>
          </cell>
          <cell r="AR3643">
            <v>8</v>
          </cell>
          <cell r="AS3643">
            <v>42611</v>
          </cell>
          <cell r="AT3643" t="str">
            <v>SD Terminado Mantenimiento Periódico UAERMV Arterial  -</v>
          </cell>
          <cell r="AV3643" t="str">
            <v>sc</v>
          </cell>
        </row>
        <row r="3644">
          <cell r="AP3644">
            <v>91013394</v>
          </cell>
          <cell r="AQ3644">
            <v>50006298</v>
          </cell>
          <cell r="AR3644">
            <v>8</v>
          </cell>
          <cell r="AS3644">
            <v>42731</v>
          </cell>
          <cell r="AT3644" t="str">
            <v>SD Reservado Mantenimiento Periódico IDU Circuito Movilidad EJECUCION SITP 2016 -</v>
          </cell>
          <cell r="AV3644" t="str">
            <v>sc</v>
          </cell>
        </row>
        <row r="3645">
          <cell r="AP3645">
            <v>91013497</v>
          </cell>
          <cell r="AQ3645">
            <v>8008172</v>
          </cell>
          <cell r="AR3645">
            <v>8</v>
          </cell>
          <cell r="AS3645">
            <v>42313</v>
          </cell>
          <cell r="AT3645" t="str">
            <v>IDU-73-2008 Terminado Mantenimiento Periódico IDU Circuito Movilidad  -</v>
          </cell>
          <cell r="AV3645" t="str">
            <v>VIABLE</v>
          </cell>
        </row>
        <row r="3646">
          <cell r="AP3646">
            <v>91013502</v>
          </cell>
          <cell r="AQ3646">
            <v>8008234</v>
          </cell>
          <cell r="AR3646">
            <v>8</v>
          </cell>
          <cell r="AS3646">
            <v>42611</v>
          </cell>
          <cell r="AT3646" t="str">
            <v>SD Terminado Mantenimiento Periódico UAERMV Arterial  -</v>
          </cell>
          <cell r="AV3646" t="str">
            <v>sc</v>
          </cell>
        </row>
        <row r="3647">
          <cell r="AP3647">
            <v>91013679</v>
          </cell>
          <cell r="AQ3647">
            <v>8007179</v>
          </cell>
          <cell r="AR3647">
            <v>8</v>
          </cell>
          <cell r="AS3647">
            <v>42723</v>
          </cell>
          <cell r="AT3647" t="str">
            <v>SD Terminado Mantenimiento Periódico UAERMV Arterial SD -</v>
          </cell>
          <cell r="AV3647" t="str">
            <v>sc</v>
          </cell>
        </row>
        <row r="3648">
          <cell r="AP3648">
            <v>91013688</v>
          </cell>
          <cell r="AQ3648">
            <v>50006259</v>
          </cell>
          <cell r="AR3648">
            <v>8</v>
          </cell>
          <cell r="AS3648">
            <v>42768</v>
          </cell>
          <cell r="AT3648" t="str">
            <v>SD Reservado Acciones de Movilidad UAERMV Local Salvando Vidas -</v>
          </cell>
          <cell r="AV3648" t="str">
            <v>sc</v>
          </cell>
        </row>
        <row r="3649">
          <cell r="AP3649">
            <v>91013691</v>
          </cell>
          <cell r="AQ3649">
            <v>8013571</v>
          </cell>
          <cell r="AR3649">
            <v>8</v>
          </cell>
          <cell r="AS3649">
            <v>42768</v>
          </cell>
          <cell r="AT3649" t="str">
            <v>SD Reservado Acciones de Movilidad UAERMV Circuito Movilidad Salvando Vidas -</v>
          </cell>
          <cell r="AV3649" t="str">
            <v>sc</v>
          </cell>
        </row>
        <row r="3650">
          <cell r="AP3650">
            <v>91013693</v>
          </cell>
          <cell r="AQ3650">
            <v>50006065</v>
          </cell>
          <cell r="AR3650">
            <v>8</v>
          </cell>
          <cell r="AS3650">
            <v>42313</v>
          </cell>
          <cell r="AT3650" t="str">
            <v>IDU-067-2012 Terminado Rehabilitación IDU Local  -Calzada 2-POLIZA ESTABILIDAD Y CALIDAD ACTIVA</v>
          </cell>
          <cell r="AV3650" t="str">
            <v>sc</v>
          </cell>
        </row>
        <row r="3651">
          <cell r="AP3651">
            <v>91013695</v>
          </cell>
          <cell r="AQ3651">
            <v>50006261</v>
          </cell>
          <cell r="AR3651">
            <v>8</v>
          </cell>
          <cell r="AS3651">
            <v>41464</v>
          </cell>
          <cell r="AT3651" t="str">
            <v>SD Terminado Mantenimiento Periódico UAERMV Circuito Movilidad  -</v>
          </cell>
          <cell r="AV3651" t="str">
            <v>sc</v>
          </cell>
        </row>
        <row r="3652">
          <cell r="AP3652">
            <v>91013697</v>
          </cell>
          <cell r="AQ3652">
            <v>50006260</v>
          </cell>
          <cell r="AR3652">
            <v>8</v>
          </cell>
          <cell r="AS3652">
            <v>42768</v>
          </cell>
          <cell r="AT3652" t="str">
            <v>SD Reservado Acciones de Movilidad UAERMV Local Salvando Vidas -</v>
          </cell>
          <cell r="AV3652" t="str">
            <v>sc</v>
          </cell>
        </row>
        <row r="3653">
          <cell r="AP3653">
            <v>91013701</v>
          </cell>
          <cell r="AQ3653">
            <v>50006255</v>
          </cell>
          <cell r="AR3653">
            <v>8</v>
          </cell>
          <cell r="AS3653">
            <v>42768</v>
          </cell>
          <cell r="AT3653" t="str">
            <v>SD Reservado Acciones de Movilidad UAERMV Circuito Movilidad Salvando Vidas -</v>
          </cell>
          <cell r="AV3653" t="str">
            <v>sc</v>
          </cell>
        </row>
        <row r="3654">
          <cell r="AP3654">
            <v>91013791</v>
          </cell>
          <cell r="AQ3654">
            <v>8013571</v>
          </cell>
          <cell r="AR3654">
            <v>8</v>
          </cell>
          <cell r="AS3654">
            <v>42768</v>
          </cell>
          <cell r="AT3654" t="str">
            <v>SD Reservado Acciones de Movilidad UAERMV Circuito Movilidad Salvando Vidas -</v>
          </cell>
          <cell r="AV3654" t="str">
            <v>sc</v>
          </cell>
        </row>
        <row r="3655">
          <cell r="AP3655">
            <v>91015290</v>
          </cell>
          <cell r="AQ3655">
            <v>16002620</v>
          </cell>
          <cell r="AR3655">
            <v>8</v>
          </cell>
          <cell r="AS3655">
            <v>42412</v>
          </cell>
          <cell r="AT3655" t="str">
            <v>IDU-1806-2015 Contratado Mantenimiento Periódico IDU Arterial BRIGADA DE REACCIÓN VIAL -</v>
          </cell>
          <cell r="AV3655" t="str">
            <v>sc</v>
          </cell>
        </row>
        <row r="3656">
          <cell r="AP3656">
            <v>91015291</v>
          </cell>
          <cell r="AQ3656">
            <v>16002620</v>
          </cell>
          <cell r="AR3656">
            <v>8</v>
          </cell>
          <cell r="AS3656">
            <v>42412</v>
          </cell>
          <cell r="AT3656" t="str">
            <v>IDU-1806-2015 Contratado Mantenimiento Periódico IDU Arterial BRIGADA DE REACCIÓN VIAL -</v>
          </cell>
          <cell r="AV3656" t="str">
            <v>sc</v>
          </cell>
        </row>
        <row r="3657">
          <cell r="AP3657">
            <v>91015292</v>
          </cell>
          <cell r="AQ3657">
            <v>50006074</v>
          </cell>
          <cell r="AR3657">
            <v>8</v>
          </cell>
          <cell r="AS3657">
            <v>42474</v>
          </cell>
          <cell r="AT3657" t="str">
            <v>IDU-1806-2015 Terminado Mantenimiento Periódico IDU Arterial BRIGADA FASE I - MVA NO TRONCAL Y SITP -</v>
          </cell>
          <cell r="AV3657" t="str">
            <v>sc</v>
          </cell>
        </row>
        <row r="3658">
          <cell r="AP3658">
            <v>91020896</v>
          </cell>
          <cell r="AQ3658">
            <v>8013031</v>
          </cell>
          <cell r="AR3658">
            <v>8</v>
          </cell>
          <cell r="AS3658">
            <v>42412</v>
          </cell>
          <cell r="AT3658" t="str">
            <v>IDU-1806-2015 Contratado Mantenimiento Periódico IDU Arterial BRIGADA DE REACCIÓN VIAL -</v>
          </cell>
          <cell r="AV3658" t="str">
            <v>sc</v>
          </cell>
        </row>
        <row r="3659">
          <cell r="AP3659">
            <v>91020898</v>
          </cell>
          <cell r="AQ3659">
            <v>8013011</v>
          </cell>
          <cell r="AR3659">
            <v>8</v>
          </cell>
          <cell r="AS3659">
            <v>42412</v>
          </cell>
          <cell r="AT3659" t="str">
            <v>IDU-1806-2015 Contratado Mantenimiento Periódico IDU Arterial BRIGADA DE REACCIÓN VIAL -</v>
          </cell>
          <cell r="AV3659" t="str">
            <v>sc</v>
          </cell>
        </row>
        <row r="3660">
          <cell r="AP3660">
            <v>91020900</v>
          </cell>
          <cell r="AQ3660">
            <v>8013031</v>
          </cell>
          <cell r="AR3660">
            <v>8</v>
          </cell>
          <cell r="AS3660">
            <v>42412</v>
          </cell>
          <cell r="AT3660" t="str">
            <v>IDU-1806-2015 Contratado Mantenimiento Periódico IDU Arterial BRIGADA DE REACCIÓN VIAL -</v>
          </cell>
          <cell r="AV3660" t="str">
            <v>sc</v>
          </cell>
        </row>
        <row r="3661">
          <cell r="AP3661">
            <v>91020901</v>
          </cell>
          <cell r="AQ3661">
            <v>8013012</v>
          </cell>
          <cell r="AR3661">
            <v>8</v>
          </cell>
          <cell r="AS3661">
            <v>42412</v>
          </cell>
          <cell r="AT3661" t="str">
            <v>IDU-1806-2015 Contratado Mantenimiento Periódico IDU Arterial BRIGADA DE REACCIÓN VIAL -</v>
          </cell>
          <cell r="AV3661" t="str">
            <v>sc</v>
          </cell>
        </row>
        <row r="3662">
          <cell r="AP3662">
            <v>91020902</v>
          </cell>
          <cell r="AQ3662">
            <v>8013011</v>
          </cell>
          <cell r="AR3662">
            <v>8</v>
          </cell>
          <cell r="AS3662">
            <v>42667</v>
          </cell>
          <cell r="AT3662" t="str">
            <v>SD Terminado Parcheo UAERMV Arterial SD -</v>
          </cell>
          <cell r="AV3662" t="str">
            <v>sc</v>
          </cell>
        </row>
        <row r="3663">
          <cell r="AP3663">
            <v>91020904</v>
          </cell>
          <cell r="AQ3663">
            <v>8013031</v>
          </cell>
          <cell r="AR3663">
            <v>8</v>
          </cell>
          <cell r="AS3663">
            <v>42412</v>
          </cell>
          <cell r="AT3663" t="str">
            <v>IDU-1806-2015 Contratado Mantenimiento Periódico IDU Arterial BRIGADA DE REACCIÓN VIAL -</v>
          </cell>
          <cell r="AV3663" t="str">
            <v>sc</v>
          </cell>
        </row>
        <row r="3664">
          <cell r="AP3664">
            <v>91020905</v>
          </cell>
          <cell r="AQ3664">
            <v>8013011</v>
          </cell>
          <cell r="AR3664">
            <v>8</v>
          </cell>
          <cell r="AS3664">
            <v>42412</v>
          </cell>
          <cell r="AT3664" t="str">
            <v>IDU-1806-2015 Contratado Mantenimiento Periódico IDU Arterial BRIGADA DE REACCIÓN VIAL -</v>
          </cell>
          <cell r="AV3664" t="str">
            <v>sc</v>
          </cell>
        </row>
        <row r="3665">
          <cell r="AP3665">
            <v>91020906</v>
          </cell>
          <cell r="AQ3665">
            <v>8013012</v>
          </cell>
          <cell r="AR3665">
            <v>8</v>
          </cell>
          <cell r="AS3665">
            <v>42412</v>
          </cell>
          <cell r="AT3665" t="str">
            <v>IDU-1806-2015 Contratado Mantenimiento Periódico IDU Arterial BRIGADA DE REACCIÓN VIAL -</v>
          </cell>
          <cell r="AV3665" t="str">
            <v>sc</v>
          </cell>
        </row>
        <row r="3666">
          <cell r="AP3666">
            <v>91020907</v>
          </cell>
          <cell r="AQ3666">
            <v>8013011</v>
          </cell>
          <cell r="AR3666">
            <v>8</v>
          </cell>
          <cell r="AS3666">
            <v>42667</v>
          </cell>
          <cell r="AT3666" t="str">
            <v>SD Terminado Parcheo UAERMV Arterial SD -</v>
          </cell>
          <cell r="AV3666" t="str">
            <v>sc</v>
          </cell>
        </row>
        <row r="3667">
          <cell r="AP3667">
            <v>91020908</v>
          </cell>
          <cell r="AQ3667">
            <v>8013031</v>
          </cell>
          <cell r="AR3667">
            <v>8</v>
          </cell>
          <cell r="AS3667">
            <v>42412</v>
          </cell>
          <cell r="AT3667" t="str">
            <v>IDU-1806-2015 Contratado Mantenimiento Periódico IDU Arterial BRIGADA DE REACCIÓN VIAL -</v>
          </cell>
          <cell r="AV3667" t="str">
            <v>sc</v>
          </cell>
        </row>
        <row r="3668">
          <cell r="AP3668">
            <v>91020909</v>
          </cell>
          <cell r="AQ3668">
            <v>8013031</v>
          </cell>
          <cell r="AR3668">
            <v>8</v>
          </cell>
          <cell r="AS3668">
            <v>42667</v>
          </cell>
          <cell r="AT3668" t="str">
            <v>SD Terminado Parcheo UAERMV Arterial SD -</v>
          </cell>
          <cell r="AV3668" t="str">
            <v>sc</v>
          </cell>
        </row>
        <row r="3669">
          <cell r="AP3669">
            <v>91021073</v>
          </cell>
          <cell r="AQ3669">
            <v>8013490</v>
          </cell>
          <cell r="AR3669">
            <v>8</v>
          </cell>
          <cell r="AS3669">
            <v>42412</v>
          </cell>
          <cell r="AT3669" t="str">
            <v>IDU-1806-2015 Contratado Mantenimiento Periódico IDU Arterial BRIGADA DE REACCIÓN VIAL -</v>
          </cell>
          <cell r="AV3669" t="str">
            <v>sc</v>
          </cell>
        </row>
        <row r="3670">
          <cell r="AP3670">
            <v>91021074</v>
          </cell>
          <cell r="AQ3670">
            <v>8013490</v>
          </cell>
          <cell r="AR3670">
            <v>8</v>
          </cell>
          <cell r="AS3670">
            <v>42412</v>
          </cell>
          <cell r="AT3670" t="str">
            <v>IDU-1806-2015 Contratado Mantenimiento Periódico IDU Arterial BRIGADA DE REACCIÓN VIAL -</v>
          </cell>
          <cell r="AV3670" t="str">
            <v>sc</v>
          </cell>
        </row>
        <row r="3671">
          <cell r="AP3671">
            <v>91021075</v>
          </cell>
          <cell r="AQ3671">
            <v>8013490</v>
          </cell>
          <cell r="AR3671">
            <v>8</v>
          </cell>
          <cell r="AS3671">
            <v>42412</v>
          </cell>
          <cell r="AT3671" t="str">
            <v>IDU-1806-2015 Contratado Mantenimiento Periódico IDU Arterial BRIGADA DE REACCIÓN VIAL -</v>
          </cell>
          <cell r="AV3671" t="str">
            <v>sc</v>
          </cell>
        </row>
        <row r="3672">
          <cell r="AP3672">
            <v>91021130</v>
          </cell>
          <cell r="AQ3672">
            <v>8013022</v>
          </cell>
          <cell r="AR3672">
            <v>8</v>
          </cell>
          <cell r="AS3672">
            <v>42412</v>
          </cell>
          <cell r="AT3672" t="str">
            <v>IDU-1806-2015 Contratado Mantenimiento Periódico IDU Arterial BRIGADA DE REACCIÓN VIAL -</v>
          </cell>
          <cell r="AV3672" t="str">
            <v>sc</v>
          </cell>
        </row>
        <row r="3673">
          <cell r="AP3673">
            <v>91021131</v>
          </cell>
          <cell r="AQ3673">
            <v>8013022</v>
          </cell>
          <cell r="AR3673">
            <v>8</v>
          </cell>
          <cell r="AS3673">
            <v>42412</v>
          </cell>
          <cell r="AT3673" t="str">
            <v>IDU-1806-2015 Contratado Mantenimiento Periódico IDU Arterial BRIGADA DE REACCIÓN VIAL -</v>
          </cell>
          <cell r="AV3673" t="str">
            <v>sc</v>
          </cell>
        </row>
        <row r="3674">
          <cell r="AP3674">
            <v>91021132</v>
          </cell>
          <cell r="AQ3674">
            <v>8013022</v>
          </cell>
          <cell r="AR3674">
            <v>8</v>
          </cell>
          <cell r="AS3674">
            <v>42412</v>
          </cell>
          <cell r="AT3674" t="str">
            <v>IDU-1806-2015 Contratado Mantenimiento Periódico IDU Arterial BRIGADA DE REACCIÓN VIAL -</v>
          </cell>
          <cell r="AV3674" t="str">
            <v>sc</v>
          </cell>
        </row>
        <row r="3675">
          <cell r="AP3675">
            <v>91021133</v>
          </cell>
          <cell r="AQ3675">
            <v>8013022</v>
          </cell>
          <cell r="AR3675">
            <v>8</v>
          </cell>
          <cell r="AS3675">
            <v>42412</v>
          </cell>
          <cell r="AT3675" t="str">
            <v>IDU-1806-2015 Contratado Mantenimiento Periódico IDU Arterial BRIGADA DE REACCIÓN VIAL -</v>
          </cell>
          <cell r="AV3675" t="str">
            <v>sc</v>
          </cell>
        </row>
        <row r="3676">
          <cell r="AP3676">
            <v>91021134</v>
          </cell>
          <cell r="AQ3676">
            <v>8013021</v>
          </cell>
          <cell r="AR3676">
            <v>8</v>
          </cell>
          <cell r="AS3676">
            <v>42412</v>
          </cell>
          <cell r="AT3676" t="str">
            <v>IDU-1806-2015 Contratado Mantenimiento Periódico IDU Arterial BRIGADA DE REACCIÓN VIAL -</v>
          </cell>
          <cell r="AV3676" t="str">
            <v>sc</v>
          </cell>
        </row>
        <row r="3677">
          <cell r="AP3677">
            <v>91021135</v>
          </cell>
          <cell r="AQ3677">
            <v>8013021</v>
          </cell>
          <cell r="AR3677">
            <v>8</v>
          </cell>
          <cell r="AS3677">
            <v>42412</v>
          </cell>
          <cell r="AT3677" t="str">
            <v>IDU-1806-2015 Contratado Mantenimiento Periódico IDU Arterial BRIGADA DE REACCIÓN VIAL -</v>
          </cell>
          <cell r="AV3677" t="str">
            <v>sc</v>
          </cell>
        </row>
        <row r="3678">
          <cell r="AP3678">
            <v>91021136</v>
          </cell>
          <cell r="AQ3678">
            <v>8013021</v>
          </cell>
          <cell r="AR3678">
            <v>8</v>
          </cell>
          <cell r="AS3678">
            <v>42412</v>
          </cell>
          <cell r="AT3678" t="str">
            <v>IDU-1806-2015 Contratado Mantenimiento Periódico IDU Arterial BRIGADA DE REACCIÓN VIAL -</v>
          </cell>
          <cell r="AV3678" t="str">
            <v>sc</v>
          </cell>
        </row>
        <row r="3679">
          <cell r="AP3679">
            <v>91021137</v>
          </cell>
          <cell r="AQ3679">
            <v>8013021</v>
          </cell>
          <cell r="AR3679">
            <v>8</v>
          </cell>
          <cell r="AS3679">
            <v>42412</v>
          </cell>
          <cell r="AT3679" t="str">
            <v>IDU-1806-2015 Contratado Mantenimiento Periódico IDU Arterial BRIGADA DE REACCIÓN VIAL -</v>
          </cell>
          <cell r="AV3679" t="str">
            <v>sc</v>
          </cell>
        </row>
        <row r="3680">
          <cell r="AP3680">
            <v>91021138</v>
          </cell>
          <cell r="AQ3680">
            <v>8013012</v>
          </cell>
          <cell r="AR3680">
            <v>8</v>
          </cell>
          <cell r="AS3680">
            <v>42412</v>
          </cell>
          <cell r="AT3680" t="str">
            <v>IDU-1806-2015 Contratado Mantenimiento Periódico IDU Arterial BRIGADA DE REACCIÓN VIAL -</v>
          </cell>
          <cell r="AV3680" t="str">
            <v>sc</v>
          </cell>
        </row>
        <row r="3681">
          <cell r="AP3681">
            <v>91021139</v>
          </cell>
          <cell r="AQ3681">
            <v>8013012</v>
          </cell>
          <cell r="AR3681">
            <v>8</v>
          </cell>
          <cell r="AS3681">
            <v>42412</v>
          </cell>
          <cell r="AT3681" t="str">
            <v>IDU-1806-2015 Contratado Mantenimiento Periódico IDU Arterial BRIGADA DE REACCIÓN VIAL -</v>
          </cell>
          <cell r="AV3681" t="str">
            <v>sc</v>
          </cell>
        </row>
        <row r="3682">
          <cell r="AP3682">
            <v>91021544</v>
          </cell>
          <cell r="AQ3682">
            <v>8013257</v>
          </cell>
          <cell r="AR3682">
            <v>8</v>
          </cell>
          <cell r="AS3682">
            <v>42412</v>
          </cell>
          <cell r="AT3682" t="str">
            <v>IDU-1806-2015 Contratado Mantenimiento Periódico IDU Arterial BRIGADA DE REACCIÓN VIAL -</v>
          </cell>
          <cell r="AV3682" t="str">
            <v>sc</v>
          </cell>
        </row>
        <row r="3683">
          <cell r="AP3683">
            <v>91021545</v>
          </cell>
          <cell r="AQ3683">
            <v>8013257</v>
          </cell>
          <cell r="AR3683">
            <v>8</v>
          </cell>
          <cell r="AS3683">
            <v>42412</v>
          </cell>
          <cell r="AT3683" t="str">
            <v>IDU-1806-2015 Contratado Mantenimiento Periódico IDU Arterial BRIGADA DE REACCIÓN VIAL -</v>
          </cell>
          <cell r="AV3683" t="str">
            <v>sc</v>
          </cell>
        </row>
        <row r="3684">
          <cell r="AP3684">
            <v>91021546</v>
          </cell>
          <cell r="AQ3684">
            <v>8013257</v>
          </cell>
          <cell r="AR3684">
            <v>8</v>
          </cell>
          <cell r="AS3684">
            <v>42412</v>
          </cell>
          <cell r="AT3684" t="str">
            <v>IDU-1806-2015 Contratado Mantenimiento Periódico IDU Arterial BRIGADA DE REACCIÓN VIAL -</v>
          </cell>
          <cell r="AV3684" t="str">
            <v>sc</v>
          </cell>
        </row>
        <row r="3685">
          <cell r="AP3685">
            <v>91021547</v>
          </cell>
          <cell r="AQ3685">
            <v>8013257</v>
          </cell>
          <cell r="AR3685">
            <v>8</v>
          </cell>
          <cell r="AS3685">
            <v>42412</v>
          </cell>
          <cell r="AT3685" t="str">
            <v>IDU-1806-2015 Contratado Mantenimiento Periódico IDU Arterial BRIGADA DE REACCIÓN VIAL -</v>
          </cell>
          <cell r="AV3685" t="str">
            <v>sc</v>
          </cell>
        </row>
        <row r="3686">
          <cell r="AP3686">
            <v>91021548</v>
          </cell>
          <cell r="AQ3686">
            <v>8013256</v>
          </cell>
          <cell r="AR3686">
            <v>8</v>
          </cell>
          <cell r="AS3686">
            <v>42412</v>
          </cell>
          <cell r="AT3686" t="str">
            <v>IDU-1806-2015 Contratado Mantenimiento Periódico IDU Arterial BRIGADA DE REACCIÓN VIAL -</v>
          </cell>
          <cell r="AV3686" t="str">
            <v>sc</v>
          </cell>
        </row>
        <row r="3687">
          <cell r="AP3687">
            <v>91021549</v>
          </cell>
          <cell r="AQ3687">
            <v>8013256</v>
          </cell>
          <cell r="AR3687">
            <v>8</v>
          </cell>
          <cell r="AS3687">
            <v>42412</v>
          </cell>
          <cell r="AT3687" t="str">
            <v>IDU-1806-2015 Contratado Mantenimiento Periódico IDU Arterial BRIGADA DE REACCIÓN VIAL -</v>
          </cell>
          <cell r="AV3687" t="str">
            <v>sc</v>
          </cell>
        </row>
        <row r="3688">
          <cell r="AP3688">
            <v>91021550</v>
          </cell>
          <cell r="AQ3688">
            <v>8013256</v>
          </cell>
          <cell r="AR3688">
            <v>8</v>
          </cell>
          <cell r="AS3688">
            <v>42412</v>
          </cell>
          <cell r="AT3688" t="str">
            <v>IDU-1806-2015 Contratado Mantenimiento Periódico IDU Arterial BRIGADA DE REACCIÓN VIAL -</v>
          </cell>
          <cell r="AV3688" t="str">
            <v>sc</v>
          </cell>
        </row>
        <row r="3689">
          <cell r="AP3689">
            <v>91021551</v>
          </cell>
          <cell r="AQ3689">
            <v>8013256</v>
          </cell>
          <cell r="AR3689">
            <v>8</v>
          </cell>
          <cell r="AS3689">
            <v>42412</v>
          </cell>
          <cell r="AT3689" t="str">
            <v>IDU-1806-2015 Contratado Mantenimiento Periódico IDU Arterial BRIGADA DE REACCIÓN VIAL -</v>
          </cell>
          <cell r="AV3689" t="str">
            <v>sc</v>
          </cell>
        </row>
        <row r="3690">
          <cell r="AP3690">
            <v>91021576</v>
          </cell>
          <cell r="AQ3690">
            <v>8013490</v>
          </cell>
          <cell r="AR3690">
            <v>8</v>
          </cell>
          <cell r="AS3690">
            <v>42412</v>
          </cell>
          <cell r="AT3690" t="str">
            <v>IDU-1806-2015 Contratado Mantenimiento Periódico IDU Arterial BRIGADA DE REACCIÓN VIAL -</v>
          </cell>
          <cell r="AV3690" t="str">
            <v>sc</v>
          </cell>
        </row>
        <row r="3691">
          <cell r="AP3691">
            <v>91022650</v>
          </cell>
          <cell r="AQ3691">
            <v>16004775</v>
          </cell>
          <cell r="AR3691">
            <v>8</v>
          </cell>
          <cell r="AS3691">
            <v>42412</v>
          </cell>
          <cell r="AT3691" t="str">
            <v>IDU-1806-2015 Contratado Mantenimiento Periódico IDU Arterial BRIGADA DE REACCIÓN VIAL -</v>
          </cell>
          <cell r="AV3691" t="str">
            <v>sc</v>
          </cell>
        </row>
        <row r="3692">
          <cell r="AP3692">
            <v>91022661</v>
          </cell>
          <cell r="AQ3692">
            <v>16004774</v>
          </cell>
          <cell r="AR3692">
            <v>8</v>
          </cell>
          <cell r="AS3692">
            <v>42412</v>
          </cell>
          <cell r="AT3692" t="str">
            <v>IDU-1806-2015 Contratado Mantenimiento Periódico IDU Arterial BRIGADA DE REACCIÓN VIAL -</v>
          </cell>
          <cell r="AV3692" t="str">
            <v>sc</v>
          </cell>
        </row>
        <row r="3693">
          <cell r="AP3693">
            <v>91022663</v>
          </cell>
          <cell r="AQ3693">
            <v>16004774</v>
          </cell>
          <cell r="AR3693">
            <v>8</v>
          </cell>
          <cell r="AS3693">
            <v>42412</v>
          </cell>
          <cell r="AT3693" t="str">
            <v>IDU-1806-2015 Contratado Mantenimiento Periódico IDU Arterial BRIGADA DE REACCIÓN VIAL -</v>
          </cell>
          <cell r="AV3693" t="str">
            <v>sc</v>
          </cell>
        </row>
        <row r="3694">
          <cell r="AP3694">
            <v>91024881</v>
          </cell>
          <cell r="AQ3694">
            <v>8005539</v>
          </cell>
          <cell r="AR3694">
            <v>8</v>
          </cell>
          <cell r="AS3694">
            <v>42768</v>
          </cell>
          <cell r="AT3694" t="str">
            <v>SD Reservado Acciones de Movilidad UAERMV Circuito Movilidad Salvando Vidas -</v>
          </cell>
          <cell r="AV3694" t="str">
            <v>sc</v>
          </cell>
        </row>
        <row r="3695">
          <cell r="AP3695">
            <v>383427</v>
          </cell>
          <cell r="AQ3695">
            <v>9001327</v>
          </cell>
          <cell r="AR3695">
            <v>9</v>
          </cell>
          <cell r="AS3695">
            <v>43745</v>
          </cell>
          <cell r="AT3695" t="str">
            <v>Calzada 4-POLIZA ESTABILIDAD ACTIVA</v>
          </cell>
          <cell r="AU3695">
            <v>0</v>
          </cell>
          <cell r="AV3695" t="str">
            <v>POLIZA</v>
          </cell>
        </row>
        <row r="3696">
          <cell r="AP3696">
            <v>383347</v>
          </cell>
          <cell r="AQ3696">
            <v>9001300</v>
          </cell>
          <cell r="AR3696">
            <v>9</v>
          </cell>
          <cell r="AS3696">
            <v>43745</v>
          </cell>
          <cell r="AT3696" t="str">
            <v>Calzada 4-POLIZA ESTABILIDAD ACTIVA</v>
          </cell>
          <cell r="AU3696">
            <v>0</v>
          </cell>
          <cell r="AV3696" t="str">
            <v>POLIZA</v>
          </cell>
        </row>
        <row r="3697">
          <cell r="AP3697">
            <v>383604</v>
          </cell>
          <cell r="AQ3697">
            <v>9001393</v>
          </cell>
          <cell r="AR3697">
            <v>9</v>
          </cell>
          <cell r="AS3697">
            <v>43745</v>
          </cell>
          <cell r="AT3697" t="str">
            <v>Calzada 4-POLIZA ESTABILIDAD ACTIVA</v>
          </cell>
          <cell r="AU3697">
            <v>0</v>
          </cell>
          <cell r="AV3697" t="str">
            <v>POLIZA</v>
          </cell>
        </row>
        <row r="3698">
          <cell r="AP3698">
            <v>383429</v>
          </cell>
          <cell r="AQ3698">
            <v>9001327</v>
          </cell>
          <cell r="AR3698">
            <v>9</v>
          </cell>
          <cell r="AS3698">
            <v>42313</v>
          </cell>
          <cell r="AT3698" t="str">
            <v>IDU-072-2012 Terminado Mantenimiento Periódico IDU Circuito Movilidad  -Calzada 4-POLIZA ESTABILIDAD ACTIVA</v>
          </cell>
          <cell r="AU3698">
            <v>43745</v>
          </cell>
          <cell r="AV3698" t="str">
            <v>IDU</v>
          </cell>
        </row>
        <row r="3699">
          <cell r="AP3699">
            <v>383345</v>
          </cell>
          <cell r="AQ3699">
            <v>9001300</v>
          </cell>
          <cell r="AR3699">
            <v>9</v>
          </cell>
          <cell r="AS3699">
            <v>42313</v>
          </cell>
          <cell r="AT3699" t="str">
            <v>IDU-072-2012 Terminado Mantenimiento Periódico IDU Circuito Movilidad  -Calzada 4-POLIZA ESTABILIDAD ACTIVA</v>
          </cell>
          <cell r="AU3699">
            <v>43745</v>
          </cell>
          <cell r="AV3699" t="str">
            <v>POLIZA</v>
          </cell>
        </row>
        <row r="3700">
          <cell r="AP3700">
            <v>383606</v>
          </cell>
          <cell r="AQ3700">
            <v>9001393</v>
          </cell>
          <cell r="AR3700">
            <v>9</v>
          </cell>
          <cell r="AS3700">
            <v>42313</v>
          </cell>
          <cell r="AT3700" t="str">
            <v>IDU-072-2012 Terminado Mantenimiento Periódico IDU Circuito Movilidad  -Calzada 4-POLIZA ESTABILIDAD ACTIVA</v>
          </cell>
          <cell r="AU3700">
            <v>43745</v>
          </cell>
          <cell r="AV3700" t="str">
            <v>IDU</v>
          </cell>
        </row>
        <row r="3701">
          <cell r="AP3701">
            <v>384369</v>
          </cell>
          <cell r="AQ3701">
            <v>9001674</v>
          </cell>
          <cell r="AR3701">
            <v>9</v>
          </cell>
          <cell r="AS3701">
            <v>42731</v>
          </cell>
          <cell r="AT3701" t="str">
            <v>SD Reservado Mantenimiento Periódico IDU Circuito Movilidad EJECUCION SITP 2016 --POLIZA ESTABILIDAD ACTIVA</v>
          </cell>
          <cell r="AU3701">
            <v>44480</v>
          </cell>
          <cell r="AV3701" t="str">
            <v>IDU SITP 2016</v>
          </cell>
        </row>
        <row r="3702">
          <cell r="AP3702">
            <v>384301</v>
          </cell>
          <cell r="AQ3702">
            <v>9001654</v>
          </cell>
          <cell r="AR3702">
            <v>9</v>
          </cell>
          <cell r="AS3702">
            <v>42731</v>
          </cell>
          <cell r="AT3702" t="str">
            <v>SD Reservado Mantenimiento Periódico IDU Circuito Movilidad EJECUCION SITP 2016 --POLIZA ESTABILIDAD ACTIVA</v>
          </cell>
          <cell r="AU3702">
            <v>44480</v>
          </cell>
          <cell r="AV3702" t="str">
            <v>IDU SITP 2016</v>
          </cell>
        </row>
        <row r="3703">
          <cell r="AP3703">
            <v>385210</v>
          </cell>
          <cell r="AQ3703">
            <v>9001983</v>
          </cell>
          <cell r="AR3703">
            <v>9</v>
          </cell>
          <cell r="AS3703">
            <v>44480</v>
          </cell>
          <cell r="AT3703" t="str">
            <v>-POLIZA ESTABILIDAD ACTIVA</v>
          </cell>
          <cell r="AU3703">
            <v>0</v>
          </cell>
          <cell r="AV3703" t="str">
            <v>POLIZA</v>
          </cell>
        </row>
        <row r="3704">
          <cell r="AP3704">
            <v>384789</v>
          </cell>
          <cell r="AQ3704">
            <v>9001823</v>
          </cell>
          <cell r="AR3704">
            <v>9</v>
          </cell>
          <cell r="AS3704">
            <v>44480</v>
          </cell>
          <cell r="AT3704" t="str">
            <v>-POLIZA ESTABILIDAD ACTIVA</v>
          </cell>
          <cell r="AU3704">
            <v>0</v>
          </cell>
          <cell r="AV3704" t="str">
            <v>POLIZA</v>
          </cell>
        </row>
        <row r="3705">
          <cell r="AP3705">
            <v>384299</v>
          </cell>
          <cell r="AQ3705">
            <v>9001654</v>
          </cell>
          <cell r="AR3705">
            <v>9</v>
          </cell>
          <cell r="AS3705">
            <v>44480</v>
          </cell>
          <cell r="AT3705" t="str">
            <v>-POLIZA ESTABILIDAD ACTIVA</v>
          </cell>
          <cell r="AU3705">
            <v>0</v>
          </cell>
          <cell r="AV3705" t="str">
            <v>POLIZA</v>
          </cell>
        </row>
        <row r="3706">
          <cell r="AP3706">
            <v>384624</v>
          </cell>
          <cell r="AQ3706">
            <v>9001764</v>
          </cell>
          <cell r="AR3706">
            <v>9</v>
          </cell>
          <cell r="AS3706">
            <v>44480</v>
          </cell>
          <cell r="AT3706" t="str">
            <v>-POLIZA ESTABILIDAD ACTIVA</v>
          </cell>
          <cell r="AU3706">
            <v>0</v>
          </cell>
          <cell r="AV3706" t="str">
            <v>POLIZA</v>
          </cell>
        </row>
        <row r="3707">
          <cell r="AP3707">
            <v>385339</v>
          </cell>
          <cell r="AQ3707">
            <v>9002029</v>
          </cell>
          <cell r="AR3707">
            <v>9</v>
          </cell>
          <cell r="AS3707">
            <v>42731</v>
          </cell>
          <cell r="AT3707" t="str">
            <v>SD Reservado Mantenimiento Periódico IDU Circuito Movilidad EJECUCION SITP 2016 --POLIZA ESTABILIDAD ACTIVA</v>
          </cell>
          <cell r="AU3707">
            <v>44480</v>
          </cell>
          <cell r="AV3707" t="str">
            <v>IDU SITP 2016</v>
          </cell>
        </row>
        <row r="3708">
          <cell r="AP3708">
            <v>384180</v>
          </cell>
          <cell r="AQ3708">
            <v>9001608</v>
          </cell>
          <cell r="AR3708">
            <v>9</v>
          </cell>
          <cell r="AS3708">
            <v>42762</v>
          </cell>
          <cell r="AT3708" t="str">
            <v>SD Terminado Acciones de Movilidad UAERMV Circuito Movilidad Salvando Vidas --POLIZA ESTABILIDAD ACTIVA</v>
          </cell>
          <cell r="AU3708">
            <v>44480</v>
          </cell>
          <cell r="AV3708" t="str">
            <v>VIABLE</v>
          </cell>
        </row>
        <row r="3709">
          <cell r="AP3709">
            <v>385093</v>
          </cell>
          <cell r="AQ3709">
            <v>9001935</v>
          </cell>
          <cell r="AR3709">
            <v>9</v>
          </cell>
          <cell r="AS3709">
            <v>42731</v>
          </cell>
          <cell r="AT3709" t="str">
            <v>SD Reservado Mantenimiento Periódico IDU Circuito Movilidad EJECUCION SITP 2016 --POLIZA ESTABILIDAD ACTIVA</v>
          </cell>
          <cell r="AU3709">
            <v>44480</v>
          </cell>
          <cell r="AV3709" t="str">
            <v>IDU SITP 2016</v>
          </cell>
        </row>
        <row r="3710">
          <cell r="AP3710">
            <v>385262</v>
          </cell>
          <cell r="AQ3710">
            <v>9002001</v>
          </cell>
          <cell r="AR3710">
            <v>9</v>
          </cell>
          <cell r="AS3710">
            <v>42731</v>
          </cell>
          <cell r="AT3710" t="str">
            <v>SD Reservado Mantenimiento Periódico IDU Circuito Movilidad EJECUCION SITP 2016 --POLIZA ESTABILIDAD ACTIVA</v>
          </cell>
          <cell r="AU3710">
            <v>44480</v>
          </cell>
          <cell r="AV3710" t="str">
            <v>IDU SITP 2016</v>
          </cell>
        </row>
        <row r="3711">
          <cell r="AP3711">
            <v>384182</v>
          </cell>
          <cell r="AQ3711">
            <v>9001608</v>
          </cell>
          <cell r="AR3711">
            <v>9</v>
          </cell>
          <cell r="AS3711">
            <v>42762</v>
          </cell>
          <cell r="AT3711" t="str">
            <v>SD Terminado Acciones de Movilidad UAERMV Circuito Movilidad Salvando Vidas --POLIZA ESTABILIDAD ACTIVA</v>
          </cell>
          <cell r="AU3711">
            <v>44480</v>
          </cell>
          <cell r="AV3711" t="str">
            <v>VIABLE</v>
          </cell>
        </row>
        <row r="3712">
          <cell r="AP3712">
            <v>384367</v>
          </cell>
          <cell r="AQ3712">
            <v>9001674</v>
          </cell>
          <cell r="AR3712">
            <v>9</v>
          </cell>
          <cell r="AS3712">
            <v>44480</v>
          </cell>
          <cell r="AT3712" t="str">
            <v>-POLIZA ESTABILIDAD ACTIVA</v>
          </cell>
          <cell r="AU3712">
            <v>0</v>
          </cell>
          <cell r="AV3712" t="str">
            <v>POLIZA</v>
          </cell>
        </row>
        <row r="3713">
          <cell r="AP3713">
            <v>385091</v>
          </cell>
          <cell r="AQ3713">
            <v>9001935</v>
          </cell>
          <cell r="AR3713">
            <v>9</v>
          </cell>
          <cell r="AS3713">
            <v>44480</v>
          </cell>
          <cell r="AT3713" t="str">
            <v>-POLIZA ESTABILIDAD ACTIVA</v>
          </cell>
          <cell r="AU3713">
            <v>0</v>
          </cell>
          <cell r="AV3713" t="str">
            <v>POLIZA</v>
          </cell>
        </row>
        <row r="3714">
          <cell r="AP3714">
            <v>384974</v>
          </cell>
          <cell r="AQ3714">
            <v>9001892</v>
          </cell>
          <cell r="AR3714">
            <v>9</v>
          </cell>
          <cell r="AS3714">
            <v>42731</v>
          </cell>
          <cell r="AT3714" t="str">
            <v>SD Reservado Mantenimiento Periódico IDU Circuito Movilidad EJECUCION SITP 2016 --POLIZA ESTABILIDAD ACTIVA</v>
          </cell>
          <cell r="AU3714">
            <v>44480</v>
          </cell>
          <cell r="AV3714" t="str">
            <v>IDU SITP 2016</v>
          </cell>
        </row>
        <row r="3715">
          <cell r="AP3715">
            <v>384935</v>
          </cell>
          <cell r="AQ3715">
            <v>9001878</v>
          </cell>
          <cell r="AR3715">
            <v>9</v>
          </cell>
          <cell r="AS3715">
            <v>44480</v>
          </cell>
          <cell r="AT3715" t="str">
            <v>-POLIZA ESTABILIDAD ACTIVA</v>
          </cell>
          <cell r="AU3715">
            <v>0</v>
          </cell>
          <cell r="AV3715" t="str">
            <v>POLIZA</v>
          </cell>
        </row>
        <row r="3716">
          <cell r="AP3716">
            <v>384691</v>
          </cell>
          <cell r="AQ3716">
            <v>9001788</v>
          </cell>
          <cell r="AR3716">
            <v>9</v>
          </cell>
          <cell r="AS3716">
            <v>44480</v>
          </cell>
          <cell r="AT3716" t="str">
            <v>-POLIZA ESTABILIDAD ACTIVA</v>
          </cell>
          <cell r="AU3716">
            <v>0</v>
          </cell>
          <cell r="AV3716" t="str">
            <v>POLIZA</v>
          </cell>
        </row>
        <row r="3717">
          <cell r="AP3717">
            <v>385337</v>
          </cell>
          <cell r="AQ3717">
            <v>9002029</v>
          </cell>
          <cell r="AR3717">
            <v>9</v>
          </cell>
          <cell r="AS3717">
            <v>44480</v>
          </cell>
          <cell r="AT3717" t="str">
            <v>-POLIZA ESTABILIDAD ACTIVA</v>
          </cell>
          <cell r="AU3717">
            <v>0</v>
          </cell>
          <cell r="AV3717" t="str">
            <v>POLIZA</v>
          </cell>
        </row>
        <row r="3718">
          <cell r="AP3718">
            <v>385260</v>
          </cell>
          <cell r="AQ3718">
            <v>9002001</v>
          </cell>
          <cell r="AR3718">
            <v>9</v>
          </cell>
          <cell r="AS3718">
            <v>44480</v>
          </cell>
          <cell r="AT3718" t="str">
            <v>-POLIZA ESTABILIDAD ACTIVA</v>
          </cell>
          <cell r="AU3718">
            <v>0</v>
          </cell>
          <cell r="AV3718" t="str">
            <v>POLIZA</v>
          </cell>
        </row>
        <row r="3719">
          <cell r="AP3719">
            <v>384626</v>
          </cell>
          <cell r="AQ3719">
            <v>9001764</v>
          </cell>
          <cell r="AR3719">
            <v>9</v>
          </cell>
          <cell r="AS3719">
            <v>42731</v>
          </cell>
          <cell r="AT3719" t="str">
            <v>SD Reservado Mantenimiento Periódico IDU Circuito Movilidad EJECUCION SITP 2016 --POLIZA ESTABILIDAD ACTIVA</v>
          </cell>
          <cell r="AU3719">
            <v>44480</v>
          </cell>
          <cell r="AV3719" t="str">
            <v>IDU SITP 2016</v>
          </cell>
        </row>
        <row r="3720">
          <cell r="AP3720">
            <v>384693</v>
          </cell>
          <cell r="AQ3720">
            <v>9001788</v>
          </cell>
          <cell r="AR3720">
            <v>9</v>
          </cell>
          <cell r="AS3720">
            <v>42731</v>
          </cell>
          <cell r="AT3720" t="str">
            <v>SD Reservado Mantenimiento Periódico IDU Circuito Movilidad EJECUCION SITP 2016 --POLIZA ESTABILIDAD ACTIVA</v>
          </cell>
          <cell r="AU3720">
            <v>44480</v>
          </cell>
          <cell r="AV3720" t="str">
            <v>IDU SITP 2016</v>
          </cell>
        </row>
        <row r="3721">
          <cell r="AP3721">
            <v>385212</v>
          </cell>
          <cell r="AQ3721">
            <v>9001983</v>
          </cell>
          <cell r="AR3721">
            <v>9</v>
          </cell>
          <cell r="AS3721">
            <v>42731</v>
          </cell>
          <cell r="AT3721" t="str">
            <v>SD Reservado Mantenimiento Periódico IDU Circuito Movilidad EJECUCION SITP 2016 --POLIZA ESTABILIDAD ACTIVA</v>
          </cell>
          <cell r="AU3721">
            <v>44480</v>
          </cell>
          <cell r="AV3721" t="str">
            <v>IDU SITP 2016</v>
          </cell>
        </row>
        <row r="3722">
          <cell r="AP3722">
            <v>384791</v>
          </cell>
          <cell r="AQ3722">
            <v>9001823</v>
          </cell>
          <cell r="AR3722">
            <v>9</v>
          </cell>
          <cell r="AS3722">
            <v>42731</v>
          </cell>
          <cell r="AT3722" t="str">
            <v>SD Reservado Mantenimiento Periódico IDU Circuito Movilidad EJECUCION SITP 2016 --POLIZA ESTABILIDAD ACTIVA</v>
          </cell>
          <cell r="AU3722">
            <v>44480</v>
          </cell>
          <cell r="AV3722" t="str">
            <v>IDU SITP 2016</v>
          </cell>
        </row>
        <row r="3723">
          <cell r="AP3723">
            <v>384886</v>
          </cell>
          <cell r="AQ3723">
            <v>9001860</v>
          </cell>
          <cell r="AR3723">
            <v>9</v>
          </cell>
          <cell r="AS3723">
            <v>42731</v>
          </cell>
          <cell r="AT3723" t="str">
            <v>SD Reservado Mantenimiento Periódico IDU Circuito Movilidad EJECUCION SITP 2016 --POLIZA ESTABILIDAD ACTIVA</v>
          </cell>
          <cell r="AU3723">
            <v>44480</v>
          </cell>
          <cell r="AV3723" t="str">
            <v>IDU SITP 2016</v>
          </cell>
        </row>
        <row r="3724">
          <cell r="AP3724">
            <v>384046</v>
          </cell>
          <cell r="AQ3724">
            <v>9001550</v>
          </cell>
          <cell r="AR3724">
            <v>9</v>
          </cell>
          <cell r="AS3724">
            <v>42762</v>
          </cell>
          <cell r="AT3724" t="str">
            <v>SD Terminado Acciones de Movilidad UAERMV Circuito Movilidad Salvando Vidas --POLIZA ESTABILIDAD ACTIVA</v>
          </cell>
          <cell r="AU3724">
            <v>44480</v>
          </cell>
          <cell r="AV3724" t="str">
            <v>VIABLE</v>
          </cell>
        </row>
        <row r="3725">
          <cell r="AP3725">
            <v>384972</v>
          </cell>
          <cell r="AQ3725">
            <v>9001892</v>
          </cell>
          <cell r="AR3725">
            <v>9</v>
          </cell>
          <cell r="AS3725">
            <v>44480</v>
          </cell>
          <cell r="AT3725" t="str">
            <v>-POLIZA ESTABILIDAD ACTIVA</v>
          </cell>
          <cell r="AU3725">
            <v>0</v>
          </cell>
          <cell r="AV3725" t="str">
            <v>POLIZA</v>
          </cell>
        </row>
        <row r="3726">
          <cell r="AP3726">
            <v>384044</v>
          </cell>
          <cell r="AQ3726">
            <v>9001550</v>
          </cell>
          <cell r="AR3726">
            <v>9</v>
          </cell>
          <cell r="AS3726">
            <v>42768</v>
          </cell>
          <cell r="AT3726" t="str">
            <v>SD Reservado Acciones de Movilidad UAERMV Circuito Movilidad Salvando Vidas --POLIZA ESTABILIDAD ACTIVA</v>
          </cell>
          <cell r="AU3726">
            <v>44480</v>
          </cell>
          <cell r="AV3726" t="str">
            <v>UMV 2017</v>
          </cell>
        </row>
        <row r="3727">
          <cell r="AP3727">
            <v>384884</v>
          </cell>
          <cell r="AQ3727">
            <v>9001860</v>
          </cell>
          <cell r="AR3727">
            <v>9</v>
          </cell>
          <cell r="AS3727">
            <v>44480</v>
          </cell>
          <cell r="AT3727" t="str">
            <v>-POLIZA ESTABILIDAD ACTIVA</v>
          </cell>
          <cell r="AU3727">
            <v>0</v>
          </cell>
          <cell r="AV3727" t="str">
            <v>POLIZA</v>
          </cell>
        </row>
        <row r="3728">
          <cell r="AP3728">
            <v>384937</v>
          </cell>
          <cell r="AQ3728">
            <v>386015</v>
          </cell>
          <cell r="AR3728">
            <v>9</v>
          </cell>
          <cell r="AS3728">
            <v>42731</v>
          </cell>
          <cell r="AT3728" t="str">
            <v>SD Reservado Mantenimiento Periódico IDU Circuito Movilidad EJECUCION SITP 2016 --POLIZA ESTABILIDAD ACTIVA</v>
          </cell>
          <cell r="AU3728">
            <v>44480</v>
          </cell>
          <cell r="AV3728" t="str">
            <v>IDU SITP 2016</v>
          </cell>
        </row>
        <row r="3729">
          <cell r="AP3729">
            <v>387600</v>
          </cell>
          <cell r="AQ3729">
            <v>9003017</v>
          </cell>
          <cell r="AR3729">
            <v>9</v>
          </cell>
          <cell r="AS3729">
            <v>43439</v>
          </cell>
          <cell r="AT3729" t="str">
            <v>Calzada2-POLIZA ESTABILIDAD ACTIVA</v>
          </cell>
          <cell r="AU3729">
            <v>0</v>
          </cell>
          <cell r="AV3729" t="str">
            <v>POLIZA</v>
          </cell>
        </row>
        <row r="3730">
          <cell r="AP3730">
            <v>386828</v>
          </cell>
          <cell r="AQ3730">
            <v>9002646</v>
          </cell>
          <cell r="AR3730">
            <v>9</v>
          </cell>
          <cell r="AS3730">
            <v>42313</v>
          </cell>
          <cell r="AT3730" t="str">
            <v>IDU-74-2008 Terminado Rehabilitación IDU Circuito Movilidad  -Calzada2-POLIZA ESTABILIDAD ACTIVA</v>
          </cell>
          <cell r="AU3730">
            <v>43439</v>
          </cell>
          <cell r="AV3730" t="str">
            <v>IDU</v>
          </cell>
        </row>
        <row r="3731">
          <cell r="AP3731">
            <v>387037</v>
          </cell>
          <cell r="AQ3731">
            <v>9002758</v>
          </cell>
          <cell r="AR3731">
            <v>9</v>
          </cell>
          <cell r="AS3731">
            <v>42313</v>
          </cell>
          <cell r="AT3731" t="str">
            <v>IDU-74-2008 Terminado Rehabilitación IDU Circuito Movilidad  -Calzada2-POLIZA ESTABILIDAD ACTIVA</v>
          </cell>
          <cell r="AU3731">
            <v>43439</v>
          </cell>
          <cell r="AV3731" t="str">
            <v>IDU</v>
          </cell>
        </row>
        <row r="3732">
          <cell r="AP3732">
            <v>386628</v>
          </cell>
          <cell r="AQ3732">
            <v>9002562</v>
          </cell>
          <cell r="AR3732">
            <v>9</v>
          </cell>
          <cell r="AS3732">
            <v>42515</v>
          </cell>
          <cell r="AT3732" t="str">
            <v>IDU-2128-2013 Terminado Conservacion IDU Circuito Movilidad SD -</v>
          </cell>
          <cell r="AU3732"/>
          <cell r="AV3732" t="str">
            <v>IDU</v>
          </cell>
        </row>
        <row r="3733">
          <cell r="AP3733">
            <v>472066</v>
          </cell>
          <cell r="AQ3733">
            <v>9004249</v>
          </cell>
          <cell r="AR3733">
            <v>9</v>
          </cell>
          <cell r="AS3733">
            <v>42313</v>
          </cell>
          <cell r="AT3733" t="str">
            <v>IDU-74-2008 Terminado Rehabilitación IDU Circuito Movilidad  -Calzada2-POLIZA ESTABILIDAD ACTIVA</v>
          </cell>
          <cell r="AU3733">
            <v>43439</v>
          </cell>
          <cell r="AV3733" t="str">
            <v>IDU</v>
          </cell>
        </row>
        <row r="3734">
          <cell r="AP3734">
            <v>381428</v>
          </cell>
          <cell r="AQ3734">
            <v>9000568</v>
          </cell>
          <cell r="AR3734">
            <v>9</v>
          </cell>
          <cell r="AS3734"/>
          <cell r="AT3734"/>
          <cell r="AU3734"/>
          <cell r="AV3734" t="str">
            <v>VIABLE</v>
          </cell>
        </row>
        <row r="3735">
          <cell r="AP3735">
            <v>386095</v>
          </cell>
          <cell r="AQ3735">
            <v>9002356</v>
          </cell>
          <cell r="AR3735">
            <v>9</v>
          </cell>
          <cell r="AS3735">
            <v>42313</v>
          </cell>
          <cell r="AT3735" t="str">
            <v>IDU-74-2008 Terminado Mantenimiento Rutinario IDU Circuito Movilidad  -</v>
          </cell>
          <cell r="AU3735"/>
          <cell r="AV3735" t="str">
            <v>VIABLE</v>
          </cell>
        </row>
        <row r="3736">
          <cell r="AP3736">
            <v>385876</v>
          </cell>
          <cell r="AQ3736">
            <v>9002264</v>
          </cell>
          <cell r="AR3736">
            <v>9</v>
          </cell>
          <cell r="AS3736">
            <v>42661</v>
          </cell>
          <cell r="AT3736" t="str">
            <v>SD Terminado Mantenimiento Rutinario UAERMV Circuito Movilidad SD Aclaración reporte ejecución mayo 2016-</v>
          </cell>
          <cell r="AU3736"/>
          <cell r="AV3736" t="str">
            <v>UAERMV 2016</v>
          </cell>
        </row>
        <row r="3737">
          <cell r="AP3737">
            <v>385663</v>
          </cell>
          <cell r="AQ3737">
            <v>9002165</v>
          </cell>
          <cell r="AR3737">
            <v>9</v>
          </cell>
          <cell r="AS3737">
            <v>42361</v>
          </cell>
          <cell r="AT3737" t="str">
            <v>UMV-638-2013 Terminado Acciones de Movilidad UAERMV Circuito Movilidad  -</v>
          </cell>
          <cell r="AU3737"/>
          <cell r="AV3737" t="str">
            <v>VIABLE</v>
          </cell>
        </row>
        <row r="3738">
          <cell r="AP3738">
            <v>91018815</v>
          </cell>
          <cell r="AQ3738">
            <v>9004593</v>
          </cell>
          <cell r="AR3738">
            <v>9</v>
          </cell>
          <cell r="AS3738"/>
          <cell r="AT3738"/>
          <cell r="AU3738"/>
          <cell r="AV3738" t="str">
            <v>VIABLE</v>
          </cell>
        </row>
        <row r="3739">
          <cell r="AP3739">
            <v>386657</v>
          </cell>
          <cell r="AQ3739">
            <v>9002577</v>
          </cell>
          <cell r="AR3739">
            <v>9</v>
          </cell>
          <cell r="AS3739">
            <v>44480</v>
          </cell>
          <cell r="AT3739" t="str">
            <v>-POLIZA ESTABILIDAD ACTIVA</v>
          </cell>
          <cell r="AU3739">
            <v>0</v>
          </cell>
          <cell r="AV3739" t="str">
            <v>POLIZA</v>
          </cell>
        </row>
        <row r="3740">
          <cell r="AP3740">
            <v>385761</v>
          </cell>
          <cell r="AQ3740">
            <v>9002214</v>
          </cell>
          <cell r="AR3740">
            <v>9</v>
          </cell>
          <cell r="AS3740">
            <v>42661</v>
          </cell>
          <cell r="AT3740" t="str">
            <v>SD Terminado Mantenimiento Rutinario UAERMV Circuito Movilidad SD Aclaración reporte ejecución mayo 2016-</v>
          </cell>
          <cell r="AU3740"/>
          <cell r="AV3740" t="str">
            <v>UAERMV 2016</v>
          </cell>
        </row>
        <row r="3741">
          <cell r="AP3741">
            <v>386311</v>
          </cell>
          <cell r="AQ3741">
            <v>9002446</v>
          </cell>
          <cell r="AR3741">
            <v>9</v>
          </cell>
          <cell r="AS3741">
            <v>42661</v>
          </cell>
          <cell r="AT3741" t="str">
            <v>SD Terminado Mantenimiento Rutinario UAERMV Circuito Movilidad SD Aclaración reporte ejecución mayo 2016-</v>
          </cell>
          <cell r="AU3741"/>
          <cell r="AV3741" t="str">
            <v>UAERMV 2016</v>
          </cell>
        </row>
        <row r="3742">
          <cell r="AP3742">
            <v>386432</v>
          </cell>
          <cell r="AQ3742">
            <v>9002490</v>
          </cell>
          <cell r="AR3742">
            <v>9</v>
          </cell>
          <cell r="AS3742">
            <v>42313</v>
          </cell>
          <cell r="AT3742" t="str">
            <v>IDU-74-2008 Terminado Mantenimiento Rutinario IDU Circuito Movilidad  -</v>
          </cell>
          <cell r="AU3742"/>
          <cell r="AV3742" t="str">
            <v>VIABLE</v>
          </cell>
        </row>
        <row r="3743">
          <cell r="AP3743">
            <v>386172</v>
          </cell>
          <cell r="AQ3743">
            <v>9002388</v>
          </cell>
          <cell r="AR3743">
            <v>9</v>
          </cell>
          <cell r="AS3743">
            <v>42313</v>
          </cell>
          <cell r="AT3743" t="str">
            <v>IDU-74-2008 Terminado Mantenimiento Rutinario IDU Circuito Movilidad  -</v>
          </cell>
          <cell r="AU3743"/>
          <cell r="AV3743" t="str">
            <v>IDU</v>
          </cell>
        </row>
        <row r="3744">
          <cell r="AP3744">
            <v>386538</v>
          </cell>
          <cell r="AQ3744">
            <v>9002525</v>
          </cell>
          <cell r="AR3744">
            <v>9</v>
          </cell>
          <cell r="AS3744">
            <v>42389</v>
          </cell>
          <cell r="AT3744" t="str">
            <v>SD Terminado Acciones de Movilidad UAERMV Local Salvando Vidas -</v>
          </cell>
          <cell r="AU3744"/>
          <cell r="AV3744" t="str">
            <v>VIABLE</v>
          </cell>
        </row>
        <row r="3745">
          <cell r="AP3745">
            <v>386036</v>
          </cell>
          <cell r="AQ3745">
            <v>9002333</v>
          </cell>
          <cell r="AR3745">
            <v>9</v>
          </cell>
          <cell r="AS3745">
            <v>42389</v>
          </cell>
          <cell r="AT3745" t="str">
            <v>SD Terminado Acciones de Movilidad UAERMV Circuito Movilidad Salvando Vidas -</v>
          </cell>
          <cell r="AU3745"/>
          <cell r="AV3745" t="str">
            <v>VIABLE</v>
          </cell>
        </row>
        <row r="3746">
          <cell r="AP3746">
            <v>91014474</v>
          </cell>
          <cell r="AQ3746">
            <v>9002447</v>
          </cell>
          <cell r="AR3746">
            <v>9</v>
          </cell>
          <cell r="AS3746"/>
          <cell r="AT3746"/>
          <cell r="AU3746"/>
          <cell r="AV3746" t="str">
            <v>VIABLE</v>
          </cell>
        </row>
        <row r="3747">
          <cell r="AP3747">
            <v>386660</v>
          </cell>
          <cell r="AQ3747">
            <v>9002578</v>
          </cell>
          <cell r="AR3747">
            <v>9</v>
          </cell>
          <cell r="AS3747">
            <v>42313</v>
          </cell>
          <cell r="AT3747" t="str">
            <v>IDU-2128-2013 Terminado Acciones de Movilidad IDU Local  -</v>
          </cell>
          <cell r="AU3747"/>
          <cell r="AV3747" t="str">
            <v>VIABLE</v>
          </cell>
        </row>
        <row r="3748">
          <cell r="AP3748">
            <v>387103</v>
          </cell>
          <cell r="AQ3748">
            <v>9002793</v>
          </cell>
          <cell r="AR3748">
            <v>9</v>
          </cell>
          <cell r="AS3748"/>
          <cell r="AT3748"/>
          <cell r="AU3748"/>
          <cell r="AV3748" t="str">
            <v>VIABLE</v>
          </cell>
        </row>
        <row r="3749">
          <cell r="AP3749">
            <v>385716</v>
          </cell>
          <cell r="AQ3749">
            <v>9002189</v>
          </cell>
          <cell r="AR3749">
            <v>9</v>
          </cell>
          <cell r="AS3749"/>
          <cell r="AT3749"/>
          <cell r="AU3749"/>
          <cell r="AV3749" t="str">
            <v>VIABLE</v>
          </cell>
        </row>
        <row r="3750">
          <cell r="AP3750">
            <v>385841</v>
          </cell>
          <cell r="AQ3750">
            <v>9002250</v>
          </cell>
          <cell r="AR3750">
            <v>9</v>
          </cell>
          <cell r="AS3750"/>
          <cell r="AT3750"/>
          <cell r="AU3750"/>
          <cell r="AV3750" t="str">
            <v>VIABLE</v>
          </cell>
        </row>
        <row r="3751">
          <cell r="AP3751">
            <v>386012</v>
          </cell>
          <cell r="AQ3751">
            <v>9002324</v>
          </cell>
          <cell r="AR3751">
            <v>9</v>
          </cell>
          <cell r="AS3751">
            <v>42361</v>
          </cell>
          <cell r="AT3751" t="str">
            <v>UMV-638-2013 Terminado Acciones de Movilidad UAERMV Circuito Movilidad  -</v>
          </cell>
          <cell r="AU3751"/>
          <cell r="AV3751" t="str">
            <v>VIABLE</v>
          </cell>
        </row>
        <row r="3752">
          <cell r="AP3752">
            <v>385472</v>
          </cell>
          <cell r="AQ3752">
            <v>9002086</v>
          </cell>
          <cell r="AR3752">
            <v>9</v>
          </cell>
          <cell r="AS3752"/>
          <cell r="AT3752"/>
          <cell r="AU3752"/>
          <cell r="AV3752" t="str">
            <v>VIABLE</v>
          </cell>
        </row>
        <row r="3753">
          <cell r="AP3753">
            <v>385583</v>
          </cell>
          <cell r="AQ3753">
            <v>9002135</v>
          </cell>
          <cell r="AR3753">
            <v>9</v>
          </cell>
          <cell r="AS3753"/>
          <cell r="AT3753"/>
          <cell r="AU3753"/>
          <cell r="AV3753" t="str">
            <v>VIABLE</v>
          </cell>
        </row>
        <row r="3754">
          <cell r="AP3754">
            <v>382610</v>
          </cell>
          <cell r="AQ3754">
            <v>9001034</v>
          </cell>
          <cell r="AR3754">
            <v>9</v>
          </cell>
          <cell r="AS3754"/>
          <cell r="AT3754"/>
          <cell r="AU3754"/>
          <cell r="AV3754" t="str">
            <v>VIABLE</v>
          </cell>
        </row>
        <row r="3755">
          <cell r="AP3755">
            <v>382976</v>
          </cell>
          <cell r="AQ3755">
            <v>9001163</v>
          </cell>
          <cell r="AR3755">
            <v>9</v>
          </cell>
          <cell r="AS3755"/>
          <cell r="AT3755"/>
          <cell r="AU3755"/>
          <cell r="AV3755" t="str">
            <v>VIABLE</v>
          </cell>
        </row>
        <row r="3756">
          <cell r="AP3756">
            <v>382775</v>
          </cell>
          <cell r="AQ3756">
            <v>9001090</v>
          </cell>
          <cell r="AR3756">
            <v>9</v>
          </cell>
          <cell r="AS3756"/>
          <cell r="AT3756"/>
          <cell r="AU3756"/>
          <cell r="AV3756" t="str">
            <v>VIABLE</v>
          </cell>
        </row>
        <row r="3757">
          <cell r="AP3757">
            <v>901500</v>
          </cell>
          <cell r="AQ3757">
            <v>30001251</v>
          </cell>
          <cell r="AR3757">
            <v>9</v>
          </cell>
          <cell r="AS3757"/>
          <cell r="AT3757"/>
          <cell r="AU3757"/>
          <cell r="AV3757" t="str">
            <v>VIABLE</v>
          </cell>
        </row>
        <row r="3758">
          <cell r="AP3758">
            <v>91014452</v>
          </cell>
          <cell r="AQ3758">
            <v>50008718</v>
          </cell>
          <cell r="AR3758">
            <v>9</v>
          </cell>
          <cell r="AS3758"/>
          <cell r="AT3758"/>
          <cell r="AU3758"/>
          <cell r="AV3758" t="str">
            <v>VIABLE</v>
          </cell>
        </row>
        <row r="3759">
          <cell r="AP3759">
            <v>91014453</v>
          </cell>
          <cell r="AQ3759">
            <v>50008717</v>
          </cell>
          <cell r="AR3759">
            <v>9</v>
          </cell>
          <cell r="AS3759"/>
          <cell r="AT3759"/>
          <cell r="AU3759"/>
          <cell r="AV3759" t="str">
            <v>VIABLE</v>
          </cell>
        </row>
        <row r="3760">
          <cell r="AP3760">
            <v>381726</v>
          </cell>
          <cell r="AQ3760">
            <v>9000676</v>
          </cell>
          <cell r="AR3760">
            <v>9</v>
          </cell>
          <cell r="AS3760"/>
          <cell r="AT3760"/>
          <cell r="AU3760"/>
          <cell r="AV3760" t="str">
            <v>VIABLE</v>
          </cell>
        </row>
        <row r="3761">
          <cell r="AP3761">
            <v>381832</v>
          </cell>
          <cell r="AQ3761">
            <v>9000720</v>
          </cell>
          <cell r="AR3761">
            <v>9</v>
          </cell>
          <cell r="AS3761"/>
          <cell r="AT3761"/>
          <cell r="AU3761"/>
          <cell r="AV3761" t="str">
            <v>VIABLE</v>
          </cell>
        </row>
        <row r="3762">
          <cell r="AP3762">
            <v>390959</v>
          </cell>
          <cell r="AQ3762">
            <v>9004147</v>
          </cell>
          <cell r="AR3762">
            <v>9</v>
          </cell>
          <cell r="AS3762"/>
          <cell r="AT3762"/>
          <cell r="AU3762"/>
          <cell r="AV3762" t="str">
            <v>VIABLE</v>
          </cell>
        </row>
        <row r="3763">
          <cell r="AP3763">
            <v>382970</v>
          </cell>
          <cell r="AQ3763">
            <v>9001161</v>
          </cell>
          <cell r="AR3763">
            <v>9</v>
          </cell>
          <cell r="AS3763">
            <v>43745</v>
          </cell>
          <cell r="AT3763" t="str">
            <v>Calzada 4-POLIZA ESTABILIDAD ACTIVA</v>
          </cell>
          <cell r="AU3763">
            <v>0</v>
          </cell>
          <cell r="AV3763" t="str">
            <v>POLIZA</v>
          </cell>
        </row>
        <row r="3764">
          <cell r="AP3764">
            <v>91014544</v>
          </cell>
          <cell r="AQ3764">
            <v>9000676</v>
          </cell>
          <cell r="AR3764">
            <v>9</v>
          </cell>
          <cell r="AS3764"/>
          <cell r="AT3764"/>
          <cell r="AU3764"/>
          <cell r="AV3764" t="str">
            <v>VIABLE</v>
          </cell>
        </row>
        <row r="3765">
          <cell r="AP3765">
            <v>382582</v>
          </cell>
          <cell r="AQ3765">
            <v>9001023</v>
          </cell>
          <cell r="AR3765">
            <v>9</v>
          </cell>
          <cell r="AS3765">
            <v>42313</v>
          </cell>
          <cell r="AT3765" t="str">
            <v>IDU-072-2012 Terminado Rehabilitación IDU Circuito Movilidad  -Calzada 4-POLIZA ESTABILIDAD ACTIVA</v>
          </cell>
          <cell r="AU3765">
            <v>43745</v>
          </cell>
          <cell r="AV3765" t="str">
            <v>POLIZA</v>
          </cell>
        </row>
        <row r="3766">
          <cell r="AP3766">
            <v>91014543</v>
          </cell>
          <cell r="AQ3766">
            <v>9000890</v>
          </cell>
          <cell r="AR3766">
            <v>9</v>
          </cell>
          <cell r="AS3766">
            <v>43745</v>
          </cell>
          <cell r="AT3766" t="str">
            <v>Calzada 4-POLIZA ESTABILIDAD ACTIVA</v>
          </cell>
          <cell r="AU3766">
            <v>0</v>
          </cell>
          <cell r="AV3766" t="str">
            <v>POLIZA</v>
          </cell>
        </row>
        <row r="3767">
          <cell r="AP3767">
            <v>381948</v>
          </cell>
          <cell r="AQ3767">
            <v>9000774</v>
          </cell>
          <cell r="AR3767">
            <v>9</v>
          </cell>
          <cell r="AS3767"/>
          <cell r="AT3767"/>
          <cell r="AU3767"/>
          <cell r="AV3767" t="str">
            <v>VIABLE</v>
          </cell>
        </row>
        <row r="3768">
          <cell r="AP3768">
            <v>381946</v>
          </cell>
          <cell r="AQ3768">
            <v>9000774</v>
          </cell>
          <cell r="AR3768">
            <v>9</v>
          </cell>
          <cell r="AS3768"/>
          <cell r="AT3768"/>
          <cell r="AU3768"/>
          <cell r="AV3768" t="str">
            <v>VIABLE</v>
          </cell>
        </row>
        <row r="3769">
          <cell r="AP3769">
            <v>382432</v>
          </cell>
          <cell r="AQ3769">
            <v>9000962</v>
          </cell>
          <cell r="AR3769">
            <v>9</v>
          </cell>
          <cell r="AS3769">
            <v>43745</v>
          </cell>
          <cell r="AT3769" t="str">
            <v>Calzada 4-POLIZA ESTABILIDAD ACTIVA</v>
          </cell>
          <cell r="AU3769">
            <v>0</v>
          </cell>
          <cell r="AV3769" t="str">
            <v>POLIZA</v>
          </cell>
        </row>
        <row r="3770">
          <cell r="AP3770">
            <v>382062</v>
          </cell>
          <cell r="AQ3770">
            <v>9000826</v>
          </cell>
          <cell r="AR3770">
            <v>9</v>
          </cell>
          <cell r="AS3770"/>
          <cell r="AT3770"/>
          <cell r="AU3770"/>
          <cell r="AV3770" t="str">
            <v>VIABLE</v>
          </cell>
        </row>
        <row r="3771">
          <cell r="AP3771">
            <v>383096</v>
          </cell>
          <cell r="AQ3771">
            <v>9001212</v>
          </cell>
          <cell r="AR3771">
            <v>9</v>
          </cell>
          <cell r="AS3771">
            <v>42313</v>
          </cell>
          <cell r="AT3771" t="str">
            <v>IDU-072-2012 Terminado Rehabilitación IDU Circuito Movilidad  -Calzada 4-POLIZA ESTABILIDAD ACTIVA</v>
          </cell>
          <cell r="AU3771">
            <v>43745</v>
          </cell>
          <cell r="AV3771" t="str">
            <v>POLIZA</v>
          </cell>
        </row>
        <row r="3772">
          <cell r="AP3772">
            <v>383098</v>
          </cell>
          <cell r="AQ3772">
            <v>9001212</v>
          </cell>
          <cell r="AR3772">
            <v>9</v>
          </cell>
          <cell r="AS3772">
            <v>43745</v>
          </cell>
          <cell r="AT3772" t="str">
            <v>Calzada 4-POLIZA ESTABILIDAD ACTIVA</v>
          </cell>
          <cell r="AU3772">
            <v>0</v>
          </cell>
          <cell r="AV3772" t="str">
            <v>POLIZA</v>
          </cell>
        </row>
        <row r="3773">
          <cell r="AP3773">
            <v>382434</v>
          </cell>
          <cell r="AQ3773">
            <v>9000962</v>
          </cell>
          <cell r="AR3773">
            <v>9</v>
          </cell>
          <cell r="AS3773">
            <v>42313</v>
          </cell>
          <cell r="AT3773" t="str">
            <v>IDU-072-2012 Terminado Rehabilitación IDU Circuito Movilidad  -Calzada 4-POLIZA ESTABILIDAD ACTIVA</v>
          </cell>
          <cell r="AU3773">
            <v>43745</v>
          </cell>
          <cell r="AV3773" t="str">
            <v>IDU</v>
          </cell>
        </row>
        <row r="3774">
          <cell r="AP3774">
            <v>382354</v>
          </cell>
          <cell r="AQ3774">
            <v>9000936</v>
          </cell>
          <cell r="AR3774">
            <v>9</v>
          </cell>
          <cell r="AS3774">
            <v>42313</v>
          </cell>
          <cell r="AT3774" t="str">
            <v>IDU-072-2012 Terminado Rehabilitación IDU Circuito Movilidad  -Calzada 4-POLIZA ESTABILIDAD ACTIVA</v>
          </cell>
          <cell r="AU3774">
            <v>43745</v>
          </cell>
          <cell r="AV3774" t="str">
            <v>IDU</v>
          </cell>
        </row>
        <row r="3775">
          <cell r="AP3775">
            <v>382356</v>
          </cell>
          <cell r="AQ3775">
            <v>9000936</v>
          </cell>
          <cell r="AR3775">
            <v>9</v>
          </cell>
          <cell r="AS3775">
            <v>43745</v>
          </cell>
          <cell r="AT3775" t="str">
            <v>Calzada 4-POLIZA ESTABILIDAD ACTIVA</v>
          </cell>
          <cell r="AU3775">
            <v>0</v>
          </cell>
          <cell r="AV3775" t="str">
            <v>POLIZA</v>
          </cell>
        </row>
        <row r="3776">
          <cell r="AP3776">
            <v>382968</v>
          </cell>
          <cell r="AQ3776">
            <v>9001161</v>
          </cell>
          <cell r="AR3776">
            <v>9</v>
          </cell>
          <cell r="AS3776">
            <v>42313</v>
          </cell>
          <cell r="AT3776" t="str">
            <v>IDU-072-2012 Terminado Rehabilitación IDU Circuito Movilidad  -Calzada 4-POLIZA ESTABILIDAD ACTIVA</v>
          </cell>
          <cell r="AU3776">
            <v>43745</v>
          </cell>
          <cell r="AV3776" t="str">
            <v>POLIZA</v>
          </cell>
        </row>
        <row r="3777">
          <cell r="AP3777">
            <v>383220</v>
          </cell>
          <cell r="AQ3777">
            <v>9001257</v>
          </cell>
          <cell r="AR3777">
            <v>9</v>
          </cell>
          <cell r="AS3777">
            <v>42313</v>
          </cell>
          <cell r="AT3777" t="str">
            <v>IDU-072-2012 Terminado Mantenimiento Periódico IDU Circuito Movilidad  -Calzada 4-POLIZA ESTABILIDAD ACTIVA</v>
          </cell>
          <cell r="AU3777">
            <v>43745</v>
          </cell>
          <cell r="AV3777" t="str">
            <v>POLIZA</v>
          </cell>
        </row>
        <row r="3778">
          <cell r="AP3778">
            <v>382732</v>
          </cell>
          <cell r="AQ3778">
            <v>9001072</v>
          </cell>
          <cell r="AR3778">
            <v>9</v>
          </cell>
          <cell r="AS3778">
            <v>42313</v>
          </cell>
          <cell r="AT3778" t="str">
            <v>IDU-072-2012 Terminado Rehabilitación IDU Circuito Movilidad  -Calzada 4-POLIZA ESTABILIDAD ACTIVA</v>
          </cell>
          <cell r="AU3778">
            <v>43745</v>
          </cell>
          <cell r="AV3778" t="str">
            <v>IDU</v>
          </cell>
        </row>
        <row r="3779">
          <cell r="AP3779">
            <v>390957</v>
          </cell>
          <cell r="AQ3779">
            <v>9004147</v>
          </cell>
          <cell r="AR3779">
            <v>9</v>
          </cell>
          <cell r="AS3779"/>
          <cell r="AT3779"/>
          <cell r="AU3779"/>
          <cell r="AV3779" t="str">
            <v>VIABLE</v>
          </cell>
        </row>
        <row r="3780">
          <cell r="AP3780">
            <v>382223</v>
          </cell>
          <cell r="AQ3780">
            <v>9000890</v>
          </cell>
          <cell r="AR3780">
            <v>9</v>
          </cell>
          <cell r="AS3780">
            <v>42313</v>
          </cell>
          <cell r="AT3780" t="str">
            <v>IDU-072-2012 Terminado Mantenimiento Periódico IDU Circuito Movilidad  -Calzada 4-POLIZA ESTABILIDAD ACTIVA</v>
          </cell>
          <cell r="AU3780">
            <v>43745</v>
          </cell>
          <cell r="AV3780" t="str">
            <v>IDU</v>
          </cell>
        </row>
        <row r="3781">
          <cell r="AP3781">
            <v>472058</v>
          </cell>
          <cell r="AQ3781">
            <v>9004241</v>
          </cell>
          <cell r="AR3781">
            <v>9</v>
          </cell>
          <cell r="AS3781">
            <v>42313</v>
          </cell>
          <cell r="AT3781" t="str">
            <v>IDU-072-2012 Terminado Rehabilitación IDU Circuito Movilidad  --POLIZA ESTABILIDAD ACTIVA</v>
          </cell>
          <cell r="AU3781">
            <v>44480</v>
          </cell>
          <cell r="AV3781" t="str">
            <v>IDU</v>
          </cell>
        </row>
        <row r="3782">
          <cell r="AP3782">
            <v>472059</v>
          </cell>
          <cell r="AQ3782">
            <v>9004241</v>
          </cell>
          <cell r="AR3782">
            <v>9</v>
          </cell>
          <cell r="AS3782">
            <v>44480</v>
          </cell>
          <cell r="AT3782" t="str">
            <v>-POLIZA ESTABILIDAD ACTIVA</v>
          </cell>
          <cell r="AU3782">
            <v>0</v>
          </cell>
          <cell r="AV3782" t="str">
            <v>POLIZA</v>
          </cell>
        </row>
        <row r="3783">
          <cell r="AP3783">
            <v>382064</v>
          </cell>
          <cell r="AQ3783">
            <v>9000826</v>
          </cell>
          <cell r="AR3783">
            <v>9</v>
          </cell>
          <cell r="AS3783"/>
          <cell r="AT3783"/>
          <cell r="AU3783"/>
          <cell r="AV3783" t="str">
            <v>VIABLE</v>
          </cell>
        </row>
        <row r="3784">
          <cell r="AP3784">
            <v>383222</v>
          </cell>
          <cell r="AQ3784">
            <v>9001257</v>
          </cell>
          <cell r="AR3784">
            <v>9</v>
          </cell>
          <cell r="AS3784">
            <v>42313</v>
          </cell>
          <cell r="AT3784" t="str">
            <v>IDU-072-2012 Terminado Rehabilitación IDU Circuito Movilidad  -Calzada 4-POLIZA ESTABILIDAD ACTIVA</v>
          </cell>
          <cell r="AU3784">
            <v>43745</v>
          </cell>
          <cell r="AV3784" t="str">
            <v>IDU</v>
          </cell>
        </row>
        <row r="3785">
          <cell r="AP3785">
            <v>382584</v>
          </cell>
          <cell r="AQ3785">
            <v>9001023</v>
          </cell>
          <cell r="AR3785">
            <v>9</v>
          </cell>
          <cell r="AS3785">
            <v>43745</v>
          </cell>
          <cell r="AT3785" t="str">
            <v>Calzada 4-POLIZA ESTABILIDAD ACTIVA</v>
          </cell>
          <cell r="AU3785">
            <v>0</v>
          </cell>
          <cell r="AV3785" t="str">
            <v>POLIZA</v>
          </cell>
        </row>
        <row r="3786">
          <cell r="AP3786">
            <v>381830</v>
          </cell>
          <cell r="AQ3786">
            <v>9000720</v>
          </cell>
          <cell r="AR3786">
            <v>9</v>
          </cell>
          <cell r="AS3786"/>
          <cell r="AT3786"/>
          <cell r="AU3786"/>
          <cell r="AV3786" t="str">
            <v>VIABLE</v>
          </cell>
        </row>
        <row r="3787">
          <cell r="AP3787">
            <v>382730</v>
          </cell>
          <cell r="AQ3787">
            <v>9001072</v>
          </cell>
          <cell r="AR3787">
            <v>9</v>
          </cell>
          <cell r="AS3787">
            <v>43745</v>
          </cell>
          <cell r="AT3787" t="str">
            <v>Calzada 4-POLIZA ESTABILIDAD ACTIVA</v>
          </cell>
          <cell r="AU3787">
            <v>0</v>
          </cell>
          <cell r="AV3787" t="str">
            <v>POLIZA</v>
          </cell>
        </row>
        <row r="3788">
          <cell r="AP3788">
            <v>386343</v>
          </cell>
          <cell r="AQ3788">
            <v>9002456</v>
          </cell>
          <cell r="AR3788">
            <v>9</v>
          </cell>
          <cell r="AS3788"/>
          <cell r="AT3788"/>
          <cell r="AU3788"/>
          <cell r="AV3788" t="str">
            <v>VIABLE</v>
          </cell>
        </row>
        <row r="3789">
          <cell r="AP3789">
            <v>386236</v>
          </cell>
          <cell r="AQ3789">
            <v>9002413</v>
          </cell>
          <cell r="AR3789">
            <v>9</v>
          </cell>
          <cell r="AS3789"/>
          <cell r="AT3789"/>
          <cell r="AU3789"/>
          <cell r="AV3789" t="str">
            <v>VIABLE</v>
          </cell>
        </row>
        <row r="3790">
          <cell r="AP3790">
            <v>386447</v>
          </cell>
          <cell r="AQ3790">
            <v>9002495</v>
          </cell>
          <cell r="AR3790">
            <v>9</v>
          </cell>
          <cell r="AS3790"/>
          <cell r="AT3790"/>
          <cell r="AU3790"/>
          <cell r="AV3790" t="str">
            <v>VIABLE</v>
          </cell>
        </row>
        <row r="3791">
          <cell r="AP3791">
            <v>386444</v>
          </cell>
          <cell r="AQ3791">
            <v>9002494</v>
          </cell>
          <cell r="AR3791">
            <v>9</v>
          </cell>
          <cell r="AS3791">
            <v>42361</v>
          </cell>
          <cell r="AT3791" t="str">
            <v>UMV-638-2013 Terminado Acciones de Movilidad UAERMV Circuito Movilidad  -</v>
          </cell>
          <cell r="AU3791"/>
          <cell r="AV3791" t="str">
            <v>VIABLE</v>
          </cell>
        </row>
        <row r="3792">
          <cell r="AP3792">
            <v>386269</v>
          </cell>
          <cell r="AQ3792">
            <v>9002425</v>
          </cell>
          <cell r="AR3792">
            <v>9</v>
          </cell>
          <cell r="AS3792">
            <v>42313</v>
          </cell>
          <cell r="AT3792" t="str">
            <v>IDU-1692-2014 Terminado Rehabilitación IDU Local  --POLIZA ESTABILIDAD ACTIVA</v>
          </cell>
          <cell r="AU3792">
            <v>44480</v>
          </cell>
          <cell r="AV3792" t="str">
            <v>POLIZA</v>
          </cell>
        </row>
        <row r="3793">
          <cell r="AP3793">
            <v>386146</v>
          </cell>
          <cell r="AQ3793">
            <v>9002375</v>
          </cell>
          <cell r="AR3793">
            <v>9</v>
          </cell>
          <cell r="AS3793">
            <v>42361</v>
          </cell>
          <cell r="AT3793" t="str">
            <v>UMV-638-2013 Terminado Acciones de Movilidad UAERMV Circuito Movilidad  -</v>
          </cell>
          <cell r="AU3793"/>
          <cell r="AV3793" t="str">
            <v>VIABLE</v>
          </cell>
        </row>
        <row r="3794">
          <cell r="AP3794">
            <v>385692</v>
          </cell>
          <cell r="AQ3794">
            <v>9002181</v>
          </cell>
          <cell r="AR3794">
            <v>9</v>
          </cell>
          <cell r="AS3794">
            <v>42534</v>
          </cell>
          <cell r="AT3794" t="str">
            <v>IDU-1806-2015 Terminado Mantenimiento Rutinario IDU Circuito Movilidad BRIGADA FASE I - MVA NO TRONCAL Y SITP -</v>
          </cell>
          <cell r="AU3794"/>
          <cell r="AV3794" t="str">
            <v>IDU</v>
          </cell>
        </row>
        <row r="3795">
          <cell r="AP3795">
            <v>385830</v>
          </cell>
          <cell r="AQ3795">
            <v>9002247</v>
          </cell>
          <cell r="AR3795">
            <v>9</v>
          </cell>
          <cell r="AS3795">
            <v>42766</v>
          </cell>
          <cell r="AT3795" t="str">
            <v>SD Reservado Mantenimiento Periódico IDU Circuito Movilidad EJECUCION SITP 2016 -</v>
          </cell>
          <cell r="AU3795"/>
          <cell r="AV3795" t="str">
            <v>IDU SITP 2016</v>
          </cell>
        </row>
        <row r="3796">
          <cell r="AP3796">
            <v>385574</v>
          </cell>
          <cell r="AQ3796">
            <v>9002132</v>
          </cell>
          <cell r="AR3796">
            <v>9</v>
          </cell>
          <cell r="AS3796">
            <v>42731</v>
          </cell>
          <cell r="AT3796" t="str">
            <v>SD Reservado Mantenimiento Periódico IDU Circuito Movilidad EJECUCION SITP 2016 -</v>
          </cell>
          <cell r="AU3796"/>
          <cell r="AV3796" t="str">
            <v>IDU SITP 2016</v>
          </cell>
        </row>
        <row r="3797">
          <cell r="AP3797">
            <v>385350</v>
          </cell>
          <cell r="AQ3797">
            <v>9002033</v>
          </cell>
          <cell r="AR3797">
            <v>9</v>
          </cell>
          <cell r="AS3797">
            <v>42534</v>
          </cell>
          <cell r="AT3797" t="str">
            <v>IDU-1806-2015 Terminado Acciones de Movilidad IDU Circuito Movilidad BRIGADA FASE I - MVA NO TRONCAL Y SITP -</v>
          </cell>
          <cell r="AU3797"/>
          <cell r="AV3797" t="str">
            <v>VIABLE</v>
          </cell>
        </row>
        <row r="3798">
          <cell r="AP3798">
            <v>386015</v>
          </cell>
          <cell r="AQ3798">
            <v>9002325</v>
          </cell>
          <cell r="AR3798">
            <v>9</v>
          </cell>
          <cell r="AS3798">
            <v>42731</v>
          </cell>
          <cell r="AT3798" t="str">
            <v>SD Reservado Rehabilitación IDU Circuito Movilidad EJECUCION SITP 2016 -</v>
          </cell>
          <cell r="AU3798"/>
          <cell r="AV3798" t="str">
            <v>IDU SITP 2016</v>
          </cell>
        </row>
        <row r="3799">
          <cell r="AP3799">
            <v>91014476</v>
          </cell>
          <cell r="AQ3799">
            <v>30001960</v>
          </cell>
          <cell r="AR3799">
            <v>9</v>
          </cell>
          <cell r="AS3799">
            <v>42731</v>
          </cell>
          <cell r="AT3799" t="str">
            <v>SD Reservado Mantenimiento Rutinario IDU Circuito Movilidad EJECUCION SITP 2016 -</v>
          </cell>
          <cell r="AU3799">
            <v>0</v>
          </cell>
          <cell r="AV3799" t="str">
            <v>IDU SITP 2016</v>
          </cell>
        </row>
        <row r="3800">
          <cell r="AP3800">
            <v>386744</v>
          </cell>
          <cell r="AQ3800">
            <v>9002617</v>
          </cell>
          <cell r="AR3800">
            <v>9</v>
          </cell>
          <cell r="AS3800">
            <v>43674</v>
          </cell>
          <cell r="AT3800" t="str">
            <v>Calzada 2, Anden 3-POLIZA ESTABILIDAD ACTIVA</v>
          </cell>
          <cell r="AU3800">
            <v>0</v>
          </cell>
          <cell r="AV3800" t="str">
            <v>POLIZA</v>
          </cell>
        </row>
        <row r="3801">
          <cell r="AP3801">
            <v>91014640</v>
          </cell>
          <cell r="AQ3801">
            <v>30001961</v>
          </cell>
          <cell r="AR3801">
            <v>9</v>
          </cell>
          <cell r="AS3801">
            <v>42731</v>
          </cell>
          <cell r="AT3801" t="str">
            <v>SD Reservado Mantenimiento Rutinario IDU Circuito Movilidad EJECUCION SITP 2016 -</v>
          </cell>
          <cell r="AU3801">
            <v>0</v>
          </cell>
          <cell r="AV3801" t="str">
            <v>IDU SITP 2016</v>
          </cell>
        </row>
        <row r="3802">
          <cell r="AP3802">
            <v>384372</v>
          </cell>
          <cell r="AQ3802">
            <v>9001675</v>
          </cell>
          <cell r="AR3802">
            <v>9</v>
          </cell>
          <cell r="AS3802">
            <v>42731</v>
          </cell>
          <cell r="AT3802" t="str">
            <v>SD Reservado Rehabilitación IDU Circuito Movilidad EJECUCION SITP 2016 -</v>
          </cell>
          <cell r="AU3802"/>
          <cell r="AV3802" t="str">
            <v>IDU SITP 2016</v>
          </cell>
        </row>
        <row r="3803">
          <cell r="AP3803">
            <v>383946</v>
          </cell>
          <cell r="AQ3803">
            <v>9001510</v>
          </cell>
          <cell r="AR3803">
            <v>9</v>
          </cell>
          <cell r="AS3803">
            <v>42731</v>
          </cell>
          <cell r="AT3803" t="str">
            <v>SD Reservado Mantenimiento Periódico IDU Circuito Movilidad EJECUCION SITP 2016 -</v>
          </cell>
          <cell r="AU3803"/>
          <cell r="AV3803" t="str">
            <v>IDU SITP 2016</v>
          </cell>
        </row>
        <row r="3804">
          <cell r="AP3804">
            <v>603762</v>
          </cell>
          <cell r="AQ3804">
            <v>9001439</v>
          </cell>
          <cell r="AR3804">
            <v>9</v>
          </cell>
          <cell r="AS3804">
            <v>41047</v>
          </cell>
          <cell r="AT3804" t="str">
            <v>UMV-189-2009 Terminado Mantenimiento Periódico UAERMV Circuito Movilidad  -</v>
          </cell>
          <cell r="AU3804">
            <v>0</v>
          </cell>
          <cell r="AV3804" t="str">
            <v>UAERMV</v>
          </cell>
        </row>
        <row r="3805">
          <cell r="AP3805">
            <v>603740</v>
          </cell>
          <cell r="AQ3805">
            <v>9001233</v>
          </cell>
          <cell r="AR3805">
            <v>9</v>
          </cell>
          <cell r="AS3805">
            <v>41047</v>
          </cell>
          <cell r="AT3805" t="str">
            <v>UMV-189-2009 Terminado Mantenimiento Periódico UAERMV Circuito Movilidad  -</v>
          </cell>
          <cell r="AU3805">
            <v>0</v>
          </cell>
          <cell r="AV3805" t="str">
            <v>UAERMV</v>
          </cell>
        </row>
        <row r="3806">
          <cell r="AP3806">
            <v>91014454</v>
          </cell>
          <cell r="AQ3806">
            <v>9004675</v>
          </cell>
          <cell r="AR3806">
            <v>9</v>
          </cell>
          <cell r="AS3806"/>
          <cell r="AT3806"/>
          <cell r="AU3806"/>
          <cell r="AV3806" t="str">
            <v>VIABLE</v>
          </cell>
        </row>
        <row r="3807">
          <cell r="AP3807">
            <v>384206</v>
          </cell>
          <cell r="AQ3807">
            <v>9001616</v>
          </cell>
          <cell r="AR3807">
            <v>9</v>
          </cell>
          <cell r="AS3807">
            <v>42731</v>
          </cell>
          <cell r="AT3807" t="str">
            <v>SD Reservado Rehabilitación IDU Circuito Movilidad EJECUCION SITP 2016 -</v>
          </cell>
          <cell r="AU3807"/>
          <cell r="AV3807" t="str">
            <v>IDU SITP 2016</v>
          </cell>
        </row>
        <row r="3808">
          <cell r="AP3808">
            <v>603747</v>
          </cell>
          <cell r="AQ3808">
            <v>9001280</v>
          </cell>
          <cell r="AR3808">
            <v>9</v>
          </cell>
          <cell r="AS3808">
            <v>40864</v>
          </cell>
          <cell r="AT3808" t="str">
            <v>SD Terminado Mantenimiento Periódico UAERMV Circuito Movilidad  -</v>
          </cell>
          <cell r="AU3808">
            <v>0</v>
          </cell>
          <cell r="AV3808" t="str">
            <v>UAERMV</v>
          </cell>
        </row>
        <row r="3809">
          <cell r="AP3809">
            <v>603752</v>
          </cell>
          <cell r="AQ3809">
            <v>9001341</v>
          </cell>
          <cell r="AR3809">
            <v>9</v>
          </cell>
          <cell r="AS3809">
            <v>41047</v>
          </cell>
          <cell r="AT3809" t="str">
            <v>UMV-189-2009 Terminado Mantenimiento Periódico UAERMV Circuito Movilidad  -</v>
          </cell>
          <cell r="AU3809">
            <v>0</v>
          </cell>
          <cell r="AV3809" t="str">
            <v>UAERMV</v>
          </cell>
        </row>
        <row r="3810">
          <cell r="AP3810">
            <v>384146</v>
          </cell>
          <cell r="AQ3810">
            <v>9001595</v>
          </cell>
          <cell r="AR3810">
            <v>9</v>
          </cell>
          <cell r="AS3810">
            <v>42361</v>
          </cell>
          <cell r="AT3810" t="str">
            <v>UMV-638-2013 Terminado Acciones de Movilidad UAERMV Circuito Movilidad  -</v>
          </cell>
          <cell r="AU3810"/>
          <cell r="AV3810" t="str">
            <v>VIABLE</v>
          </cell>
        </row>
        <row r="3811">
          <cell r="AP3811">
            <v>472050</v>
          </cell>
          <cell r="AQ3811">
            <v>9004234</v>
          </cell>
          <cell r="AR3811">
            <v>9</v>
          </cell>
          <cell r="AS3811">
            <v>42762</v>
          </cell>
          <cell r="AT3811" t="str">
            <v>SD Terminado Acciones de Movilidad UAERMV Circuito Movilidad Salvando Vidas -</v>
          </cell>
          <cell r="AU3811"/>
          <cell r="AV3811" t="str">
            <v>VIABLE</v>
          </cell>
        </row>
        <row r="3812">
          <cell r="AP3812">
            <v>385135</v>
          </cell>
          <cell r="AQ3812">
            <v>9001952</v>
          </cell>
          <cell r="AR3812">
            <v>9</v>
          </cell>
          <cell r="AS3812">
            <v>42361</v>
          </cell>
          <cell r="AT3812" t="str">
            <v>UMV-638-2013 Terminado Acciones de Movilidad UAERMV Circuito Movilidad  -</v>
          </cell>
          <cell r="AU3812"/>
          <cell r="AV3812" t="str">
            <v>VIABLE</v>
          </cell>
        </row>
        <row r="3813">
          <cell r="AP3813">
            <v>384474</v>
          </cell>
          <cell r="AQ3813">
            <v>9001714</v>
          </cell>
          <cell r="AR3813">
            <v>9</v>
          </cell>
          <cell r="AS3813">
            <v>42361</v>
          </cell>
          <cell r="AT3813" t="str">
            <v>UMV-638-2013 Terminado Acciones de Movilidad UAERMV Circuito Movilidad  -</v>
          </cell>
          <cell r="AU3813"/>
          <cell r="AV3813" t="str">
            <v>VIABLE</v>
          </cell>
        </row>
        <row r="3814">
          <cell r="AP3814">
            <v>384916</v>
          </cell>
          <cell r="AQ3814">
            <v>9001873</v>
          </cell>
          <cell r="AR3814">
            <v>9</v>
          </cell>
          <cell r="AS3814">
            <v>42762</v>
          </cell>
          <cell r="AT3814" t="str">
            <v>SD Terminado Acciones de Movilidad UAERMV Circuito Movilidad Salvando Vidas -</v>
          </cell>
          <cell r="AU3814"/>
          <cell r="AV3814" t="str">
            <v>VIABLE</v>
          </cell>
        </row>
        <row r="3815">
          <cell r="AP3815">
            <v>384549</v>
          </cell>
          <cell r="AQ3815">
            <v>9001739</v>
          </cell>
          <cell r="AR3815">
            <v>9</v>
          </cell>
          <cell r="AS3815">
            <v>42361</v>
          </cell>
          <cell r="AT3815" t="str">
            <v>UMV-638-2013 Terminado Acciones de Movilidad UAERMV Circuito Movilidad  -</v>
          </cell>
          <cell r="AU3815"/>
          <cell r="AV3815" t="str">
            <v>VIABLE</v>
          </cell>
        </row>
        <row r="3816">
          <cell r="AP3816">
            <v>384273</v>
          </cell>
          <cell r="AQ3816">
            <v>9001644</v>
          </cell>
          <cell r="AR3816">
            <v>9</v>
          </cell>
          <cell r="AS3816"/>
          <cell r="AT3816"/>
          <cell r="AU3816"/>
          <cell r="AV3816" t="str">
            <v>VIABLE</v>
          </cell>
        </row>
        <row r="3817">
          <cell r="AP3817">
            <v>385313</v>
          </cell>
          <cell r="AQ3817">
            <v>9002020</v>
          </cell>
          <cell r="AR3817">
            <v>9</v>
          </cell>
          <cell r="AS3817">
            <v>42361</v>
          </cell>
          <cell r="AT3817" t="str">
            <v>UMV-638-2013 Terminado Acciones de Movilidad UAERMV Circuito Movilidad  -</v>
          </cell>
          <cell r="AU3817"/>
          <cell r="AV3817" t="str">
            <v>VIABLE</v>
          </cell>
        </row>
        <row r="3818">
          <cell r="AP3818">
            <v>385613</v>
          </cell>
          <cell r="AQ3818">
            <v>9002145</v>
          </cell>
          <cell r="AR3818">
            <v>9</v>
          </cell>
          <cell r="AS3818">
            <v>42515</v>
          </cell>
          <cell r="AT3818" t="str">
            <v>IDU-2128-2013 Terminado Conservacion IDU Circuito Movilidad SD -</v>
          </cell>
          <cell r="AU3818"/>
          <cell r="AV3818" t="str">
            <v>IDU</v>
          </cell>
        </row>
        <row r="3819">
          <cell r="AP3819">
            <v>386435</v>
          </cell>
          <cell r="AQ3819">
            <v>9002491</v>
          </cell>
          <cell r="AR3819">
            <v>9</v>
          </cell>
          <cell r="AS3819">
            <v>42515</v>
          </cell>
          <cell r="AT3819" t="str">
            <v>IDU-2128-2013 Terminado Conservacion IDU Circuito Movilidad SD -</v>
          </cell>
          <cell r="AU3819"/>
          <cell r="AV3819" t="str">
            <v>IDU</v>
          </cell>
        </row>
        <row r="3820">
          <cell r="AP3820">
            <v>386239</v>
          </cell>
          <cell r="AQ3820">
            <v>9002414</v>
          </cell>
          <cell r="AR3820">
            <v>9</v>
          </cell>
          <cell r="AS3820">
            <v>42515</v>
          </cell>
          <cell r="AT3820" t="str">
            <v>IDU-2128-2013 Terminado Conservacion IDU Circuito Movilidad SD -</v>
          </cell>
          <cell r="AU3820"/>
          <cell r="AV3820" t="str">
            <v>IDU</v>
          </cell>
        </row>
        <row r="3821">
          <cell r="AP3821">
            <v>385806</v>
          </cell>
          <cell r="AQ3821">
            <v>9002236</v>
          </cell>
          <cell r="AR3821">
            <v>9</v>
          </cell>
          <cell r="AS3821">
            <v>42515</v>
          </cell>
          <cell r="AT3821" t="str">
            <v>IDU-2128-2013 Terminado Conservacion IDU Circuito Movilidad SD -</v>
          </cell>
          <cell r="AU3821"/>
          <cell r="AV3821" t="str">
            <v>IDU</v>
          </cell>
        </row>
        <row r="3822">
          <cell r="AP3822">
            <v>385945</v>
          </cell>
          <cell r="AQ3822">
            <v>9002297</v>
          </cell>
          <cell r="AR3822">
            <v>9</v>
          </cell>
          <cell r="AS3822">
            <v>42515</v>
          </cell>
          <cell r="AT3822" t="str">
            <v>IDU-2128-2013 Terminado Conservacion IDU Circuito Movilidad SD -</v>
          </cell>
          <cell r="AU3822"/>
          <cell r="AV3822" t="str">
            <v>IDU</v>
          </cell>
        </row>
        <row r="3823">
          <cell r="AP3823">
            <v>386107</v>
          </cell>
          <cell r="AQ3823">
            <v>9002362</v>
          </cell>
          <cell r="AR3823">
            <v>9</v>
          </cell>
          <cell r="AS3823">
            <v>42515</v>
          </cell>
          <cell r="AT3823" t="str">
            <v>IDU-2128-2013 Terminado Conservacion IDU Circuito Movilidad SD -</v>
          </cell>
          <cell r="AU3823"/>
          <cell r="AV3823" t="str">
            <v>IDU</v>
          </cell>
        </row>
        <row r="3824">
          <cell r="AP3824">
            <v>385532</v>
          </cell>
          <cell r="AQ3824">
            <v>9002113</v>
          </cell>
          <cell r="AR3824">
            <v>9</v>
          </cell>
          <cell r="AS3824">
            <v>42515</v>
          </cell>
          <cell r="AT3824" t="str">
            <v>IDU-2128-2013 Terminado Diagnostico IDU Circuito Movilidad SD -</v>
          </cell>
          <cell r="AU3824"/>
          <cell r="AV3824" t="str">
            <v>IDU</v>
          </cell>
        </row>
        <row r="3825">
          <cell r="AP3825">
            <v>382403</v>
          </cell>
          <cell r="AQ3825">
            <v>9000953</v>
          </cell>
          <cell r="AR3825">
            <v>9</v>
          </cell>
          <cell r="AS3825">
            <v>42313</v>
          </cell>
          <cell r="AT3825" t="str">
            <v>IDU-1692-2014 En Ejecución Rehabilitación IDU Local  --POLIZA ESTABILIDAD ACTIVA</v>
          </cell>
          <cell r="AU3825">
            <v>44480</v>
          </cell>
          <cell r="AV3825" t="str">
            <v>IDU</v>
          </cell>
        </row>
        <row r="3826">
          <cell r="AP3826">
            <v>383519</v>
          </cell>
          <cell r="AQ3826">
            <v>9001360</v>
          </cell>
          <cell r="AR3826">
            <v>9</v>
          </cell>
          <cell r="AS3826">
            <v>43142</v>
          </cell>
          <cell r="AT3826" t="str">
            <v>Calzada2-POLIZA ESTABILIDAD ACTIVA</v>
          </cell>
          <cell r="AU3826">
            <v>0</v>
          </cell>
          <cell r="AV3826" t="str">
            <v>POLIZA</v>
          </cell>
        </row>
        <row r="3827">
          <cell r="AP3827">
            <v>382881</v>
          </cell>
          <cell r="AQ3827">
            <v>9001128</v>
          </cell>
          <cell r="AR3827">
            <v>9</v>
          </cell>
          <cell r="AS3827">
            <v>42313</v>
          </cell>
          <cell r="AT3827" t="str">
            <v>IDU-74-2008 Terminado Rehabilitación IDU Local  -Calzada2-POLIZA ESTABILIDAD ACTIVA</v>
          </cell>
          <cell r="AU3827">
            <v>43439</v>
          </cell>
          <cell r="AV3827" t="str">
            <v>IDU</v>
          </cell>
        </row>
        <row r="3828">
          <cell r="AP3828">
            <v>384028</v>
          </cell>
          <cell r="AQ3828">
            <v>9001545</v>
          </cell>
          <cell r="AR3828">
            <v>9</v>
          </cell>
          <cell r="AS3828">
            <v>43142</v>
          </cell>
          <cell r="AT3828" t="str">
            <v>Calzada2-POLIZA ESTABILIDAD ACTIVA</v>
          </cell>
          <cell r="AU3828">
            <v>0</v>
          </cell>
          <cell r="AV3828" t="str">
            <v>POLIZA</v>
          </cell>
        </row>
        <row r="3829">
          <cell r="AP3829">
            <v>382654</v>
          </cell>
          <cell r="AQ3829">
            <v>9001047</v>
          </cell>
          <cell r="AR3829">
            <v>9</v>
          </cell>
          <cell r="AS3829">
            <v>42313</v>
          </cell>
          <cell r="AT3829" t="str">
            <v>IDU-74-2008 Terminado Rehabilitación IDU Local  -Calzada2-POLIZA ESTABILIDAD ACTIVA</v>
          </cell>
          <cell r="AU3829">
            <v>43439</v>
          </cell>
          <cell r="AV3829" t="str">
            <v>IDU</v>
          </cell>
        </row>
        <row r="3830">
          <cell r="AP3830">
            <v>382170</v>
          </cell>
          <cell r="AQ3830">
            <v>9000869</v>
          </cell>
          <cell r="AR3830">
            <v>9</v>
          </cell>
          <cell r="AS3830">
            <v>42313</v>
          </cell>
          <cell r="AT3830" t="str">
            <v>IDU-1692-2014 En Ejecución Rehabilitación IDU Local  --POLIZA ESTABILIDAD ACTIVA</v>
          </cell>
          <cell r="AU3830">
            <v>44480</v>
          </cell>
          <cell r="AV3830" t="str">
            <v>IDU</v>
          </cell>
        </row>
        <row r="3831">
          <cell r="AP3831">
            <v>384185</v>
          </cell>
          <cell r="AQ3831">
            <v>9001609</v>
          </cell>
          <cell r="AR3831">
            <v>9</v>
          </cell>
          <cell r="AS3831">
            <v>43142</v>
          </cell>
          <cell r="AT3831" t="str">
            <v>Calzada2-POLIZA ESTABILIDAD ACTIVA</v>
          </cell>
          <cell r="AU3831">
            <v>0</v>
          </cell>
          <cell r="AV3831" t="str">
            <v>POLIZA</v>
          </cell>
        </row>
        <row r="3832">
          <cell r="AP3832">
            <v>91014463</v>
          </cell>
          <cell r="AQ3832">
            <v>50009166</v>
          </cell>
          <cell r="AR3832">
            <v>9</v>
          </cell>
          <cell r="AS3832"/>
          <cell r="AT3832"/>
          <cell r="AU3832"/>
          <cell r="AV3832" t="str">
            <v>VIABLE</v>
          </cell>
        </row>
        <row r="3833">
          <cell r="AP3833">
            <v>381925</v>
          </cell>
          <cell r="AQ3833">
            <v>9000765</v>
          </cell>
          <cell r="AR3833">
            <v>9</v>
          </cell>
          <cell r="AS3833">
            <v>42313</v>
          </cell>
          <cell r="AT3833" t="str">
            <v>IDU-1692-2014 En Ejecución Rehabilitación IDU Local  --POLIZA ESTABILIDAD ACTIVA</v>
          </cell>
          <cell r="AU3833">
            <v>44480</v>
          </cell>
          <cell r="AV3833" t="str">
            <v>IDU</v>
          </cell>
        </row>
        <row r="3834">
          <cell r="AP3834">
            <v>381394</v>
          </cell>
          <cell r="AQ3834">
            <v>9000557</v>
          </cell>
          <cell r="AR3834">
            <v>9</v>
          </cell>
          <cell r="AS3834">
            <v>41047</v>
          </cell>
          <cell r="AT3834" t="str">
            <v>UMV-189-2009 Terminado Mantenimiento Periódico UAERMV Local  -</v>
          </cell>
          <cell r="AU3834"/>
          <cell r="AV3834" t="str">
            <v>UAERMV</v>
          </cell>
        </row>
        <row r="3835">
          <cell r="AP3835">
            <v>383121</v>
          </cell>
          <cell r="AQ3835">
            <v>9001221</v>
          </cell>
          <cell r="AR3835">
            <v>9</v>
          </cell>
          <cell r="AS3835">
            <v>42313</v>
          </cell>
          <cell r="AT3835" t="str">
            <v>IDU-74-2008 Terminado Rehabilitación IDU Local  -Calzada2-POLIZA ESTABILIDAD ACTIVA</v>
          </cell>
          <cell r="AU3835">
            <v>43439</v>
          </cell>
          <cell r="AV3835" t="str">
            <v>IDU</v>
          </cell>
        </row>
        <row r="3836">
          <cell r="AP3836">
            <v>381530</v>
          </cell>
          <cell r="AQ3836">
            <v>9000601</v>
          </cell>
          <cell r="AR3836">
            <v>9</v>
          </cell>
          <cell r="AS3836">
            <v>41047</v>
          </cell>
          <cell r="AT3836" t="str">
            <v>UMV-189-2009 Terminado Mantenimiento Periódico UAERMV Local  -</v>
          </cell>
          <cell r="AU3836"/>
          <cell r="AV3836" t="str">
            <v>UAERMV</v>
          </cell>
        </row>
        <row r="3837">
          <cell r="AP3837">
            <v>383253</v>
          </cell>
          <cell r="AQ3837">
            <v>9001269</v>
          </cell>
          <cell r="AR3837">
            <v>9</v>
          </cell>
          <cell r="AS3837">
            <v>41047</v>
          </cell>
          <cell r="AT3837" t="str">
            <v>UMV-189-2009 Terminado Mantenimiento Periódico UAERMV Local  -</v>
          </cell>
          <cell r="AU3837"/>
          <cell r="AV3837" t="str">
            <v>UAERMV</v>
          </cell>
        </row>
        <row r="3838">
          <cell r="AP3838">
            <v>381703</v>
          </cell>
          <cell r="AQ3838">
            <v>9000665</v>
          </cell>
          <cell r="AR3838">
            <v>9</v>
          </cell>
          <cell r="AS3838">
            <v>41047</v>
          </cell>
          <cell r="AT3838" t="str">
            <v>UMV-189-2009 Terminado Mantenimiento Periódico UAERMV Local  -</v>
          </cell>
          <cell r="AU3838"/>
          <cell r="AV3838" t="str">
            <v>UAERMV</v>
          </cell>
        </row>
        <row r="3839">
          <cell r="AP3839">
            <v>383767</v>
          </cell>
          <cell r="AQ3839">
            <v>9001450</v>
          </cell>
          <cell r="AR3839">
            <v>9</v>
          </cell>
          <cell r="AS3839">
            <v>43142</v>
          </cell>
          <cell r="AT3839" t="str">
            <v>Calzada2-POLIZA ESTABILIDAD ACTIVA</v>
          </cell>
          <cell r="AU3839">
            <v>0</v>
          </cell>
          <cell r="AV3839" t="str">
            <v>POLIZA</v>
          </cell>
        </row>
        <row r="3840">
          <cell r="AP3840">
            <v>386024</v>
          </cell>
          <cell r="AQ3840">
            <v>9002329</v>
          </cell>
          <cell r="AR3840">
            <v>9</v>
          </cell>
          <cell r="AS3840"/>
          <cell r="AT3840"/>
          <cell r="AU3840"/>
          <cell r="AV3840" t="str">
            <v>VIABLE</v>
          </cell>
        </row>
        <row r="3841">
          <cell r="AP3841">
            <v>91014477</v>
          </cell>
          <cell r="AQ3841">
            <v>9002524</v>
          </cell>
          <cell r="AR3841">
            <v>9</v>
          </cell>
          <cell r="AS3841"/>
          <cell r="AT3841"/>
          <cell r="AU3841"/>
          <cell r="AV3841" t="str">
            <v>VIABLE</v>
          </cell>
        </row>
        <row r="3842">
          <cell r="AP3842">
            <v>385948</v>
          </cell>
          <cell r="AQ3842">
            <v>9002299</v>
          </cell>
          <cell r="AR3842">
            <v>9</v>
          </cell>
          <cell r="AS3842"/>
          <cell r="AT3842"/>
          <cell r="AU3842"/>
          <cell r="AV3842" t="str">
            <v>VIABLE</v>
          </cell>
        </row>
        <row r="3843">
          <cell r="AP3843">
            <v>385821</v>
          </cell>
          <cell r="AQ3843">
            <v>9002242</v>
          </cell>
          <cell r="AR3843">
            <v>9</v>
          </cell>
          <cell r="AS3843"/>
          <cell r="AT3843"/>
          <cell r="AU3843"/>
          <cell r="AV3843" t="str">
            <v>VIABLE</v>
          </cell>
        </row>
        <row r="3844">
          <cell r="AP3844">
            <v>91014479</v>
          </cell>
          <cell r="AQ3844">
            <v>9002433</v>
          </cell>
          <cell r="AR3844">
            <v>9</v>
          </cell>
          <cell r="AS3844"/>
          <cell r="AT3844"/>
          <cell r="AU3844"/>
          <cell r="AV3844" t="str">
            <v>VIABLE</v>
          </cell>
        </row>
        <row r="3845">
          <cell r="AP3845">
            <v>91014478</v>
          </cell>
          <cell r="AQ3845">
            <v>9002524</v>
          </cell>
          <cell r="AR3845">
            <v>9</v>
          </cell>
          <cell r="AS3845"/>
          <cell r="AT3845"/>
          <cell r="AU3845"/>
          <cell r="AV3845" t="str">
            <v>VIABLE</v>
          </cell>
        </row>
        <row r="3846">
          <cell r="AP3846">
            <v>385628</v>
          </cell>
          <cell r="AQ3846">
            <v>9002152</v>
          </cell>
          <cell r="AR3846">
            <v>9</v>
          </cell>
          <cell r="AS3846"/>
          <cell r="AT3846"/>
          <cell r="AU3846"/>
          <cell r="AV3846" t="str">
            <v>VIABLE</v>
          </cell>
        </row>
        <row r="3847">
          <cell r="AP3847">
            <v>385695</v>
          </cell>
          <cell r="AQ3847">
            <v>9002182</v>
          </cell>
          <cell r="AR3847">
            <v>9</v>
          </cell>
          <cell r="AS3847">
            <v>42409</v>
          </cell>
          <cell r="AT3847" t="str">
            <v>IDU-2128-2013 Terminado Mantenimiento Rutinario IDU Local  -</v>
          </cell>
          <cell r="AU3847"/>
          <cell r="AV3847" t="str">
            <v>IDU</v>
          </cell>
        </row>
        <row r="3848">
          <cell r="AP3848">
            <v>385891</v>
          </cell>
          <cell r="AQ3848">
            <v>9002275</v>
          </cell>
          <cell r="AR3848">
            <v>9</v>
          </cell>
          <cell r="AS3848"/>
          <cell r="AT3848"/>
          <cell r="AU3848"/>
          <cell r="AV3848" t="str">
            <v>VIABLE</v>
          </cell>
        </row>
        <row r="3849">
          <cell r="AP3849">
            <v>386346</v>
          </cell>
          <cell r="AQ3849">
            <v>9002459</v>
          </cell>
          <cell r="AR3849">
            <v>9</v>
          </cell>
          <cell r="AS3849"/>
          <cell r="AT3849"/>
          <cell r="AU3849"/>
          <cell r="AV3849" t="str">
            <v>VIABLE</v>
          </cell>
        </row>
        <row r="3850">
          <cell r="AP3850">
            <v>385672</v>
          </cell>
          <cell r="AQ3850">
            <v>9002171</v>
          </cell>
          <cell r="AR3850">
            <v>9</v>
          </cell>
          <cell r="AS3850">
            <v>42409</v>
          </cell>
          <cell r="AT3850" t="str">
            <v>IDU-2128-2013 Terminado Mantenimiento Rutinario IDU Local  -</v>
          </cell>
          <cell r="AU3850"/>
          <cell r="AV3850" t="str">
            <v>IDU</v>
          </cell>
        </row>
        <row r="3851">
          <cell r="AP3851">
            <v>386535</v>
          </cell>
          <cell r="AQ3851">
            <v>9002524</v>
          </cell>
          <cell r="AR3851">
            <v>9</v>
          </cell>
          <cell r="AS3851"/>
          <cell r="AT3851"/>
          <cell r="AU3851"/>
          <cell r="AV3851" t="str">
            <v>VIABLE</v>
          </cell>
        </row>
        <row r="3852">
          <cell r="AP3852">
            <v>386125</v>
          </cell>
          <cell r="AQ3852">
            <v>9002368</v>
          </cell>
          <cell r="AR3852">
            <v>9</v>
          </cell>
          <cell r="AS3852"/>
          <cell r="AT3852"/>
          <cell r="AU3852"/>
          <cell r="AV3852" t="str">
            <v>VIABLE</v>
          </cell>
        </row>
        <row r="3853">
          <cell r="AP3853">
            <v>385722</v>
          </cell>
          <cell r="AQ3853">
            <v>9002192</v>
          </cell>
          <cell r="AR3853">
            <v>9</v>
          </cell>
          <cell r="AS3853"/>
          <cell r="AT3853"/>
          <cell r="AU3853"/>
          <cell r="AV3853" t="str">
            <v>VIABLE</v>
          </cell>
        </row>
        <row r="3854">
          <cell r="AP3854">
            <v>386284</v>
          </cell>
          <cell r="AQ3854">
            <v>9002433</v>
          </cell>
          <cell r="AR3854">
            <v>9</v>
          </cell>
          <cell r="AS3854"/>
          <cell r="AT3854"/>
          <cell r="AU3854"/>
          <cell r="AV3854" t="str">
            <v>VIABLE</v>
          </cell>
        </row>
        <row r="3855">
          <cell r="AP3855">
            <v>381996</v>
          </cell>
          <cell r="AQ3855">
            <v>9000797</v>
          </cell>
          <cell r="AR3855">
            <v>9</v>
          </cell>
          <cell r="AS3855">
            <v>42762</v>
          </cell>
          <cell r="AT3855" t="str">
            <v>SD Terminado Acciones de Movilidad UAERMV Local Salvando Vidas -</v>
          </cell>
          <cell r="AU3855"/>
          <cell r="AV3855" t="str">
            <v>UMV 2017</v>
          </cell>
        </row>
        <row r="3856">
          <cell r="AP3856">
            <v>381753</v>
          </cell>
          <cell r="AQ3856">
            <v>9000688</v>
          </cell>
          <cell r="AR3856">
            <v>9</v>
          </cell>
          <cell r="AS3856"/>
          <cell r="AT3856"/>
          <cell r="AU3856"/>
          <cell r="AV3856" t="str">
            <v>VIABLE</v>
          </cell>
        </row>
        <row r="3857">
          <cell r="AP3857">
            <v>381590</v>
          </cell>
          <cell r="AQ3857">
            <v>9000619</v>
          </cell>
          <cell r="AR3857">
            <v>9</v>
          </cell>
          <cell r="AS3857">
            <v>42034</v>
          </cell>
          <cell r="AT3857" t="str">
            <v>SD Terminado Mantenimiento Periódico UAERMV Local  -</v>
          </cell>
          <cell r="AU3857"/>
          <cell r="AV3857" t="str">
            <v>NO SITP</v>
          </cell>
        </row>
        <row r="3858">
          <cell r="AP3858">
            <v>381883</v>
          </cell>
          <cell r="AQ3858">
            <v>9000743</v>
          </cell>
          <cell r="AR3858">
            <v>9</v>
          </cell>
          <cell r="AS3858">
            <v>42389</v>
          </cell>
          <cell r="AT3858" t="str">
            <v>SD Terminado Acciones de Movilidad UAERMV Local Salvando Vidas -</v>
          </cell>
          <cell r="AU3858"/>
          <cell r="AV3858" t="str">
            <v>VIABLE</v>
          </cell>
        </row>
        <row r="3859">
          <cell r="AP3859">
            <v>382143</v>
          </cell>
          <cell r="AQ3859">
            <v>9000856</v>
          </cell>
          <cell r="AR3859">
            <v>9</v>
          </cell>
          <cell r="AS3859"/>
          <cell r="AT3859"/>
          <cell r="AU3859"/>
          <cell r="AV3859" t="str">
            <v>VIABLE</v>
          </cell>
        </row>
        <row r="3860">
          <cell r="AP3860">
            <v>381670</v>
          </cell>
          <cell r="AQ3860">
            <v>9000652</v>
          </cell>
          <cell r="AR3860">
            <v>9</v>
          </cell>
          <cell r="AS3860"/>
          <cell r="AT3860"/>
          <cell r="AU3860"/>
          <cell r="AV3860" t="str">
            <v>VIABLE</v>
          </cell>
        </row>
        <row r="3861">
          <cell r="AP3861">
            <v>382275</v>
          </cell>
          <cell r="AQ3861">
            <v>9000907</v>
          </cell>
          <cell r="AR3861">
            <v>9</v>
          </cell>
          <cell r="AS3861">
            <v>42034</v>
          </cell>
          <cell r="AT3861" t="str">
            <v>SD Terminado Mantenimiento Periódico UAERMV Local  -</v>
          </cell>
          <cell r="AU3861"/>
          <cell r="AV3861" t="str">
            <v>NO SITP</v>
          </cell>
        </row>
        <row r="3862">
          <cell r="AP3862">
            <v>385291</v>
          </cell>
          <cell r="AQ3862">
            <v>9002013</v>
          </cell>
          <cell r="AR3862">
            <v>9</v>
          </cell>
          <cell r="AS3862">
            <v>42342</v>
          </cell>
          <cell r="AT3862" t="str">
            <v>IDU-138-2007 Terminado Construcción IDU Circuito Movilidad  -</v>
          </cell>
          <cell r="AU3862"/>
          <cell r="AV3862" t="str">
            <v>IDU</v>
          </cell>
        </row>
        <row r="3863">
          <cell r="AP3863">
            <v>91014584</v>
          </cell>
          <cell r="AQ3863">
            <v>50006993</v>
          </cell>
          <cell r="AR3863">
            <v>9</v>
          </cell>
          <cell r="AS3863"/>
          <cell r="AT3863"/>
          <cell r="AU3863"/>
          <cell r="AV3863" t="str">
            <v>VIABLE</v>
          </cell>
        </row>
        <row r="3864">
          <cell r="AP3864">
            <v>385666</v>
          </cell>
          <cell r="AQ3864">
            <v>9002167</v>
          </cell>
          <cell r="AR3864">
            <v>9</v>
          </cell>
          <cell r="AS3864">
            <v>42342</v>
          </cell>
          <cell r="AT3864" t="str">
            <v>IDU-138-2007 Terminado Construcción IDU Circuito Movilidad  -</v>
          </cell>
          <cell r="AU3864"/>
          <cell r="AV3864" t="str">
            <v>IDU</v>
          </cell>
        </row>
        <row r="3865">
          <cell r="AP3865">
            <v>385833</v>
          </cell>
          <cell r="AQ3865">
            <v>9002248</v>
          </cell>
          <cell r="AR3865">
            <v>9</v>
          </cell>
          <cell r="AS3865">
            <v>42342</v>
          </cell>
          <cell r="AT3865" t="str">
            <v>IDU-138-2007 Terminado Construcción IDU Circuito Movilidad  -</v>
          </cell>
          <cell r="AU3865"/>
          <cell r="AV3865" t="str">
            <v>IDU</v>
          </cell>
        </row>
        <row r="3866">
          <cell r="AP3866">
            <v>383700</v>
          </cell>
          <cell r="AQ3866">
            <v>50008515</v>
          </cell>
          <cell r="AR3866">
            <v>9</v>
          </cell>
          <cell r="AS3866"/>
          <cell r="AT3866"/>
          <cell r="AU3866"/>
          <cell r="AV3866" t="str">
            <v>VIABLE</v>
          </cell>
        </row>
        <row r="3867">
          <cell r="AP3867">
            <v>383522</v>
          </cell>
          <cell r="AQ3867">
            <v>9001361</v>
          </cell>
          <cell r="AR3867">
            <v>9</v>
          </cell>
          <cell r="AS3867"/>
          <cell r="AT3867"/>
          <cell r="AU3867"/>
          <cell r="AV3867" t="str">
            <v>VIABLE</v>
          </cell>
        </row>
        <row r="3868">
          <cell r="AP3868">
            <v>383842</v>
          </cell>
          <cell r="AQ3868">
            <v>9001475</v>
          </cell>
          <cell r="AR3868">
            <v>9</v>
          </cell>
          <cell r="AS3868">
            <v>42313</v>
          </cell>
          <cell r="AT3868" t="str">
            <v>IDU-74-2008 Terminado Rehabilitación IDU Circuito Movilidad  -</v>
          </cell>
          <cell r="AU3868"/>
          <cell r="AV3868" t="str">
            <v>VIABLE</v>
          </cell>
        </row>
        <row r="3869">
          <cell r="AP3869">
            <v>383785</v>
          </cell>
          <cell r="AQ3869">
            <v>9001456</v>
          </cell>
          <cell r="AR3869">
            <v>9</v>
          </cell>
          <cell r="AS3869">
            <v>42313</v>
          </cell>
          <cell r="AT3869" t="str">
            <v>IDU-74-2008 Terminado Rehabilitación IDU Circuito Movilidad  -</v>
          </cell>
          <cell r="AU3869"/>
          <cell r="AV3869" t="str">
            <v>IDU</v>
          </cell>
        </row>
        <row r="3870">
          <cell r="AP3870">
            <v>472073</v>
          </cell>
          <cell r="AQ3870">
            <v>9004253</v>
          </cell>
          <cell r="AR3870">
            <v>9</v>
          </cell>
          <cell r="AS3870">
            <v>42313</v>
          </cell>
          <cell r="AT3870" t="str">
            <v>IDU-74-2008 Terminado Rehabilitación IDU Circuito Movilidad  -</v>
          </cell>
          <cell r="AU3870"/>
          <cell r="AV3870" t="str">
            <v>IDU</v>
          </cell>
        </row>
        <row r="3871">
          <cell r="AP3871">
            <v>383877</v>
          </cell>
          <cell r="AQ3871">
            <v>9001488</v>
          </cell>
          <cell r="AR3871">
            <v>9</v>
          </cell>
          <cell r="AS3871">
            <v>42313</v>
          </cell>
          <cell r="AT3871" t="str">
            <v>IDU-74-2008 Terminado Rehabilitación IDU Circuito Movilidad  -</v>
          </cell>
          <cell r="AU3871"/>
          <cell r="AV3871" t="str">
            <v>IDU</v>
          </cell>
        </row>
        <row r="3872">
          <cell r="AP3872">
            <v>91014540</v>
          </cell>
          <cell r="AQ3872">
            <v>9004674</v>
          </cell>
          <cell r="AR3872">
            <v>9</v>
          </cell>
          <cell r="AS3872"/>
          <cell r="AT3872"/>
          <cell r="AU3872"/>
          <cell r="AV3872" t="str">
            <v>VIABLE</v>
          </cell>
        </row>
        <row r="3873">
          <cell r="AP3873">
            <v>383670</v>
          </cell>
          <cell r="AQ3873">
            <v>9001415</v>
          </cell>
          <cell r="AR3873">
            <v>9</v>
          </cell>
          <cell r="AS3873">
            <v>42313</v>
          </cell>
          <cell r="AT3873" t="str">
            <v>IDU-74-2008 Terminado Rehabilitación IDU Circuito Movilidad  -</v>
          </cell>
          <cell r="AU3873"/>
          <cell r="AV3873" t="str">
            <v>IDU</v>
          </cell>
        </row>
        <row r="3874">
          <cell r="AP3874">
            <v>383813</v>
          </cell>
          <cell r="AQ3874">
            <v>9001465</v>
          </cell>
          <cell r="AR3874">
            <v>9</v>
          </cell>
          <cell r="AS3874">
            <v>42313</v>
          </cell>
          <cell r="AT3874" t="str">
            <v>IDU-74-2008 Terminado Rehabilitación IDU Circuito Movilidad  -</v>
          </cell>
          <cell r="AU3874"/>
          <cell r="AV3874" t="str">
            <v>IDU</v>
          </cell>
        </row>
        <row r="3875">
          <cell r="AP3875">
            <v>383404</v>
          </cell>
          <cell r="AQ3875">
            <v>9001320</v>
          </cell>
          <cell r="AR3875">
            <v>9</v>
          </cell>
          <cell r="AS3875">
            <v>42313</v>
          </cell>
          <cell r="AT3875" t="str">
            <v>IDU-74-2008 Terminado Rehabilitación IDU Circuito Movilidad  -</v>
          </cell>
          <cell r="AU3875"/>
          <cell r="AV3875" t="str">
            <v>IDU</v>
          </cell>
        </row>
        <row r="3876">
          <cell r="AP3876">
            <v>387609</v>
          </cell>
          <cell r="AQ3876">
            <v>9003020</v>
          </cell>
          <cell r="AR3876">
            <v>9</v>
          </cell>
          <cell r="AS3876">
            <v>43006</v>
          </cell>
          <cell r="AT3876" t="str">
            <v>Anden1 Calzada2-POLIZA ESTABILIDAD ACTIVA</v>
          </cell>
          <cell r="AU3876">
            <v>0</v>
          </cell>
          <cell r="AV3876" t="str">
            <v>POLIZA</v>
          </cell>
        </row>
        <row r="3877">
          <cell r="AP3877">
            <v>386355</v>
          </cell>
          <cell r="AQ3877">
            <v>9002462</v>
          </cell>
          <cell r="AR3877">
            <v>9</v>
          </cell>
          <cell r="AS3877"/>
          <cell r="AT3877"/>
          <cell r="AU3877"/>
          <cell r="AV3877" t="str">
            <v>VIABLE</v>
          </cell>
        </row>
        <row r="3878">
          <cell r="AP3878">
            <v>386616</v>
          </cell>
          <cell r="AQ3878">
            <v>9002553</v>
          </cell>
          <cell r="AR3878">
            <v>9</v>
          </cell>
          <cell r="AS3878"/>
          <cell r="AT3878"/>
          <cell r="AU3878"/>
          <cell r="AV3878" t="str">
            <v>VIABLE</v>
          </cell>
        </row>
        <row r="3879">
          <cell r="AP3879">
            <v>91014490</v>
          </cell>
          <cell r="AQ3879">
            <v>50009244</v>
          </cell>
          <cell r="AR3879">
            <v>9</v>
          </cell>
          <cell r="AS3879">
            <v>43006</v>
          </cell>
          <cell r="AT3879" t="str">
            <v>Anden1 Calzada2-POLIZA ESTABILIDAD ACTIVA</v>
          </cell>
          <cell r="AU3879">
            <v>0</v>
          </cell>
          <cell r="AV3879" t="str">
            <v>VIABLE</v>
          </cell>
        </row>
        <row r="3880">
          <cell r="AP3880">
            <v>91014487</v>
          </cell>
          <cell r="AQ3880">
            <v>50009245</v>
          </cell>
          <cell r="AR3880">
            <v>9</v>
          </cell>
          <cell r="AS3880">
            <v>43748</v>
          </cell>
          <cell r="AT3880" t="str">
            <v>Anden 1-POLIZA ESTABILIDAD ACTIVA</v>
          </cell>
          <cell r="AU3880">
            <v>0</v>
          </cell>
          <cell r="AV3880" t="str">
            <v>POLIZA</v>
          </cell>
        </row>
        <row r="3881">
          <cell r="AP3881">
            <v>91014488</v>
          </cell>
          <cell r="AQ3881">
            <v>9003020</v>
          </cell>
          <cell r="AR3881">
            <v>9</v>
          </cell>
          <cell r="AS3881">
            <v>43006</v>
          </cell>
          <cell r="AT3881" t="str">
            <v>Anden1 Calzada2-POLIZA ESTABILIDAD ACTIVA</v>
          </cell>
          <cell r="AU3881">
            <v>0</v>
          </cell>
          <cell r="AV3881" t="str">
            <v>POLIZA</v>
          </cell>
        </row>
        <row r="3882">
          <cell r="AP3882">
            <v>386739</v>
          </cell>
          <cell r="AQ3882">
            <v>9002615</v>
          </cell>
          <cell r="AR3882">
            <v>9</v>
          </cell>
          <cell r="AS3882"/>
          <cell r="AT3882"/>
          <cell r="AU3882"/>
          <cell r="AV3882" t="str">
            <v>VIABLE</v>
          </cell>
        </row>
        <row r="3883">
          <cell r="AP3883">
            <v>386614</v>
          </cell>
          <cell r="AQ3883">
            <v>9002553</v>
          </cell>
          <cell r="AR3883">
            <v>9</v>
          </cell>
          <cell r="AS3883"/>
          <cell r="AT3883"/>
          <cell r="AU3883"/>
          <cell r="AV3883" t="str">
            <v>VIABLE</v>
          </cell>
        </row>
        <row r="3884">
          <cell r="AP3884">
            <v>91014491</v>
          </cell>
          <cell r="AQ3884">
            <v>50009244</v>
          </cell>
          <cell r="AR3884">
            <v>9</v>
          </cell>
          <cell r="AS3884">
            <v>43006</v>
          </cell>
          <cell r="AT3884" t="str">
            <v>Anden1 Calzada2-POLIZA ESTABILIDAD ACTIVA</v>
          </cell>
          <cell r="AU3884">
            <v>0</v>
          </cell>
          <cell r="AV3884" t="str">
            <v>POLIZA</v>
          </cell>
        </row>
        <row r="3885">
          <cell r="AP3885">
            <v>91014489</v>
          </cell>
          <cell r="AQ3885">
            <v>50009245</v>
          </cell>
          <cell r="AR3885">
            <v>9</v>
          </cell>
          <cell r="AS3885">
            <v>43748</v>
          </cell>
          <cell r="AT3885" t="str">
            <v>Anden 1-POLIZA ESTABILIDAD ACTIVA</v>
          </cell>
          <cell r="AU3885">
            <v>0</v>
          </cell>
          <cell r="AV3885" t="str">
            <v>POLIZA</v>
          </cell>
        </row>
        <row r="3886">
          <cell r="AP3886">
            <v>386741</v>
          </cell>
          <cell r="AQ3886">
            <v>9002615</v>
          </cell>
          <cell r="AR3886">
            <v>9</v>
          </cell>
          <cell r="AS3886"/>
          <cell r="AT3886"/>
          <cell r="AU3886"/>
          <cell r="AV3886" t="str">
            <v>VIABLE</v>
          </cell>
        </row>
        <row r="3887">
          <cell r="AP3887">
            <v>386357</v>
          </cell>
          <cell r="AQ3887">
            <v>9002462</v>
          </cell>
          <cell r="AR3887">
            <v>9</v>
          </cell>
          <cell r="AS3887"/>
          <cell r="AT3887"/>
          <cell r="AU3887"/>
          <cell r="AV3887" t="str">
            <v>VIABLE</v>
          </cell>
        </row>
        <row r="3888">
          <cell r="AP3888">
            <v>24120099</v>
          </cell>
          <cell r="AQ3888">
            <v>9002618</v>
          </cell>
          <cell r="AR3888">
            <v>9</v>
          </cell>
          <cell r="AS3888"/>
          <cell r="AT3888"/>
          <cell r="AU3888"/>
          <cell r="AV3888" t="str">
            <v>VIABLE</v>
          </cell>
        </row>
        <row r="3889">
          <cell r="AP3889">
            <v>382374</v>
          </cell>
          <cell r="AQ3889">
            <v>9000944</v>
          </cell>
          <cell r="AR3889">
            <v>9</v>
          </cell>
          <cell r="AS3889">
            <v>41464</v>
          </cell>
          <cell r="AT3889" t="str">
            <v>SD Terminado Acciones de Movilidad UAERMV Circuito Movilidad  -</v>
          </cell>
          <cell r="AU3889"/>
          <cell r="AV3889" t="str">
            <v>VIABLE</v>
          </cell>
        </row>
        <row r="3890">
          <cell r="AP3890">
            <v>382690</v>
          </cell>
          <cell r="AQ3890">
            <v>9001059</v>
          </cell>
          <cell r="AR3890">
            <v>9</v>
          </cell>
          <cell r="AS3890"/>
          <cell r="AT3890"/>
          <cell r="AU3890"/>
          <cell r="AV3890" t="str">
            <v>VIABLE</v>
          </cell>
        </row>
        <row r="3891">
          <cell r="AP3891">
            <v>383510</v>
          </cell>
          <cell r="AQ3891">
            <v>9001357</v>
          </cell>
          <cell r="AR3891">
            <v>9</v>
          </cell>
          <cell r="AS3891"/>
          <cell r="AT3891"/>
          <cell r="AU3891"/>
          <cell r="AV3891" t="str">
            <v>VIABLE</v>
          </cell>
        </row>
        <row r="3892">
          <cell r="AP3892">
            <v>383195</v>
          </cell>
          <cell r="AQ3892">
            <v>9001249</v>
          </cell>
          <cell r="AR3892">
            <v>9</v>
          </cell>
          <cell r="AS3892"/>
          <cell r="AT3892"/>
          <cell r="AU3892"/>
          <cell r="AV3892" t="str">
            <v>VIABLE</v>
          </cell>
        </row>
        <row r="3893">
          <cell r="AP3893">
            <v>381910</v>
          </cell>
          <cell r="AQ3893">
            <v>9000753</v>
          </cell>
          <cell r="AR3893">
            <v>9</v>
          </cell>
          <cell r="AS3893"/>
          <cell r="AT3893"/>
          <cell r="AU3893"/>
          <cell r="AV3893" t="str">
            <v>VIABLE</v>
          </cell>
        </row>
        <row r="3894">
          <cell r="AP3894">
            <v>382155</v>
          </cell>
          <cell r="AQ3894">
            <v>9000862</v>
          </cell>
          <cell r="AR3894">
            <v>9</v>
          </cell>
          <cell r="AS3894"/>
          <cell r="AT3894"/>
          <cell r="AU3894"/>
          <cell r="AV3894" t="str">
            <v>VIABLE</v>
          </cell>
        </row>
        <row r="3895">
          <cell r="AP3895">
            <v>381732</v>
          </cell>
          <cell r="AQ3895">
            <v>9000678</v>
          </cell>
          <cell r="AR3895">
            <v>9</v>
          </cell>
          <cell r="AS3895"/>
          <cell r="AT3895"/>
          <cell r="AU3895"/>
          <cell r="AV3895" t="str">
            <v>VIABLE</v>
          </cell>
        </row>
        <row r="3896">
          <cell r="AP3896">
            <v>383072</v>
          </cell>
          <cell r="AQ3896">
            <v>9001204</v>
          </cell>
          <cell r="AR3896">
            <v>9</v>
          </cell>
          <cell r="AS3896"/>
          <cell r="AT3896"/>
          <cell r="AU3896"/>
          <cell r="AV3896" t="str">
            <v>VIABLE</v>
          </cell>
        </row>
        <row r="3897">
          <cell r="AP3897">
            <v>606082</v>
          </cell>
          <cell r="AQ3897">
            <v>9001408</v>
          </cell>
          <cell r="AR3897">
            <v>9</v>
          </cell>
          <cell r="AS3897">
            <v>42731</v>
          </cell>
          <cell r="AT3897" t="str">
            <v>SD Reservado Mantenimiento Rutinario IDU Circuito Movilidad EJECUCION SITP 2016 -</v>
          </cell>
          <cell r="AU3897">
            <v>0</v>
          </cell>
          <cell r="AV3897" t="str">
            <v>IDU SITP 2016</v>
          </cell>
        </row>
        <row r="3898">
          <cell r="AP3898">
            <v>382953</v>
          </cell>
          <cell r="AQ3898">
            <v>9001156</v>
          </cell>
          <cell r="AR3898">
            <v>9</v>
          </cell>
          <cell r="AS3898"/>
          <cell r="AT3898"/>
          <cell r="AU3898"/>
          <cell r="AV3898" t="str">
            <v>VIABLE</v>
          </cell>
        </row>
        <row r="3899">
          <cell r="AP3899">
            <v>382861</v>
          </cell>
          <cell r="AQ3899">
            <v>9001121</v>
          </cell>
          <cell r="AR3899">
            <v>9</v>
          </cell>
          <cell r="AS3899"/>
          <cell r="AT3899"/>
          <cell r="AU3899"/>
          <cell r="AV3899" t="str">
            <v>VIABLE</v>
          </cell>
        </row>
        <row r="3900">
          <cell r="AP3900">
            <v>383336</v>
          </cell>
          <cell r="AQ3900">
            <v>9001297</v>
          </cell>
          <cell r="AR3900">
            <v>9</v>
          </cell>
          <cell r="AS3900"/>
          <cell r="AT3900"/>
          <cell r="AU3900"/>
          <cell r="AV3900" t="str">
            <v>VIABLE</v>
          </cell>
        </row>
        <row r="3901">
          <cell r="AP3901">
            <v>382590</v>
          </cell>
          <cell r="AQ3901">
            <v>9001026</v>
          </cell>
          <cell r="AR3901">
            <v>9</v>
          </cell>
          <cell r="AS3901"/>
          <cell r="AT3901"/>
          <cell r="AU3901"/>
          <cell r="AV3901" t="str">
            <v>VIABLE</v>
          </cell>
        </row>
        <row r="3902">
          <cell r="AP3902">
            <v>606087</v>
          </cell>
          <cell r="AQ3902">
            <v>9001440</v>
          </cell>
          <cell r="AR3902">
            <v>9</v>
          </cell>
          <cell r="AS3902">
            <v>42731</v>
          </cell>
          <cell r="AT3902" t="str">
            <v>SD Reservado Mantenimiento Periódico IDU Circuito Movilidad EJECUCION SITP 2016 -</v>
          </cell>
          <cell r="AU3902">
            <v>0</v>
          </cell>
          <cell r="AV3902" t="str">
            <v>IDU SITP 2016</v>
          </cell>
        </row>
        <row r="3903">
          <cell r="AP3903">
            <v>381634</v>
          </cell>
          <cell r="AQ3903">
            <v>9000636</v>
          </cell>
          <cell r="AR3903">
            <v>9</v>
          </cell>
          <cell r="AS3903"/>
          <cell r="AT3903"/>
          <cell r="AU3903"/>
          <cell r="AV3903" t="str">
            <v>VIABLE</v>
          </cell>
        </row>
        <row r="3904">
          <cell r="AP3904">
            <v>385734</v>
          </cell>
          <cell r="AQ3904">
            <v>9002197</v>
          </cell>
          <cell r="AR3904">
            <v>9</v>
          </cell>
          <cell r="AS3904">
            <v>42361</v>
          </cell>
          <cell r="AT3904" t="str">
            <v>UMV-638-2013 Terminado Acciones de Movilidad UAERMV Circuito Movilidad  -Anden 3-POLIZA ESTABILIDAD ACTIVA</v>
          </cell>
          <cell r="AU3904">
            <v>43748</v>
          </cell>
          <cell r="AV3904" t="str">
            <v>VIABLE</v>
          </cell>
        </row>
        <row r="3905">
          <cell r="AP3905">
            <v>385520</v>
          </cell>
          <cell r="AQ3905">
            <v>9002107</v>
          </cell>
          <cell r="AR3905">
            <v>9</v>
          </cell>
          <cell r="AS3905">
            <v>42361</v>
          </cell>
          <cell r="AT3905" t="str">
            <v>UMV-638-2013 Terminado Acciones de Movilidad UAERMV Circuito Movilidad  -</v>
          </cell>
          <cell r="AU3905"/>
          <cell r="AV3905" t="str">
            <v>VIABLE</v>
          </cell>
        </row>
        <row r="3906">
          <cell r="AP3906">
            <v>385325</v>
          </cell>
          <cell r="AQ3906">
            <v>9002024</v>
          </cell>
          <cell r="AR3906">
            <v>9</v>
          </cell>
          <cell r="AS3906">
            <v>42550</v>
          </cell>
          <cell r="AT3906" t="str">
            <v>SD Terminado Mantenimiento Rutinario UAERMV Circuito Movilidad  -</v>
          </cell>
          <cell r="AU3906"/>
          <cell r="AV3906" t="str">
            <v>UAERMV 2016</v>
          </cell>
        </row>
        <row r="3907">
          <cell r="AP3907">
            <v>385990</v>
          </cell>
          <cell r="AQ3907">
            <v>9002317</v>
          </cell>
          <cell r="AR3907">
            <v>9</v>
          </cell>
          <cell r="AS3907"/>
          <cell r="AT3907"/>
          <cell r="AU3907"/>
          <cell r="AV3907" t="str">
            <v>VIABLE</v>
          </cell>
        </row>
        <row r="3908">
          <cell r="AP3908">
            <v>388797</v>
          </cell>
          <cell r="AQ3908">
            <v>9003493</v>
          </cell>
          <cell r="AR3908">
            <v>9</v>
          </cell>
          <cell r="AS3908">
            <v>44480</v>
          </cell>
          <cell r="AT3908" t="str">
            <v>-POLIZA ESTABILIDAD ACTIVA</v>
          </cell>
          <cell r="AU3908">
            <v>0</v>
          </cell>
          <cell r="AV3908" t="str">
            <v>POLIZA</v>
          </cell>
        </row>
        <row r="3909">
          <cell r="AP3909">
            <v>388905</v>
          </cell>
          <cell r="AQ3909">
            <v>9003542</v>
          </cell>
          <cell r="AR3909">
            <v>9</v>
          </cell>
          <cell r="AS3909">
            <v>44480</v>
          </cell>
          <cell r="AT3909" t="str">
            <v>-POLIZA ESTABILIDAD ACTIVA</v>
          </cell>
          <cell r="AU3909">
            <v>0</v>
          </cell>
          <cell r="AV3909" t="str">
            <v>POLIZA</v>
          </cell>
        </row>
        <row r="3910">
          <cell r="AP3910">
            <v>388738</v>
          </cell>
          <cell r="AQ3910">
            <v>9003471</v>
          </cell>
          <cell r="AR3910">
            <v>9</v>
          </cell>
          <cell r="AS3910">
            <v>42389</v>
          </cell>
          <cell r="AT3910" t="str">
            <v>SD Terminado Acciones de Movilidad UAERMV Circuito Movilidad Salvando Vidas --POLIZA ESTABILIDAD ACTIVA</v>
          </cell>
          <cell r="AU3910">
            <v>44480</v>
          </cell>
          <cell r="AV3910" t="str">
            <v>POLIZA</v>
          </cell>
        </row>
        <row r="3911">
          <cell r="AP3911">
            <v>388741</v>
          </cell>
          <cell r="AQ3911">
            <v>9003472</v>
          </cell>
          <cell r="AR3911">
            <v>9</v>
          </cell>
          <cell r="AS3911">
            <v>42389</v>
          </cell>
          <cell r="AT3911" t="str">
            <v>SD Terminado Acciones de Movilidad UAERMV Circuito Movilidad Salvando Vidas -</v>
          </cell>
          <cell r="AU3911"/>
          <cell r="AV3911" t="str">
            <v>VIABLE</v>
          </cell>
        </row>
        <row r="3912">
          <cell r="AP3912">
            <v>388832</v>
          </cell>
          <cell r="AQ3912">
            <v>9003510</v>
          </cell>
          <cell r="AR3912">
            <v>9</v>
          </cell>
          <cell r="AS3912"/>
          <cell r="AT3912"/>
          <cell r="AU3912"/>
          <cell r="AV3912" t="str">
            <v>VIABLE</v>
          </cell>
        </row>
        <row r="3913">
          <cell r="AP3913">
            <v>388950</v>
          </cell>
          <cell r="AQ3913">
            <v>9003564</v>
          </cell>
          <cell r="AR3913">
            <v>9</v>
          </cell>
          <cell r="AS3913">
            <v>44480</v>
          </cell>
          <cell r="AT3913" t="str">
            <v>-POLIZA ESTABILIDAD ACTIVA</v>
          </cell>
          <cell r="AU3913">
            <v>0</v>
          </cell>
          <cell r="AV3913" t="str">
            <v>POLIZA</v>
          </cell>
        </row>
        <row r="3914">
          <cell r="AP3914">
            <v>91014342</v>
          </cell>
          <cell r="AQ3914">
            <v>50006479</v>
          </cell>
          <cell r="AR3914">
            <v>9</v>
          </cell>
          <cell r="AS3914"/>
          <cell r="AT3914"/>
          <cell r="AU3914"/>
          <cell r="AV3914" t="str">
            <v>VIABLE</v>
          </cell>
        </row>
        <row r="3915">
          <cell r="AP3915">
            <v>390330</v>
          </cell>
          <cell r="AQ3915">
            <v>9004010</v>
          </cell>
          <cell r="AR3915">
            <v>9</v>
          </cell>
          <cell r="AS3915"/>
          <cell r="AT3915"/>
          <cell r="AU3915"/>
          <cell r="AV3915" t="str">
            <v>VIABLE</v>
          </cell>
        </row>
        <row r="3916">
          <cell r="AP3916">
            <v>390383</v>
          </cell>
          <cell r="AQ3916">
            <v>9004023</v>
          </cell>
          <cell r="AR3916">
            <v>9</v>
          </cell>
          <cell r="AS3916"/>
          <cell r="AT3916"/>
          <cell r="AU3916"/>
          <cell r="AV3916" t="str">
            <v>VIABLE</v>
          </cell>
        </row>
        <row r="3917">
          <cell r="AP3917">
            <v>390385</v>
          </cell>
          <cell r="AQ3917">
            <v>9004023</v>
          </cell>
          <cell r="AR3917">
            <v>9</v>
          </cell>
          <cell r="AS3917"/>
          <cell r="AT3917"/>
          <cell r="AU3917"/>
          <cell r="AV3917" t="str">
            <v>VIABLE</v>
          </cell>
        </row>
        <row r="3918">
          <cell r="AP3918">
            <v>91014333</v>
          </cell>
          <cell r="AQ3918">
            <v>50006479</v>
          </cell>
          <cell r="AR3918">
            <v>9</v>
          </cell>
          <cell r="AS3918"/>
          <cell r="AT3918"/>
          <cell r="AU3918"/>
          <cell r="AV3918" t="str">
            <v>VIABLE</v>
          </cell>
        </row>
        <row r="3919">
          <cell r="AP3919">
            <v>390332</v>
          </cell>
          <cell r="AQ3919">
            <v>9004010</v>
          </cell>
          <cell r="AR3919">
            <v>9</v>
          </cell>
          <cell r="AS3919"/>
          <cell r="AT3919"/>
          <cell r="AU3919"/>
          <cell r="AV3919" t="str">
            <v>VIABLE</v>
          </cell>
        </row>
        <row r="3920">
          <cell r="AP3920">
            <v>472097</v>
          </cell>
          <cell r="AQ3920">
            <v>9004285</v>
          </cell>
          <cell r="AR3920">
            <v>9</v>
          </cell>
          <cell r="AS3920"/>
          <cell r="AT3920"/>
          <cell r="AU3920"/>
          <cell r="AV3920" t="str">
            <v>VIABLE</v>
          </cell>
        </row>
        <row r="3921">
          <cell r="AP3921">
            <v>381340</v>
          </cell>
          <cell r="AQ3921">
            <v>9000536</v>
          </cell>
          <cell r="AR3921">
            <v>9</v>
          </cell>
          <cell r="AS3921"/>
          <cell r="AT3921"/>
          <cell r="AU3921"/>
          <cell r="AV3921" t="str">
            <v>VIABLE</v>
          </cell>
        </row>
        <row r="3922">
          <cell r="AP3922">
            <v>381382</v>
          </cell>
          <cell r="AQ3922">
            <v>9000552</v>
          </cell>
          <cell r="AR3922">
            <v>9</v>
          </cell>
          <cell r="AS3922">
            <v>42361</v>
          </cell>
          <cell r="AT3922" t="str">
            <v>UMV-638-2013 Terminado Acciones de Movilidad UAERMV Circuito Movilidad  -</v>
          </cell>
          <cell r="AU3922"/>
          <cell r="AV3922" t="str">
            <v>VIABLE</v>
          </cell>
        </row>
        <row r="3923">
          <cell r="AP3923">
            <v>381425</v>
          </cell>
          <cell r="AQ3923">
            <v>9000567</v>
          </cell>
          <cell r="AR3923">
            <v>9</v>
          </cell>
          <cell r="AS3923">
            <v>42361</v>
          </cell>
          <cell r="AT3923" t="str">
            <v>UMV-638-2013 Terminado Acciones de Movilidad UAERMV Circuito Movilidad  -</v>
          </cell>
          <cell r="AU3923"/>
          <cell r="AV3923" t="str">
            <v>VIABLE</v>
          </cell>
        </row>
        <row r="3924">
          <cell r="AP3924">
            <v>381536</v>
          </cell>
          <cell r="AQ3924">
            <v>9000603</v>
          </cell>
          <cell r="AR3924">
            <v>9</v>
          </cell>
          <cell r="AS3924"/>
          <cell r="AT3924"/>
          <cell r="AU3924"/>
          <cell r="AV3924" t="str">
            <v>VIABLE</v>
          </cell>
        </row>
        <row r="3925">
          <cell r="AP3925">
            <v>381303</v>
          </cell>
          <cell r="AQ3925">
            <v>9000522</v>
          </cell>
          <cell r="AR3925">
            <v>9</v>
          </cell>
          <cell r="AS3925">
            <v>42667</v>
          </cell>
          <cell r="AT3925" t="str">
            <v>SD Terminado Mantenimiento Periódico UAERMV Circuito Movilidad SD Intervenida 28/08/2014 Reporte depuración ejecución UMV-</v>
          </cell>
          <cell r="AU3925"/>
          <cell r="AV3925" t="str">
            <v>UAERMV 2016</v>
          </cell>
        </row>
        <row r="3926">
          <cell r="AP3926">
            <v>381472</v>
          </cell>
          <cell r="AQ3926">
            <v>9000583</v>
          </cell>
          <cell r="AR3926">
            <v>9</v>
          </cell>
          <cell r="AS3926"/>
          <cell r="AT3926"/>
          <cell r="AU3926"/>
          <cell r="AV3926" t="str">
            <v>VIABLE</v>
          </cell>
        </row>
        <row r="3927">
          <cell r="AP3927">
            <v>380110</v>
          </cell>
          <cell r="AQ3927">
            <v>9000043</v>
          </cell>
          <cell r="AR3927">
            <v>9</v>
          </cell>
          <cell r="AS3927"/>
          <cell r="AT3927"/>
          <cell r="AU3927"/>
          <cell r="AV3927" t="str">
            <v>VIABLE</v>
          </cell>
        </row>
        <row r="3928">
          <cell r="AP3928">
            <v>380218</v>
          </cell>
          <cell r="AQ3928">
            <v>9000083</v>
          </cell>
          <cell r="AR3928">
            <v>9</v>
          </cell>
          <cell r="AS3928"/>
          <cell r="AT3928"/>
          <cell r="AU3928"/>
          <cell r="AV3928" t="str">
            <v>VIABLE</v>
          </cell>
        </row>
        <row r="3929">
          <cell r="AP3929">
            <v>603078</v>
          </cell>
          <cell r="AQ3929">
            <v>9000048</v>
          </cell>
          <cell r="AR3929">
            <v>9</v>
          </cell>
          <cell r="AS3929"/>
          <cell r="AT3929"/>
          <cell r="AU3929"/>
          <cell r="AV3929" t="str">
            <v>VIABLE</v>
          </cell>
        </row>
        <row r="3930">
          <cell r="AP3930">
            <v>380302</v>
          </cell>
          <cell r="AQ3930">
            <v>9000115</v>
          </cell>
          <cell r="AR3930">
            <v>9</v>
          </cell>
          <cell r="AS3930">
            <v>42534</v>
          </cell>
          <cell r="AT3930" t="str">
            <v>IDU-1806-2015 Terminado Mantenimiento Periódico IDU Arterial BRIGADA FASE I - MVA NO TRONCAL Y SITP -</v>
          </cell>
          <cell r="AU3930"/>
          <cell r="AV3930" t="str">
            <v>IDU</v>
          </cell>
        </row>
        <row r="3931">
          <cell r="AP3931">
            <v>24120080</v>
          </cell>
          <cell r="AQ3931">
            <v>9000083</v>
          </cell>
          <cell r="AR3931">
            <v>9</v>
          </cell>
          <cell r="AS3931"/>
          <cell r="AT3931"/>
          <cell r="AU3931"/>
          <cell r="AV3931" t="str">
            <v>VIABLE</v>
          </cell>
        </row>
        <row r="3932">
          <cell r="AP3932">
            <v>529592</v>
          </cell>
          <cell r="AQ3932">
            <v>50008973</v>
          </cell>
          <cell r="AR3932">
            <v>9</v>
          </cell>
          <cell r="AS3932"/>
          <cell r="AT3932"/>
          <cell r="AU3932"/>
          <cell r="AV3932" t="str">
            <v>VIABLE</v>
          </cell>
        </row>
        <row r="3933">
          <cell r="AP3933">
            <v>380371</v>
          </cell>
          <cell r="AQ3933">
            <v>9000138</v>
          </cell>
          <cell r="AR3933">
            <v>9</v>
          </cell>
          <cell r="AS3933"/>
          <cell r="AT3933"/>
          <cell r="AU3933"/>
          <cell r="AV3933" t="str">
            <v>VIABLE</v>
          </cell>
        </row>
        <row r="3934">
          <cell r="AP3934">
            <v>91014639</v>
          </cell>
          <cell r="AQ3934">
            <v>50008916</v>
          </cell>
          <cell r="AR3934">
            <v>9</v>
          </cell>
          <cell r="AS3934"/>
          <cell r="AT3934"/>
          <cell r="AU3934"/>
          <cell r="AV3934" t="str">
            <v>VIABLE</v>
          </cell>
        </row>
        <row r="3935">
          <cell r="AP3935">
            <v>380158</v>
          </cell>
          <cell r="AQ3935">
            <v>9000059</v>
          </cell>
          <cell r="AR3935">
            <v>9</v>
          </cell>
          <cell r="AS3935"/>
          <cell r="AT3935"/>
          <cell r="AU3935"/>
          <cell r="AV3935" t="str">
            <v>VIABLE</v>
          </cell>
        </row>
        <row r="3936">
          <cell r="AP3936">
            <v>603076</v>
          </cell>
          <cell r="AQ3936">
            <v>9000048</v>
          </cell>
          <cell r="AR3936">
            <v>9</v>
          </cell>
          <cell r="AS3936"/>
          <cell r="AT3936"/>
          <cell r="AU3936"/>
          <cell r="AV3936" t="str">
            <v>VIABLE</v>
          </cell>
        </row>
        <row r="3937">
          <cell r="AP3937">
            <v>380221</v>
          </cell>
          <cell r="AQ3937">
            <v>9000084</v>
          </cell>
          <cell r="AR3937">
            <v>9</v>
          </cell>
          <cell r="AS3937">
            <v>42534</v>
          </cell>
          <cell r="AT3937" t="str">
            <v>IDU-1806-2015 Terminado Mantenimiento Periódico IDU Local BRIGADA FASE I - MVA NO TRONCAL Y SITP -</v>
          </cell>
          <cell r="AU3937"/>
          <cell r="AV3937" t="str">
            <v>IDU</v>
          </cell>
        </row>
        <row r="3938">
          <cell r="AP3938">
            <v>520020</v>
          </cell>
          <cell r="AQ3938">
            <v>9003307</v>
          </cell>
          <cell r="AR3938">
            <v>9</v>
          </cell>
          <cell r="AS3938">
            <v>42389</v>
          </cell>
          <cell r="AT3938" t="str">
            <v>SD Terminado Acciones de Movilidad UAERMV Circuito Movilidad Salvando Vidas -</v>
          </cell>
          <cell r="AU3938">
            <v>0</v>
          </cell>
          <cell r="AV3938" t="str">
            <v>VIABLE</v>
          </cell>
        </row>
        <row r="3939">
          <cell r="AP3939">
            <v>388383</v>
          </cell>
          <cell r="AQ3939">
            <v>9003318</v>
          </cell>
          <cell r="AR3939">
            <v>9</v>
          </cell>
          <cell r="AS3939"/>
          <cell r="AT3939"/>
          <cell r="AU3939"/>
          <cell r="AV3939" t="str">
            <v>VIABLE</v>
          </cell>
        </row>
        <row r="3940">
          <cell r="AP3940">
            <v>388511</v>
          </cell>
          <cell r="AQ3940">
            <v>9003382</v>
          </cell>
          <cell r="AR3940">
            <v>9</v>
          </cell>
          <cell r="AS3940">
            <v>42389</v>
          </cell>
          <cell r="AT3940" t="str">
            <v>SD Terminado Acciones de Movilidad UAERMV Circuito Movilidad Salvando Vidas -</v>
          </cell>
          <cell r="AU3940"/>
          <cell r="AV3940" t="str">
            <v>VIABLE</v>
          </cell>
        </row>
        <row r="3941">
          <cell r="AP3941">
            <v>388454</v>
          </cell>
          <cell r="AQ3941">
            <v>9003353</v>
          </cell>
          <cell r="AR3941">
            <v>9</v>
          </cell>
          <cell r="AS3941">
            <v>42389</v>
          </cell>
          <cell r="AT3941" t="str">
            <v>SD Terminado Acciones de Movilidad UAERMV Circuito Movilidad Salvando Vidas -</v>
          </cell>
          <cell r="AU3941"/>
          <cell r="AV3941" t="str">
            <v>VIABLE</v>
          </cell>
        </row>
        <row r="3942">
          <cell r="AP3942">
            <v>388331</v>
          </cell>
          <cell r="AQ3942">
            <v>9003297</v>
          </cell>
          <cell r="AR3942">
            <v>9</v>
          </cell>
          <cell r="AS3942">
            <v>42389</v>
          </cell>
          <cell r="AT3942" t="str">
            <v>SD Terminado Acciones de Movilidad UAERMV Circuito Movilidad Salvando Vidas -</v>
          </cell>
          <cell r="AU3942"/>
          <cell r="AV3942" t="str">
            <v>VIABLE</v>
          </cell>
        </row>
        <row r="3943">
          <cell r="AP3943">
            <v>388587</v>
          </cell>
          <cell r="AQ3943">
            <v>9003411</v>
          </cell>
          <cell r="AR3943">
            <v>9</v>
          </cell>
          <cell r="AS3943">
            <v>42389</v>
          </cell>
          <cell r="AT3943" t="str">
            <v>SD Terminado Acciones de Movilidad UAERMV Circuito Movilidad Salvando Vidas --POLIZA ESTABILIDAD ACTIVA</v>
          </cell>
          <cell r="AU3943">
            <v>44480</v>
          </cell>
          <cell r="AV3943" t="str">
            <v>POLIZA</v>
          </cell>
        </row>
        <row r="3944">
          <cell r="AP3944">
            <v>388255</v>
          </cell>
          <cell r="AQ3944">
            <v>9003267</v>
          </cell>
          <cell r="AR3944">
            <v>9</v>
          </cell>
          <cell r="AS3944">
            <v>42389</v>
          </cell>
          <cell r="AT3944" t="str">
            <v>SD Terminado Acciones de Movilidad UAERMV Circuito Movilidad Salvando Vidas -</v>
          </cell>
          <cell r="AU3944"/>
          <cell r="AV3944" t="str">
            <v>VIABLE</v>
          </cell>
        </row>
        <row r="3945">
          <cell r="AP3945">
            <v>389859</v>
          </cell>
          <cell r="AQ3945">
            <v>9003878</v>
          </cell>
          <cell r="AR3945">
            <v>9</v>
          </cell>
          <cell r="AS3945"/>
          <cell r="AT3945"/>
          <cell r="AU3945"/>
          <cell r="AV3945" t="str">
            <v>VIABLE</v>
          </cell>
        </row>
        <row r="3946">
          <cell r="AP3946">
            <v>91014318</v>
          </cell>
          <cell r="AQ3946">
            <v>9003902</v>
          </cell>
          <cell r="AR3946">
            <v>9</v>
          </cell>
          <cell r="AS3946"/>
          <cell r="AT3946"/>
          <cell r="AU3946"/>
          <cell r="AV3946" t="str">
            <v>VIABLE</v>
          </cell>
        </row>
        <row r="3947">
          <cell r="AP3947">
            <v>600245</v>
          </cell>
          <cell r="AQ3947">
            <v>9003879</v>
          </cell>
          <cell r="AR3947">
            <v>9</v>
          </cell>
          <cell r="AS3947"/>
          <cell r="AT3947"/>
          <cell r="AU3947"/>
          <cell r="AV3947" t="str">
            <v>VIABLE</v>
          </cell>
        </row>
        <row r="3948">
          <cell r="AP3948">
            <v>600252</v>
          </cell>
          <cell r="AQ3948">
            <v>9003902</v>
          </cell>
          <cell r="AR3948">
            <v>9</v>
          </cell>
          <cell r="AS3948"/>
          <cell r="AT3948"/>
          <cell r="AU3948"/>
          <cell r="AV3948" t="str">
            <v>VIABLE</v>
          </cell>
        </row>
        <row r="3949">
          <cell r="AP3949">
            <v>91014316</v>
          </cell>
          <cell r="AQ3949">
            <v>9003879</v>
          </cell>
          <cell r="AR3949">
            <v>9</v>
          </cell>
          <cell r="AS3949"/>
          <cell r="AT3949"/>
          <cell r="AU3949"/>
          <cell r="AV3949" t="str">
            <v>VIABLE</v>
          </cell>
        </row>
        <row r="3950">
          <cell r="AP3950">
            <v>385041</v>
          </cell>
          <cell r="AQ3950">
            <v>9001915</v>
          </cell>
          <cell r="AR3950">
            <v>9</v>
          </cell>
          <cell r="AS3950">
            <v>42361</v>
          </cell>
          <cell r="AT3950" t="str">
            <v>UMV-638-2013 Terminado Acciones de Movilidad UAERMV Circuito Movilidad  -</v>
          </cell>
          <cell r="AU3950"/>
          <cell r="AV3950" t="str">
            <v>VIABLE</v>
          </cell>
        </row>
        <row r="3951">
          <cell r="AP3951">
            <v>472098</v>
          </cell>
          <cell r="AQ3951">
            <v>9004287</v>
          </cell>
          <cell r="AR3951">
            <v>9</v>
          </cell>
          <cell r="AS3951">
            <v>42361</v>
          </cell>
          <cell r="AT3951" t="str">
            <v>UMV-638-2013 Terminado Acciones de Movilidad UAERMV Circuito Movilidad  -</v>
          </cell>
          <cell r="AU3951"/>
          <cell r="AV3951" t="str">
            <v>VIABLE</v>
          </cell>
        </row>
        <row r="3952">
          <cell r="AP3952">
            <v>384270</v>
          </cell>
          <cell r="AQ3952">
            <v>9001643</v>
          </cell>
          <cell r="AR3952">
            <v>9</v>
          </cell>
          <cell r="AS3952"/>
          <cell r="AT3952"/>
          <cell r="AU3952"/>
          <cell r="AV3952" t="str">
            <v>VIABLE</v>
          </cell>
        </row>
        <row r="3953">
          <cell r="AP3953">
            <v>383954</v>
          </cell>
          <cell r="AQ3953">
            <v>9001514</v>
          </cell>
          <cell r="AR3953">
            <v>9</v>
          </cell>
          <cell r="AS3953">
            <v>42342</v>
          </cell>
          <cell r="AT3953" t="str">
            <v>IDU-138-2007 Terminado Construcción IDU Circuito Movilidad  -</v>
          </cell>
          <cell r="AU3953"/>
          <cell r="AV3953" t="str">
            <v>IDU</v>
          </cell>
        </row>
        <row r="3954">
          <cell r="AP3954">
            <v>901507</v>
          </cell>
          <cell r="AQ3954">
            <v>30001254</v>
          </cell>
          <cell r="AR3954">
            <v>9</v>
          </cell>
          <cell r="AS3954">
            <v>43748</v>
          </cell>
          <cell r="AT3954" t="str">
            <v>Anden 3-POLIZA ESTABILIDAD ACTIVA</v>
          </cell>
          <cell r="AU3954">
            <v>0</v>
          </cell>
          <cell r="AV3954" t="str">
            <v>VIABLE</v>
          </cell>
        </row>
        <row r="3955">
          <cell r="AP3955">
            <v>91024736</v>
          </cell>
          <cell r="AQ3955">
            <v>9003052</v>
          </cell>
          <cell r="AR3955">
            <v>9</v>
          </cell>
          <cell r="AS3955"/>
          <cell r="AT3955"/>
          <cell r="AU3955"/>
          <cell r="AV3955" t="str">
            <v>VIABLE</v>
          </cell>
        </row>
        <row r="3956">
          <cell r="AP3956">
            <v>91014442</v>
          </cell>
          <cell r="AQ3956">
            <v>50009240</v>
          </cell>
          <cell r="AR3956">
            <v>9</v>
          </cell>
          <cell r="AS3956">
            <v>43297</v>
          </cell>
          <cell r="AT3956" t="str">
            <v>anden1, calzada2, anden3-POLIZA ESTABILIDAD ACTIVA</v>
          </cell>
          <cell r="AU3956">
            <v>0</v>
          </cell>
          <cell r="AV3956" t="str">
            <v>POLIZA</v>
          </cell>
        </row>
        <row r="3957">
          <cell r="AP3957">
            <v>91014439</v>
          </cell>
          <cell r="AQ3957">
            <v>50009237</v>
          </cell>
          <cell r="AR3957">
            <v>9</v>
          </cell>
          <cell r="AS3957">
            <v>43297</v>
          </cell>
          <cell r="AT3957" t="str">
            <v>anden1, calzada2, anden3-POLIZA ESTABILIDAD ACTIVA</v>
          </cell>
          <cell r="AU3957">
            <v>0</v>
          </cell>
          <cell r="AV3957" t="str">
            <v>POLIZA</v>
          </cell>
        </row>
        <row r="3958">
          <cell r="AP3958">
            <v>91014447</v>
          </cell>
          <cell r="AQ3958">
            <v>50007081</v>
          </cell>
          <cell r="AR3958">
            <v>9</v>
          </cell>
          <cell r="AS3958">
            <v>43118</v>
          </cell>
          <cell r="AT3958" t="str">
            <v>Anden3 Calzada2-POLIZA ESTABILIDAD ACTIVA</v>
          </cell>
          <cell r="AU3958">
            <v>0</v>
          </cell>
          <cell r="AV3958" t="str">
            <v>POLIZA</v>
          </cell>
        </row>
        <row r="3959">
          <cell r="AP3959">
            <v>91014441</v>
          </cell>
          <cell r="AQ3959">
            <v>50009241</v>
          </cell>
          <cell r="AR3959">
            <v>9</v>
          </cell>
          <cell r="AS3959">
            <v>43297</v>
          </cell>
          <cell r="AT3959" t="str">
            <v>anden1, calzada2, anden3-POLIZA ESTABILIDAD ACTIVA</v>
          </cell>
          <cell r="AU3959">
            <v>0</v>
          </cell>
          <cell r="AV3959" t="str">
            <v>POLIZA</v>
          </cell>
        </row>
        <row r="3960">
          <cell r="AP3960">
            <v>91024735</v>
          </cell>
          <cell r="AQ3960">
            <v>9004712</v>
          </cell>
          <cell r="AR3960">
            <v>9</v>
          </cell>
          <cell r="AS3960"/>
          <cell r="AT3960"/>
          <cell r="AU3960"/>
          <cell r="AV3960" t="str">
            <v>VIABLE</v>
          </cell>
        </row>
        <row r="3961">
          <cell r="AP3961">
            <v>91014449</v>
          </cell>
          <cell r="AQ3961">
            <v>50004799</v>
          </cell>
          <cell r="AR3961">
            <v>9</v>
          </cell>
          <cell r="AS3961">
            <v>43118</v>
          </cell>
          <cell r="AT3961" t="str">
            <v>Anden3 Calzada2-POLIZA ESTABILIDAD ACTIVA</v>
          </cell>
          <cell r="AU3961">
            <v>0</v>
          </cell>
          <cell r="AV3961" t="str">
            <v>POLIZA</v>
          </cell>
        </row>
        <row r="3962">
          <cell r="AP3962">
            <v>387248</v>
          </cell>
          <cell r="AQ3962">
            <v>9002863</v>
          </cell>
          <cell r="AR3962">
            <v>9</v>
          </cell>
          <cell r="AS3962"/>
          <cell r="AT3962"/>
          <cell r="AU3962"/>
          <cell r="AV3962" t="str">
            <v>VIABLE</v>
          </cell>
        </row>
        <row r="3963">
          <cell r="AP3963">
            <v>386978</v>
          </cell>
          <cell r="AQ3963">
            <v>9002729</v>
          </cell>
          <cell r="AR3963">
            <v>9</v>
          </cell>
          <cell r="AS3963"/>
          <cell r="AT3963"/>
          <cell r="AU3963"/>
          <cell r="AV3963" t="str">
            <v>VIABLE</v>
          </cell>
        </row>
        <row r="3964">
          <cell r="AP3964">
            <v>387100</v>
          </cell>
          <cell r="AQ3964">
            <v>9002792</v>
          </cell>
          <cell r="AR3964">
            <v>9</v>
          </cell>
          <cell r="AS3964">
            <v>42389</v>
          </cell>
          <cell r="AT3964" t="str">
            <v>SD Terminado Acciones de Movilidad UAERMV Local Salvando Vidas -</v>
          </cell>
          <cell r="AU3964"/>
          <cell r="AV3964" t="str">
            <v>VIABLE</v>
          </cell>
        </row>
        <row r="3965">
          <cell r="AP3965">
            <v>91017963</v>
          </cell>
          <cell r="AQ3965">
            <v>9002715</v>
          </cell>
          <cell r="AR3965">
            <v>9</v>
          </cell>
          <cell r="AS3965">
            <v>40575</v>
          </cell>
          <cell r="AT3965" t="str">
            <v>SD Terminado Mantenimiento Periódico UAERMV Circuito Movilidad  -</v>
          </cell>
          <cell r="AU3965">
            <v>0</v>
          </cell>
          <cell r="AV3965" t="str">
            <v>VIABLE</v>
          </cell>
        </row>
        <row r="3966">
          <cell r="AP3966">
            <v>382531</v>
          </cell>
          <cell r="AQ3966">
            <v>9000998</v>
          </cell>
          <cell r="AR3966">
            <v>9</v>
          </cell>
          <cell r="AS3966">
            <v>42313</v>
          </cell>
          <cell r="AT3966" t="str">
            <v>IDU-1692-2014 Terminado Mantenimiento Rutinario IDU Circuito Movilidad  --POLIZA ESTABILIDAD ACTIVA</v>
          </cell>
          <cell r="AU3966">
            <v>44480</v>
          </cell>
          <cell r="AV3966" t="str">
            <v>IDU</v>
          </cell>
        </row>
        <row r="3967">
          <cell r="AP3967">
            <v>382093</v>
          </cell>
          <cell r="AQ3967">
            <v>9000837</v>
          </cell>
          <cell r="AR3967">
            <v>9</v>
          </cell>
          <cell r="AS3967">
            <v>42313</v>
          </cell>
          <cell r="AT3967" t="str">
            <v>IDU-1897-2014 En Ejecución Rehabilitación IDU Local  --POLIZA ESTABILIDAD ACTIVA</v>
          </cell>
          <cell r="AU3967">
            <v>44480</v>
          </cell>
          <cell r="AV3967" t="str">
            <v>IDU</v>
          </cell>
        </row>
        <row r="3968">
          <cell r="AP3968">
            <v>91014648</v>
          </cell>
          <cell r="AQ3968">
            <v>9000948</v>
          </cell>
          <cell r="AR3968">
            <v>9</v>
          </cell>
          <cell r="AS3968"/>
          <cell r="AT3968"/>
          <cell r="AU3968"/>
          <cell r="AV3968" t="str">
            <v>VIABLE</v>
          </cell>
        </row>
        <row r="3969">
          <cell r="AP3969">
            <v>382257</v>
          </cell>
          <cell r="AQ3969">
            <v>9000901</v>
          </cell>
          <cell r="AR3969">
            <v>9</v>
          </cell>
          <cell r="AS3969">
            <v>44480</v>
          </cell>
          <cell r="AT3969" t="str">
            <v>-POLIZA ESTABILIDAD ACTIVA</v>
          </cell>
          <cell r="AU3969">
            <v>0</v>
          </cell>
          <cell r="AV3969" t="str">
            <v>POLIZA</v>
          </cell>
        </row>
        <row r="3970">
          <cell r="AP3970">
            <v>382917</v>
          </cell>
          <cell r="AQ3970">
            <v>9001142</v>
          </cell>
          <cell r="AR3970">
            <v>9</v>
          </cell>
          <cell r="AS3970">
            <v>42313</v>
          </cell>
          <cell r="AT3970" t="str">
            <v>IDU-1692-2014 Terminado Mantenimiento Rutinario IDU Circuito Movilidad  --POLIZA ESTABILIDAD ACTIVA</v>
          </cell>
          <cell r="AU3970">
            <v>44480</v>
          </cell>
          <cell r="AV3970" t="str">
            <v>IDU</v>
          </cell>
        </row>
        <row r="3971">
          <cell r="AP3971">
            <v>385038</v>
          </cell>
          <cell r="AQ3971">
            <v>9001914</v>
          </cell>
          <cell r="AR3971">
            <v>9</v>
          </cell>
          <cell r="AS3971">
            <v>42515</v>
          </cell>
          <cell r="AT3971" t="str">
            <v>IDU-2128-2013 Terminado Diagnostico IDU Circuito Movilidad SD -</v>
          </cell>
          <cell r="AU3971"/>
          <cell r="AV3971" t="str">
            <v>VIABLE</v>
          </cell>
        </row>
        <row r="3972">
          <cell r="AP3972">
            <v>385316</v>
          </cell>
          <cell r="AQ3972">
            <v>9002021</v>
          </cell>
          <cell r="AR3972">
            <v>9</v>
          </cell>
          <cell r="AS3972">
            <v>42515</v>
          </cell>
          <cell r="AT3972" t="str">
            <v>IDU-2128-2013 Terminado Diagnostico IDU Circuito Movilidad SD -</v>
          </cell>
          <cell r="AU3972"/>
          <cell r="AV3972" t="str">
            <v>IDU</v>
          </cell>
        </row>
        <row r="3973">
          <cell r="AP3973">
            <v>385129</v>
          </cell>
          <cell r="AQ3973">
            <v>9001948</v>
          </cell>
          <cell r="AR3973">
            <v>9</v>
          </cell>
          <cell r="AS3973">
            <v>42515</v>
          </cell>
          <cell r="AT3973" t="str">
            <v>IDU-2128-2013 Terminado Diagnostico IDU Circuito Movilidad SD -</v>
          </cell>
          <cell r="AU3973"/>
          <cell r="AV3973" t="str">
            <v>IDU</v>
          </cell>
        </row>
        <row r="3974">
          <cell r="AP3974">
            <v>472049</v>
          </cell>
          <cell r="AQ3974">
            <v>9004233</v>
          </cell>
          <cell r="AR3974">
            <v>9</v>
          </cell>
          <cell r="AS3974">
            <v>42515</v>
          </cell>
          <cell r="AT3974" t="str">
            <v>IDU-2128-2013 Terminado Conservacion IDU Circuito Movilidad SD -Calzada2-POLIZA ESTABILIDAD ACTIVA</v>
          </cell>
          <cell r="AU3974">
            <v>43439</v>
          </cell>
          <cell r="AV3974" t="str">
            <v>IDU</v>
          </cell>
        </row>
        <row r="3975">
          <cell r="AP3975">
            <v>384491</v>
          </cell>
          <cell r="AQ3975">
            <v>9001720</v>
          </cell>
          <cell r="AR3975">
            <v>9</v>
          </cell>
          <cell r="AS3975">
            <v>42313</v>
          </cell>
          <cell r="AT3975" t="str">
            <v>IDU-74-2008 Terminado Rehabilitación IDU Circuito Movilidad  -Calzada2-POLIZA ESTABILIDAD ACTIVA</v>
          </cell>
          <cell r="AU3975">
            <v>43439</v>
          </cell>
          <cell r="AV3975" t="str">
            <v>IDU</v>
          </cell>
        </row>
        <row r="3976">
          <cell r="AP3976">
            <v>472048</v>
          </cell>
          <cell r="AQ3976">
            <v>9004232</v>
          </cell>
          <cell r="AR3976">
            <v>9</v>
          </cell>
          <cell r="AS3976">
            <v>42313</v>
          </cell>
          <cell r="AT3976" t="str">
            <v>IDU-74-2008 Terminado Rehabilitación IDU Circuito Movilidad  -Calzada2-POLIZA ESTABILIDAD ACTIVA</v>
          </cell>
          <cell r="AU3976">
            <v>43439</v>
          </cell>
          <cell r="AV3976" t="str">
            <v>IDU</v>
          </cell>
        </row>
        <row r="3977">
          <cell r="AP3977">
            <v>390273</v>
          </cell>
          <cell r="AQ3977">
            <v>9003995</v>
          </cell>
          <cell r="AR3977">
            <v>9</v>
          </cell>
          <cell r="AS3977"/>
          <cell r="AT3977"/>
          <cell r="AU3977"/>
          <cell r="AV3977" t="str">
            <v>VIABLE</v>
          </cell>
        </row>
        <row r="3978">
          <cell r="AP3978">
            <v>390201</v>
          </cell>
          <cell r="AQ3978">
            <v>9003975</v>
          </cell>
          <cell r="AR3978">
            <v>9</v>
          </cell>
          <cell r="AS3978"/>
          <cell r="AT3978"/>
          <cell r="AU3978"/>
          <cell r="AV3978" t="str">
            <v>VIABLE</v>
          </cell>
        </row>
        <row r="3979">
          <cell r="AP3979">
            <v>390156</v>
          </cell>
          <cell r="AQ3979">
            <v>9003963</v>
          </cell>
          <cell r="AR3979">
            <v>9</v>
          </cell>
          <cell r="AS3979"/>
          <cell r="AT3979"/>
          <cell r="AU3979"/>
          <cell r="AV3979" t="str">
            <v>VIABLE</v>
          </cell>
        </row>
        <row r="3980">
          <cell r="AP3980">
            <v>390239</v>
          </cell>
          <cell r="AQ3980">
            <v>9003985</v>
          </cell>
          <cell r="AR3980">
            <v>9</v>
          </cell>
          <cell r="AS3980"/>
          <cell r="AT3980"/>
          <cell r="AU3980"/>
          <cell r="AV3980" t="str">
            <v>VIABLE</v>
          </cell>
        </row>
        <row r="3981">
          <cell r="AP3981">
            <v>387595</v>
          </cell>
          <cell r="AQ3981">
            <v>9003016</v>
          </cell>
          <cell r="AR3981">
            <v>9</v>
          </cell>
          <cell r="AS3981">
            <v>42361</v>
          </cell>
          <cell r="AT3981" t="str">
            <v>UMV-638-2013 Terminado Acciones de Movilidad UAERMV Circuito Movilidad  -</v>
          </cell>
          <cell r="AU3981"/>
          <cell r="AV3981" t="str">
            <v>VIABLE</v>
          </cell>
        </row>
        <row r="3982">
          <cell r="AP3982">
            <v>387371</v>
          </cell>
          <cell r="AQ3982">
            <v>9002921</v>
          </cell>
          <cell r="AR3982">
            <v>9</v>
          </cell>
          <cell r="AS3982"/>
          <cell r="AT3982"/>
          <cell r="AU3982"/>
          <cell r="AV3982" t="str">
            <v>VIABLE</v>
          </cell>
        </row>
        <row r="3983">
          <cell r="AP3983">
            <v>387470</v>
          </cell>
          <cell r="AQ3983">
            <v>9002970</v>
          </cell>
          <cell r="AR3983">
            <v>9</v>
          </cell>
          <cell r="AS3983"/>
          <cell r="AT3983"/>
          <cell r="AU3983"/>
          <cell r="AV3983" t="str">
            <v>VIABLE</v>
          </cell>
        </row>
        <row r="3984">
          <cell r="AP3984">
            <v>387004</v>
          </cell>
          <cell r="AQ3984">
            <v>9002742</v>
          </cell>
          <cell r="AR3984">
            <v>9</v>
          </cell>
          <cell r="AS3984"/>
          <cell r="AT3984"/>
          <cell r="AU3984"/>
          <cell r="AV3984" t="str">
            <v>VIABLE</v>
          </cell>
        </row>
        <row r="3985">
          <cell r="AP3985">
            <v>387117</v>
          </cell>
          <cell r="AQ3985">
            <v>9002804</v>
          </cell>
          <cell r="AR3985">
            <v>9</v>
          </cell>
          <cell r="AS3985"/>
          <cell r="AT3985"/>
          <cell r="AU3985"/>
          <cell r="AV3985" t="str">
            <v>VIABLE</v>
          </cell>
        </row>
        <row r="3986">
          <cell r="AP3986">
            <v>387258</v>
          </cell>
          <cell r="AQ3986">
            <v>9002865</v>
          </cell>
          <cell r="AR3986">
            <v>9</v>
          </cell>
          <cell r="AS3986"/>
          <cell r="AT3986"/>
          <cell r="AU3986"/>
          <cell r="AV3986" t="str">
            <v>VIABLE</v>
          </cell>
        </row>
        <row r="3987">
          <cell r="AP3987">
            <v>386804</v>
          </cell>
          <cell r="AQ3987">
            <v>9002638</v>
          </cell>
          <cell r="AR3987">
            <v>9</v>
          </cell>
          <cell r="AS3987"/>
          <cell r="AT3987"/>
          <cell r="AU3987"/>
          <cell r="AV3987" t="str">
            <v>VIABLE</v>
          </cell>
        </row>
        <row r="3988">
          <cell r="AP3988">
            <v>386802</v>
          </cell>
          <cell r="AQ3988">
            <v>9002638</v>
          </cell>
          <cell r="AR3988">
            <v>9</v>
          </cell>
          <cell r="AS3988"/>
          <cell r="AT3988"/>
          <cell r="AU3988"/>
          <cell r="AV3988" t="str">
            <v>VIABLE</v>
          </cell>
        </row>
        <row r="3989">
          <cell r="AP3989">
            <v>387468</v>
          </cell>
          <cell r="AQ3989">
            <v>9002970</v>
          </cell>
          <cell r="AR3989">
            <v>9</v>
          </cell>
          <cell r="AS3989"/>
          <cell r="AT3989"/>
          <cell r="AU3989"/>
          <cell r="AV3989" t="str">
            <v>VIABLE</v>
          </cell>
        </row>
        <row r="3990">
          <cell r="AP3990">
            <v>482138</v>
          </cell>
          <cell r="AQ3990">
            <v>9002661</v>
          </cell>
          <cell r="AR3990">
            <v>9</v>
          </cell>
          <cell r="AS3990"/>
          <cell r="AT3990"/>
          <cell r="AU3990"/>
          <cell r="AV3990" t="str">
            <v>VIABLE</v>
          </cell>
        </row>
        <row r="3991">
          <cell r="AP3991">
            <v>387256</v>
          </cell>
          <cell r="AQ3991">
            <v>9002865</v>
          </cell>
          <cell r="AR3991">
            <v>9</v>
          </cell>
          <cell r="AS3991"/>
          <cell r="AT3991"/>
          <cell r="AU3991"/>
          <cell r="AV3991" t="str">
            <v>VIABLE</v>
          </cell>
        </row>
        <row r="3992">
          <cell r="AP3992">
            <v>387002</v>
          </cell>
          <cell r="AQ3992">
            <v>9002742</v>
          </cell>
          <cell r="AR3992">
            <v>9</v>
          </cell>
          <cell r="AS3992"/>
          <cell r="AT3992"/>
          <cell r="AU3992"/>
          <cell r="AV3992" t="str">
            <v>VIABLE</v>
          </cell>
        </row>
        <row r="3993">
          <cell r="AP3993">
            <v>386852</v>
          </cell>
          <cell r="AQ3993">
            <v>9002660</v>
          </cell>
          <cell r="AR3993">
            <v>9</v>
          </cell>
          <cell r="AS3993"/>
          <cell r="AT3993"/>
          <cell r="AU3993"/>
          <cell r="AV3993" t="str">
            <v>VIABLE</v>
          </cell>
        </row>
        <row r="3994">
          <cell r="AP3994">
            <v>387597</v>
          </cell>
          <cell r="AQ3994">
            <v>9003016</v>
          </cell>
          <cell r="AR3994">
            <v>9</v>
          </cell>
          <cell r="AS3994">
            <v>42361</v>
          </cell>
          <cell r="AT3994" t="str">
            <v>UMV-638-2013 Terminado Acciones de Movilidad UAERMV Circuito Movilidad  -</v>
          </cell>
          <cell r="AU3994"/>
          <cell r="AV3994" t="str">
            <v>VIABLE</v>
          </cell>
        </row>
        <row r="3995">
          <cell r="AP3995">
            <v>386890</v>
          </cell>
          <cell r="AQ3995">
            <v>9002680</v>
          </cell>
          <cell r="AR3995">
            <v>9</v>
          </cell>
          <cell r="AS3995">
            <v>42313</v>
          </cell>
          <cell r="AT3995" t="str">
            <v>IDU-062-2012 Terminado Rehabilitación IDU Circuito Movilidad  -Calzada 2-POLIZA ESTABILIDAD ACTIVA</v>
          </cell>
          <cell r="AU3995">
            <v>44018</v>
          </cell>
          <cell r="AV3995" t="str">
            <v>IDU</v>
          </cell>
        </row>
        <row r="3996">
          <cell r="AP3996">
            <v>386888</v>
          </cell>
          <cell r="AQ3996">
            <v>9002680</v>
          </cell>
          <cell r="AR3996">
            <v>9</v>
          </cell>
          <cell r="AS3996">
            <v>44018</v>
          </cell>
          <cell r="AT3996" t="str">
            <v>Calzada 2-POLIZA ESTABILIDAD ACTIVA</v>
          </cell>
          <cell r="AU3996">
            <v>0</v>
          </cell>
          <cell r="AV3996" t="str">
            <v>POLIZA</v>
          </cell>
        </row>
        <row r="3997">
          <cell r="AP3997">
            <v>387119</v>
          </cell>
          <cell r="AQ3997">
            <v>9002804</v>
          </cell>
          <cell r="AR3997">
            <v>9</v>
          </cell>
          <cell r="AS3997">
            <v>42762</v>
          </cell>
          <cell r="AT3997" t="str">
            <v>SD Terminado Acciones de Movilidad UAERMV Circuito Movilidad Salvando Vidas -</v>
          </cell>
          <cell r="AU3997"/>
          <cell r="AV3997" t="str">
            <v>VIABLE</v>
          </cell>
        </row>
        <row r="3998">
          <cell r="AP3998">
            <v>387369</v>
          </cell>
          <cell r="AQ3998">
            <v>9002921</v>
          </cell>
          <cell r="AR3998">
            <v>9</v>
          </cell>
          <cell r="AS3998"/>
          <cell r="AT3998"/>
          <cell r="AU3998"/>
          <cell r="AV3998" t="str">
            <v>VIABLE</v>
          </cell>
        </row>
        <row r="3999">
          <cell r="AP3999">
            <v>381809</v>
          </cell>
          <cell r="AQ3999">
            <v>9000708</v>
          </cell>
          <cell r="AR3999">
            <v>9</v>
          </cell>
          <cell r="AS3999"/>
          <cell r="AT3999"/>
          <cell r="AU3999"/>
          <cell r="AV3999" t="str">
            <v>VIABLE</v>
          </cell>
        </row>
        <row r="4000">
          <cell r="AP4000">
            <v>381859</v>
          </cell>
          <cell r="AQ4000">
            <v>9000735</v>
          </cell>
          <cell r="AR4000">
            <v>9</v>
          </cell>
          <cell r="AS4000"/>
          <cell r="AT4000"/>
          <cell r="AU4000"/>
          <cell r="AV4000" t="str">
            <v>VIABLE</v>
          </cell>
        </row>
        <row r="4001">
          <cell r="AP4001">
            <v>381954</v>
          </cell>
          <cell r="AQ4001">
            <v>9000777</v>
          </cell>
          <cell r="AR4001">
            <v>9</v>
          </cell>
          <cell r="AS4001"/>
          <cell r="AT4001"/>
          <cell r="AU4001"/>
          <cell r="AV4001" t="str">
            <v>VIABLE</v>
          </cell>
        </row>
        <row r="4002">
          <cell r="AP4002">
            <v>381812</v>
          </cell>
          <cell r="AQ4002">
            <v>9000709</v>
          </cell>
          <cell r="AR4002">
            <v>9</v>
          </cell>
          <cell r="AS4002"/>
          <cell r="AT4002"/>
          <cell r="AU4002"/>
          <cell r="AV4002" t="str">
            <v>VIABLE</v>
          </cell>
        </row>
        <row r="4003">
          <cell r="AP4003">
            <v>381934</v>
          </cell>
          <cell r="AQ4003">
            <v>9000769</v>
          </cell>
          <cell r="AR4003">
            <v>9</v>
          </cell>
          <cell r="AS4003"/>
          <cell r="AT4003"/>
          <cell r="AU4003"/>
          <cell r="AV4003" t="str">
            <v>VIABLE</v>
          </cell>
        </row>
        <row r="4004">
          <cell r="AP4004">
            <v>382088</v>
          </cell>
          <cell r="AQ4004">
            <v>9000836</v>
          </cell>
          <cell r="AR4004">
            <v>9</v>
          </cell>
          <cell r="AS4004"/>
          <cell r="AT4004"/>
          <cell r="AU4004"/>
          <cell r="AV4004" t="str">
            <v>VIABLE</v>
          </cell>
        </row>
        <row r="4005">
          <cell r="AP4005">
            <v>382020</v>
          </cell>
          <cell r="AQ4005">
            <v>9000809</v>
          </cell>
          <cell r="AR4005">
            <v>9</v>
          </cell>
          <cell r="AS4005"/>
          <cell r="AT4005"/>
          <cell r="AU4005"/>
          <cell r="AV4005" t="str">
            <v>VIABLE</v>
          </cell>
        </row>
        <row r="4006">
          <cell r="AP4006">
            <v>382116</v>
          </cell>
          <cell r="AQ4006">
            <v>9000845</v>
          </cell>
          <cell r="AR4006">
            <v>9</v>
          </cell>
          <cell r="AS4006"/>
          <cell r="AT4006"/>
          <cell r="AU4006"/>
          <cell r="AV4006" t="str">
            <v>VIABLE</v>
          </cell>
        </row>
        <row r="4007">
          <cell r="AP4007">
            <v>382630</v>
          </cell>
          <cell r="AQ4007">
            <v>9001038</v>
          </cell>
          <cell r="AR4007">
            <v>9</v>
          </cell>
          <cell r="AS4007"/>
          <cell r="AT4007"/>
          <cell r="AU4007"/>
          <cell r="AV4007" t="str">
            <v>VIABLE</v>
          </cell>
        </row>
        <row r="4008">
          <cell r="AP4008">
            <v>380200</v>
          </cell>
          <cell r="AQ4008">
            <v>9000077</v>
          </cell>
          <cell r="AR4008">
            <v>9</v>
          </cell>
          <cell r="AS4008"/>
          <cell r="AT4008"/>
          <cell r="AU4008"/>
          <cell r="AV4008" t="str">
            <v>VIABLE</v>
          </cell>
        </row>
        <row r="4009">
          <cell r="AP4009">
            <v>380281</v>
          </cell>
          <cell r="AQ4009">
            <v>9000107</v>
          </cell>
          <cell r="AR4009">
            <v>9</v>
          </cell>
          <cell r="AS4009"/>
          <cell r="AT4009"/>
          <cell r="AU4009"/>
          <cell r="AV4009" t="str">
            <v>VIABLE</v>
          </cell>
        </row>
        <row r="4010">
          <cell r="AP4010">
            <v>380299</v>
          </cell>
          <cell r="AQ4010">
            <v>9000114</v>
          </cell>
          <cell r="AR4010">
            <v>9</v>
          </cell>
          <cell r="AS4010"/>
          <cell r="AT4010"/>
          <cell r="AU4010"/>
          <cell r="AV4010" t="str">
            <v>VIABLE</v>
          </cell>
        </row>
        <row r="4011">
          <cell r="AP4011">
            <v>380146</v>
          </cell>
          <cell r="AQ4011">
            <v>9000055</v>
          </cell>
          <cell r="AR4011">
            <v>9</v>
          </cell>
          <cell r="AS4011"/>
          <cell r="AT4011"/>
          <cell r="AU4011"/>
          <cell r="AV4011" t="str">
            <v>VIABLE</v>
          </cell>
        </row>
        <row r="4012">
          <cell r="AP4012">
            <v>380116</v>
          </cell>
          <cell r="AQ4012">
            <v>9000045</v>
          </cell>
          <cell r="AR4012">
            <v>9</v>
          </cell>
          <cell r="AS4012"/>
          <cell r="AT4012"/>
          <cell r="AU4012"/>
          <cell r="AV4012" t="str">
            <v>VIABLE</v>
          </cell>
        </row>
        <row r="4013">
          <cell r="AP4013">
            <v>91014574</v>
          </cell>
          <cell r="AQ4013">
            <v>50007285</v>
          </cell>
          <cell r="AR4013">
            <v>9</v>
          </cell>
          <cell r="AS4013"/>
          <cell r="AT4013"/>
          <cell r="AU4013"/>
          <cell r="AV4013" t="str">
            <v>VIABLE</v>
          </cell>
        </row>
        <row r="4014">
          <cell r="AP4014">
            <v>380185</v>
          </cell>
          <cell r="AQ4014">
            <v>9000071</v>
          </cell>
          <cell r="AR4014">
            <v>9</v>
          </cell>
          <cell r="AS4014"/>
          <cell r="AT4014"/>
          <cell r="AU4014"/>
          <cell r="AV4014" t="str">
            <v>VIABLE</v>
          </cell>
        </row>
        <row r="4015">
          <cell r="AP4015">
            <v>91014573</v>
          </cell>
          <cell r="AQ4015">
            <v>9004661</v>
          </cell>
          <cell r="AR4015">
            <v>9</v>
          </cell>
          <cell r="AS4015"/>
          <cell r="AT4015"/>
          <cell r="AU4015"/>
          <cell r="AV4015" t="str">
            <v>VIABLE</v>
          </cell>
        </row>
        <row r="4016">
          <cell r="AP4016">
            <v>91014672</v>
          </cell>
          <cell r="AQ4016">
            <v>50007284</v>
          </cell>
          <cell r="AR4016">
            <v>9</v>
          </cell>
          <cell r="AS4016"/>
          <cell r="AT4016"/>
          <cell r="AU4016"/>
          <cell r="AV4016" t="str">
            <v>VIABLE</v>
          </cell>
        </row>
        <row r="4017">
          <cell r="AP4017">
            <v>380311</v>
          </cell>
          <cell r="AQ4017">
            <v>9000119</v>
          </cell>
          <cell r="AR4017">
            <v>9</v>
          </cell>
          <cell r="AS4017"/>
          <cell r="AT4017"/>
          <cell r="AU4017"/>
          <cell r="AV4017" t="str">
            <v>VIABLE</v>
          </cell>
        </row>
        <row r="4018">
          <cell r="AP4018">
            <v>380374</v>
          </cell>
          <cell r="AQ4018">
            <v>9000139</v>
          </cell>
          <cell r="AR4018">
            <v>9</v>
          </cell>
          <cell r="AS4018">
            <v>43748</v>
          </cell>
          <cell r="AT4018" t="str">
            <v>Anden 1-POLIZA ESTABILIDAD ACTIVA</v>
          </cell>
          <cell r="AU4018">
            <v>0</v>
          </cell>
          <cell r="AV4018" t="str">
            <v>VIABLE</v>
          </cell>
        </row>
        <row r="4019">
          <cell r="AP4019">
            <v>380278</v>
          </cell>
          <cell r="AQ4019">
            <v>9000106</v>
          </cell>
          <cell r="AR4019">
            <v>9</v>
          </cell>
          <cell r="AS4019"/>
          <cell r="AT4019"/>
          <cell r="AU4019"/>
          <cell r="AV4019" t="str">
            <v>VIABLE</v>
          </cell>
        </row>
        <row r="4020">
          <cell r="AP4020">
            <v>380320</v>
          </cell>
          <cell r="AQ4020">
            <v>9000122</v>
          </cell>
          <cell r="AR4020">
            <v>9</v>
          </cell>
          <cell r="AS4020"/>
          <cell r="AT4020"/>
          <cell r="AU4020"/>
          <cell r="AV4020" t="str">
            <v>VIABLE</v>
          </cell>
        </row>
        <row r="4021">
          <cell r="AP4021">
            <v>388499</v>
          </cell>
          <cell r="AQ4021">
            <v>9003375</v>
          </cell>
          <cell r="AR4021">
            <v>9</v>
          </cell>
          <cell r="AS4021">
            <v>42389</v>
          </cell>
          <cell r="AT4021" t="str">
            <v>SD Terminado Acciones de Movilidad UAERMV Circuito Movilidad Salvando Vidas -</v>
          </cell>
          <cell r="AU4021"/>
          <cell r="AV4021" t="str">
            <v>VIABLE</v>
          </cell>
        </row>
        <row r="4022">
          <cell r="AP4022">
            <v>388679</v>
          </cell>
          <cell r="AQ4022">
            <v>9003448</v>
          </cell>
          <cell r="AR4022">
            <v>9</v>
          </cell>
          <cell r="AS4022">
            <v>42389</v>
          </cell>
          <cell r="AT4022" t="str">
            <v>SD Terminado Acciones de Movilidad UAERMV Circuito Movilidad Salvando Vidas --POLIZA ESTABILIDAD ACTIVA</v>
          </cell>
          <cell r="AU4022">
            <v>44480</v>
          </cell>
          <cell r="AV4022" t="str">
            <v>VIABLE</v>
          </cell>
        </row>
        <row r="4023">
          <cell r="AP4023">
            <v>388640</v>
          </cell>
          <cell r="AQ4023">
            <v>9003429</v>
          </cell>
          <cell r="AR4023">
            <v>9</v>
          </cell>
          <cell r="AS4023">
            <v>42389</v>
          </cell>
          <cell r="AT4023" t="str">
            <v>SD Terminado Acciones de Movilidad UAERMV Circuito Movilidad Salvando Vidas --POLIZA ESTABILIDAD ACTIVA</v>
          </cell>
          <cell r="AU4023">
            <v>44480</v>
          </cell>
          <cell r="AV4023" t="str">
            <v>VIABLE</v>
          </cell>
        </row>
        <row r="4024">
          <cell r="AP4024">
            <v>388304</v>
          </cell>
          <cell r="AQ4024">
            <v>9003284</v>
          </cell>
          <cell r="AR4024">
            <v>9</v>
          </cell>
          <cell r="AS4024">
            <v>42313</v>
          </cell>
          <cell r="AT4024" t="str">
            <v>IDU-74-2008 Terminado Acciones de Movilidad IDU Circuito Movilidad  -</v>
          </cell>
          <cell r="AU4024"/>
          <cell r="AV4024" t="str">
            <v>VIABLE</v>
          </cell>
        </row>
        <row r="4025">
          <cell r="AP4025">
            <v>388357</v>
          </cell>
          <cell r="AQ4025">
            <v>9003308</v>
          </cell>
          <cell r="AR4025">
            <v>9</v>
          </cell>
          <cell r="AS4025">
            <v>42389</v>
          </cell>
          <cell r="AT4025" t="str">
            <v>SD Terminado Acciones de Movilidad UAERMV Circuito Movilidad Salvando Vidas -</v>
          </cell>
          <cell r="AU4025"/>
          <cell r="AV4025" t="str">
            <v>VIABLE</v>
          </cell>
        </row>
        <row r="4026">
          <cell r="AP4026">
            <v>388735</v>
          </cell>
          <cell r="AQ4026">
            <v>9003470</v>
          </cell>
          <cell r="AR4026">
            <v>9</v>
          </cell>
          <cell r="AS4026">
            <v>42389</v>
          </cell>
          <cell r="AT4026" t="str">
            <v>SD Terminado Acciones de Movilidad UAERMV Circuito Movilidad Salvando Vidas -</v>
          </cell>
          <cell r="AU4026"/>
          <cell r="AV4026" t="str">
            <v>VIABLE</v>
          </cell>
        </row>
        <row r="4027">
          <cell r="AP4027">
            <v>388581</v>
          </cell>
          <cell r="AQ4027">
            <v>9003407</v>
          </cell>
          <cell r="AR4027">
            <v>9</v>
          </cell>
          <cell r="AS4027"/>
          <cell r="AT4027"/>
          <cell r="AU4027"/>
          <cell r="AV4027" t="str">
            <v>VIABLE</v>
          </cell>
        </row>
        <row r="4028">
          <cell r="AP4028">
            <v>388429</v>
          </cell>
          <cell r="AQ4028">
            <v>9003341</v>
          </cell>
          <cell r="AR4028">
            <v>9</v>
          </cell>
          <cell r="AS4028"/>
          <cell r="AT4028"/>
          <cell r="AU4028"/>
          <cell r="AV4028" t="str">
            <v>VIABLE</v>
          </cell>
        </row>
        <row r="4029">
          <cell r="AP4029">
            <v>380797</v>
          </cell>
          <cell r="AQ4029">
            <v>9000281</v>
          </cell>
          <cell r="AR4029">
            <v>9</v>
          </cell>
          <cell r="AS4029">
            <v>42389</v>
          </cell>
          <cell r="AT4029" t="str">
            <v>SD Terminado Acciones de Movilidad UAERMV Local Salvando Vidas -</v>
          </cell>
          <cell r="AU4029"/>
          <cell r="AV4029" t="str">
            <v>VIABLE</v>
          </cell>
        </row>
        <row r="4030">
          <cell r="AP4030">
            <v>380884</v>
          </cell>
          <cell r="AQ4030">
            <v>9000318</v>
          </cell>
          <cell r="AR4030">
            <v>9</v>
          </cell>
          <cell r="AS4030"/>
          <cell r="AT4030"/>
          <cell r="AU4030"/>
          <cell r="AV4030" t="str">
            <v>VIABLE</v>
          </cell>
        </row>
        <row r="4031">
          <cell r="AP4031">
            <v>381223</v>
          </cell>
          <cell r="AQ4031">
            <v>9000486</v>
          </cell>
          <cell r="AR4031">
            <v>9</v>
          </cell>
          <cell r="AS4031"/>
          <cell r="AT4031"/>
          <cell r="AU4031"/>
          <cell r="AV4031" t="str">
            <v>VIABLE</v>
          </cell>
        </row>
        <row r="4032">
          <cell r="AP4032">
            <v>380411</v>
          </cell>
          <cell r="AQ4032">
            <v>9000151</v>
          </cell>
          <cell r="AR4032">
            <v>9</v>
          </cell>
          <cell r="AS4032"/>
          <cell r="AT4032"/>
          <cell r="AU4032"/>
          <cell r="AV4032" t="str">
            <v>VIABLE</v>
          </cell>
        </row>
        <row r="4033">
          <cell r="AP4033">
            <v>381049</v>
          </cell>
          <cell r="AQ4033">
            <v>9000402</v>
          </cell>
          <cell r="AR4033">
            <v>9</v>
          </cell>
          <cell r="AS4033"/>
          <cell r="AT4033"/>
          <cell r="AU4033"/>
          <cell r="AV4033" t="str">
            <v>VIABLE</v>
          </cell>
        </row>
        <row r="4034">
          <cell r="AP4034">
            <v>380696</v>
          </cell>
          <cell r="AQ4034">
            <v>9000246</v>
          </cell>
          <cell r="AR4034">
            <v>9</v>
          </cell>
          <cell r="AS4034"/>
          <cell r="AT4034"/>
          <cell r="AU4034"/>
          <cell r="AV4034" t="str">
            <v>VIABLE</v>
          </cell>
        </row>
        <row r="4035">
          <cell r="AP4035">
            <v>380920</v>
          </cell>
          <cell r="AQ4035">
            <v>9000333</v>
          </cell>
          <cell r="AR4035">
            <v>9</v>
          </cell>
          <cell r="AS4035"/>
          <cell r="AT4035"/>
          <cell r="AU4035"/>
          <cell r="AV4035" t="str">
            <v>VIABLE</v>
          </cell>
        </row>
        <row r="4036">
          <cell r="AP4036">
            <v>380606</v>
          </cell>
          <cell r="AQ4036">
            <v>9000216</v>
          </cell>
          <cell r="AR4036">
            <v>9</v>
          </cell>
          <cell r="AS4036"/>
          <cell r="AT4036"/>
          <cell r="AU4036"/>
          <cell r="AV4036" t="str">
            <v>VIABLE</v>
          </cell>
        </row>
        <row r="4037">
          <cell r="AP4037">
            <v>380383</v>
          </cell>
          <cell r="AQ4037">
            <v>9000142</v>
          </cell>
          <cell r="AR4037">
            <v>9</v>
          </cell>
          <cell r="AS4037"/>
          <cell r="AT4037"/>
          <cell r="AU4037"/>
          <cell r="AV4037" t="str">
            <v>VIABLE</v>
          </cell>
        </row>
        <row r="4038">
          <cell r="AP4038">
            <v>381238</v>
          </cell>
          <cell r="AQ4038">
            <v>9000492</v>
          </cell>
          <cell r="AR4038">
            <v>9</v>
          </cell>
          <cell r="AS4038"/>
          <cell r="AT4038"/>
          <cell r="AU4038"/>
          <cell r="AV4038" t="str">
            <v>VIABLE</v>
          </cell>
        </row>
        <row r="4039">
          <cell r="AP4039">
            <v>380989</v>
          </cell>
          <cell r="AQ4039">
            <v>9000369</v>
          </cell>
          <cell r="AR4039">
            <v>9</v>
          </cell>
          <cell r="AS4039"/>
          <cell r="AT4039"/>
          <cell r="AU4039"/>
          <cell r="AV4039" t="str">
            <v>VIABLE</v>
          </cell>
        </row>
        <row r="4040">
          <cell r="AP4040">
            <v>381114</v>
          </cell>
          <cell r="AQ4040">
            <v>9000434</v>
          </cell>
          <cell r="AR4040">
            <v>9</v>
          </cell>
          <cell r="AS4040"/>
          <cell r="AT4040"/>
          <cell r="AU4040"/>
          <cell r="AV4040" t="str">
            <v>VIABLE</v>
          </cell>
        </row>
        <row r="4041">
          <cell r="AP4041">
            <v>380729</v>
          </cell>
          <cell r="AQ4041">
            <v>9000257</v>
          </cell>
          <cell r="AR4041">
            <v>9</v>
          </cell>
          <cell r="AS4041"/>
          <cell r="AT4041"/>
          <cell r="AU4041"/>
          <cell r="AV4041" t="str">
            <v>VIABLE</v>
          </cell>
        </row>
        <row r="4042">
          <cell r="AP4042">
            <v>381081</v>
          </cell>
          <cell r="AQ4042">
            <v>9000419</v>
          </cell>
          <cell r="AR4042">
            <v>9</v>
          </cell>
          <cell r="AS4042"/>
          <cell r="AT4042"/>
          <cell r="AU4042"/>
          <cell r="AV4042" t="str">
            <v>VIABLE</v>
          </cell>
        </row>
        <row r="4043">
          <cell r="AP4043">
            <v>901416</v>
          </cell>
          <cell r="AQ4043">
            <v>30000341</v>
          </cell>
          <cell r="AR4043">
            <v>9</v>
          </cell>
          <cell r="AS4043"/>
          <cell r="AT4043"/>
          <cell r="AU4043"/>
          <cell r="AV4043" t="str">
            <v>VIABLE</v>
          </cell>
        </row>
        <row r="4044">
          <cell r="AP4044">
            <v>380660</v>
          </cell>
          <cell r="AQ4044">
            <v>9000234</v>
          </cell>
          <cell r="AR4044">
            <v>9</v>
          </cell>
          <cell r="AS4044"/>
          <cell r="AT4044"/>
          <cell r="AU4044"/>
          <cell r="AV4044" t="str">
            <v>VIABLE</v>
          </cell>
        </row>
        <row r="4045">
          <cell r="AP4045">
            <v>380839</v>
          </cell>
          <cell r="AQ4045">
            <v>9000296</v>
          </cell>
          <cell r="AR4045">
            <v>9</v>
          </cell>
          <cell r="AS4045"/>
          <cell r="AT4045"/>
          <cell r="AU4045"/>
          <cell r="AV4045" t="str">
            <v>VIABLE</v>
          </cell>
        </row>
        <row r="4046">
          <cell r="AP4046">
            <v>381189</v>
          </cell>
          <cell r="AQ4046">
            <v>9000471</v>
          </cell>
          <cell r="AR4046">
            <v>9</v>
          </cell>
          <cell r="AS4046"/>
          <cell r="AT4046"/>
          <cell r="AU4046"/>
          <cell r="AV4046" t="str">
            <v>VIABLE</v>
          </cell>
        </row>
        <row r="4047">
          <cell r="AP4047">
            <v>380558</v>
          </cell>
          <cell r="AQ4047">
            <v>9000200</v>
          </cell>
          <cell r="AR4047">
            <v>9</v>
          </cell>
          <cell r="AS4047"/>
          <cell r="AT4047"/>
          <cell r="AU4047"/>
          <cell r="AV4047" t="str">
            <v>VIABLE</v>
          </cell>
        </row>
        <row r="4048">
          <cell r="AP4048">
            <v>381165</v>
          </cell>
          <cell r="AQ4048">
            <v>9000457</v>
          </cell>
          <cell r="AR4048">
            <v>9</v>
          </cell>
          <cell r="AS4048"/>
          <cell r="AT4048"/>
          <cell r="AU4048"/>
          <cell r="AV4048" t="str">
            <v>VIABLE</v>
          </cell>
        </row>
        <row r="4049">
          <cell r="AP4049">
            <v>380479</v>
          </cell>
          <cell r="AQ4049">
            <v>9000175</v>
          </cell>
          <cell r="AR4049">
            <v>9</v>
          </cell>
          <cell r="AS4049"/>
          <cell r="AT4049"/>
          <cell r="AU4049"/>
          <cell r="AV4049" t="str">
            <v>VIABLE</v>
          </cell>
        </row>
        <row r="4050">
          <cell r="AP4050">
            <v>380446</v>
          </cell>
          <cell r="AQ4050">
            <v>9000164</v>
          </cell>
          <cell r="AR4050">
            <v>9</v>
          </cell>
          <cell r="AS4050"/>
          <cell r="AT4050"/>
          <cell r="AU4050"/>
          <cell r="AV4050" t="str">
            <v>VIABLE</v>
          </cell>
        </row>
        <row r="4051">
          <cell r="AP4051">
            <v>380956</v>
          </cell>
          <cell r="AQ4051">
            <v>9000352</v>
          </cell>
          <cell r="AR4051">
            <v>9</v>
          </cell>
          <cell r="AS4051"/>
          <cell r="AT4051"/>
          <cell r="AU4051"/>
          <cell r="AV4051" t="str">
            <v>VIABLE</v>
          </cell>
        </row>
        <row r="4052">
          <cell r="AP4052">
            <v>381016</v>
          </cell>
          <cell r="AQ4052">
            <v>9000382</v>
          </cell>
          <cell r="AR4052">
            <v>9</v>
          </cell>
          <cell r="AS4052"/>
          <cell r="AT4052"/>
          <cell r="AU4052"/>
          <cell r="AV4052" t="str">
            <v>VIABLE</v>
          </cell>
        </row>
        <row r="4053">
          <cell r="AP4053">
            <v>901480</v>
          </cell>
          <cell r="AQ4053">
            <v>30000862</v>
          </cell>
          <cell r="AR4053">
            <v>9</v>
          </cell>
          <cell r="AS4053"/>
          <cell r="AT4053"/>
          <cell r="AU4053"/>
          <cell r="AV4053" t="str">
            <v>VIABLE</v>
          </cell>
        </row>
        <row r="4054">
          <cell r="AP4054">
            <v>901477</v>
          </cell>
          <cell r="AQ4054">
            <v>30000861</v>
          </cell>
          <cell r="AR4054">
            <v>9</v>
          </cell>
          <cell r="AS4054"/>
          <cell r="AT4054"/>
          <cell r="AU4054"/>
          <cell r="AV4054" t="str">
            <v>VIABLE</v>
          </cell>
        </row>
        <row r="4055">
          <cell r="AP4055">
            <v>901483</v>
          </cell>
          <cell r="AQ4055">
            <v>30000863</v>
          </cell>
          <cell r="AR4055">
            <v>9</v>
          </cell>
          <cell r="AS4055"/>
          <cell r="AT4055"/>
          <cell r="AU4055"/>
          <cell r="AV4055" t="str">
            <v>VIABLE</v>
          </cell>
        </row>
        <row r="4056">
          <cell r="AP4056">
            <v>482305</v>
          </cell>
          <cell r="AQ4056">
            <v>9003263</v>
          </cell>
          <cell r="AR4056">
            <v>9</v>
          </cell>
          <cell r="AS4056"/>
          <cell r="AT4056"/>
          <cell r="AU4056"/>
          <cell r="AV4056" t="str">
            <v>VIABLE</v>
          </cell>
        </row>
        <row r="4057">
          <cell r="AP4057">
            <v>482286</v>
          </cell>
          <cell r="AQ4057">
            <v>9003192</v>
          </cell>
          <cell r="AR4057">
            <v>9</v>
          </cell>
          <cell r="AS4057"/>
          <cell r="AT4057"/>
          <cell r="AU4057"/>
          <cell r="AV4057" t="str">
            <v>VIABLE</v>
          </cell>
        </row>
        <row r="4058">
          <cell r="AP4058">
            <v>482345</v>
          </cell>
          <cell r="AQ4058">
            <v>9003402</v>
          </cell>
          <cell r="AR4058">
            <v>9</v>
          </cell>
          <cell r="AS4058">
            <v>42585</v>
          </cell>
          <cell r="AT4058" t="str">
            <v>FDLF-170-2015 En Ejecución Reconstrucción FDL FONTIBON Circuito Movilidad Proyecto 1095 Servidor de Mapas-</v>
          </cell>
          <cell r="AU4058"/>
          <cell r="AV4058" t="str">
            <v>FDL FONTIBON</v>
          </cell>
        </row>
        <row r="4059">
          <cell r="AP4059">
            <v>482335</v>
          </cell>
          <cell r="AQ4059">
            <v>9003362</v>
          </cell>
          <cell r="AR4059">
            <v>9</v>
          </cell>
          <cell r="AS4059">
            <v>42585</v>
          </cell>
          <cell r="AT4059" t="str">
            <v>FDLF-170-2015 En Ejecución Reconstrucción FDL FONTIBON Circuito Movilidad Proyecto 1095 Servidor de Mapas-</v>
          </cell>
          <cell r="AU4059"/>
          <cell r="AV4059" t="str">
            <v>FDL FONTIBON</v>
          </cell>
        </row>
        <row r="4060">
          <cell r="AP4060">
            <v>382684</v>
          </cell>
          <cell r="AQ4060">
            <v>9001057</v>
          </cell>
          <cell r="AR4060">
            <v>9</v>
          </cell>
          <cell r="AS4060">
            <v>42361</v>
          </cell>
          <cell r="AT4060" t="str">
            <v>UMV-638-2013 Terminado Acciones de Movilidad UAERMV Circuito Movilidad  -</v>
          </cell>
          <cell r="AU4060"/>
          <cell r="AV4060" t="str">
            <v>VIABLE</v>
          </cell>
        </row>
        <row r="4061">
          <cell r="AP4061">
            <v>381735</v>
          </cell>
          <cell r="AQ4061">
            <v>9000679</v>
          </cell>
          <cell r="AR4061">
            <v>9</v>
          </cell>
          <cell r="AS4061">
            <v>42361</v>
          </cell>
          <cell r="AT4061" t="str">
            <v>UMV-638-2013 Terminado Acciones de Movilidad UAERMV Circuito Movilidad  -</v>
          </cell>
          <cell r="AU4061"/>
          <cell r="AV4061" t="str">
            <v>VIABLE</v>
          </cell>
        </row>
        <row r="4062">
          <cell r="AP4062">
            <v>382002</v>
          </cell>
          <cell r="AQ4062">
            <v>9000801</v>
          </cell>
          <cell r="AR4062">
            <v>9</v>
          </cell>
          <cell r="AS4062"/>
          <cell r="AT4062"/>
          <cell r="AU4062"/>
          <cell r="AV4062" t="str">
            <v>VIABLE</v>
          </cell>
        </row>
        <row r="4063">
          <cell r="AP4063">
            <v>382272</v>
          </cell>
          <cell r="AQ4063">
            <v>9000906</v>
          </cell>
          <cell r="AR4063">
            <v>9</v>
          </cell>
          <cell r="AS4063"/>
          <cell r="AT4063"/>
          <cell r="AU4063"/>
          <cell r="AV4063" t="str">
            <v>VIABLE</v>
          </cell>
        </row>
        <row r="4064">
          <cell r="AP4064">
            <v>382516</v>
          </cell>
          <cell r="AQ4064">
            <v>9000993</v>
          </cell>
          <cell r="AR4064">
            <v>9</v>
          </cell>
          <cell r="AS4064"/>
          <cell r="AT4064"/>
          <cell r="AU4064"/>
          <cell r="AV4064" t="str">
            <v>VIABLE</v>
          </cell>
        </row>
        <row r="4065">
          <cell r="AP4065">
            <v>382411</v>
          </cell>
          <cell r="AQ4065">
            <v>9000955</v>
          </cell>
          <cell r="AR4065">
            <v>9</v>
          </cell>
          <cell r="AS4065"/>
          <cell r="AT4065"/>
          <cell r="AU4065"/>
          <cell r="AV4065" t="str">
            <v>VIABLE</v>
          </cell>
        </row>
        <row r="4066">
          <cell r="AP4066">
            <v>383940</v>
          </cell>
          <cell r="AQ4066">
            <v>9001508</v>
          </cell>
          <cell r="AR4066">
            <v>9</v>
          </cell>
          <cell r="AS4066">
            <v>42313</v>
          </cell>
          <cell r="AT4066" t="str">
            <v>IDU-74-2008 Terminado Rehabilitación IDU Circuito Movilidad  -Calzada2-POLIZA ESTABILIDAD ACTIVA</v>
          </cell>
          <cell r="AU4066">
            <v>43439</v>
          </cell>
          <cell r="AV4066" t="str">
            <v>IDU</v>
          </cell>
        </row>
        <row r="4067">
          <cell r="AP4067">
            <v>384155</v>
          </cell>
          <cell r="AQ4067">
            <v>9001598</v>
          </cell>
          <cell r="AR4067">
            <v>9</v>
          </cell>
          <cell r="AS4067">
            <v>42313</v>
          </cell>
          <cell r="AT4067" t="str">
            <v>IDU-74-2008 Terminado Rehabilitación IDU Circuito Movilidad  -Calzada2-POLIZA ESTABILIDAD ACTIVA</v>
          </cell>
          <cell r="AU4067">
            <v>43439</v>
          </cell>
          <cell r="AV4067" t="str">
            <v>IDU</v>
          </cell>
        </row>
        <row r="4068">
          <cell r="AP4068">
            <v>383513</v>
          </cell>
          <cell r="AQ4068">
            <v>9001358</v>
          </cell>
          <cell r="AR4068">
            <v>9</v>
          </cell>
          <cell r="AS4068">
            <v>43439</v>
          </cell>
          <cell r="AT4068" t="str">
            <v>Calzada2-POLIZA ESTABILIDAD ACTIVA</v>
          </cell>
          <cell r="AU4068">
            <v>0</v>
          </cell>
          <cell r="AV4068" t="str">
            <v>POLIZA</v>
          </cell>
        </row>
        <row r="4069">
          <cell r="AP4069">
            <v>473481</v>
          </cell>
          <cell r="AQ4069">
            <v>9004223</v>
          </cell>
          <cell r="AR4069">
            <v>9</v>
          </cell>
          <cell r="AS4069">
            <v>42313</v>
          </cell>
          <cell r="AT4069" t="str">
            <v>IDU-74-2008 Terminado Rehabilitación IDU Circuito Movilidad  -Calzada2-POLIZA ESTABILIDAD ACTIVA</v>
          </cell>
          <cell r="AU4069">
            <v>43439</v>
          </cell>
          <cell r="AV4069" t="str">
            <v>IDU</v>
          </cell>
        </row>
        <row r="4070">
          <cell r="AP4070">
            <v>383779</v>
          </cell>
          <cell r="AQ4070">
            <v>9001454</v>
          </cell>
          <cell r="AR4070">
            <v>9</v>
          </cell>
          <cell r="AS4070">
            <v>43439</v>
          </cell>
          <cell r="AT4070" t="str">
            <v>Calzada2-POLIZA ESTABILIDAD ACTIVA</v>
          </cell>
          <cell r="AU4070">
            <v>0</v>
          </cell>
          <cell r="AV4070" t="str">
            <v>POLIZA</v>
          </cell>
        </row>
        <row r="4071">
          <cell r="AP4071">
            <v>383380</v>
          </cell>
          <cell r="AQ4071">
            <v>9001312</v>
          </cell>
          <cell r="AR4071">
            <v>9</v>
          </cell>
          <cell r="AS4071">
            <v>42313</v>
          </cell>
          <cell r="AT4071" t="str">
            <v>IDU-74-2008 Terminado Rehabilitación IDU Circuito Movilidad  -Calzada2-POLIZA ESTABILIDAD ACTIVA</v>
          </cell>
          <cell r="AU4071">
            <v>43439</v>
          </cell>
          <cell r="AV4071" t="str">
            <v>IDU</v>
          </cell>
        </row>
        <row r="4072">
          <cell r="AP4072">
            <v>383629</v>
          </cell>
          <cell r="AQ4072">
            <v>9001402</v>
          </cell>
          <cell r="AR4072">
            <v>9</v>
          </cell>
          <cell r="AS4072">
            <v>43439</v>
          </cell>
          <cell r="AT4072" t="str">
            <v>Calzada2-POLIZA ESTABILIDAD ACTIVA</v>
          </cell>
          <cell r="AU4072">
            <v>0</v>
          </cell>
          <cell r="AV4072" t="str">
            <v>POLIZA</v>
          </cell>
        </row>
        <row r="4073">
          <cell r="AP4073">
            <v>384126</v>
          </cell>
          <cell r="AQ4073">
            <v>9001585</v>
          </cell>
          <cell r="AR4073">
            <v>9</v>
          </cell>
          <cell r="AS4073">
            <v>42313</v>
          </cell>
          <cell r="AT4073" t="str">
            <v>IDU-74-2008 Terminado Rehabilitación IDU Circuito Movilidad  -Anden 3-POLIZA ESTABILIDAD ACTIVA</v>
          </cell>
          <cell r="AU4073">
            <v>43748</v>
          </cell>
          <cell r="AV4073" t="str">
            <v>IDU</v>
          </cell>
        </row>
        <row r="4074">
          <cell r="AP4074">
            <v>384250</v>
          </cell>
          <cell r="AQ4074">
            <v>9001634</v>
          </cell>
          <cell r="AR4074">
            <v>9</v>
          </cell>
          <cell r="AS4074">
            <v>42515</v>
          </cell>
          <cell r="AT4074" t="str">
            <v>IDU-2128-2013 Terminado Diagnostico IDU Circuito Movilidad SD -</v>
          </cell>
          <cell r="AU4074"/>
          <cell r="AV4074" t="str">
            <v>IDU</v>
          </cell>
        </row>
        <row r="4075">
          <cell r="AP4075">
            <v>388708</v>
          </cell>
          <cell r="AQ4075">
            <v>9003457</v>
          </cell>
          <cell r="AR4075">
            <v>9</v>
          </cell>
          <cell r="AS4075"/>
          <cell r="AT4075"/>
          <cell r="AU4075"/>
          <cell r="AV4075" t="str">
            <v>VIABLE</v>
          </cell>
        </row>
        <row r="4076">
          <cell r="AP4076">
            <v>482390</v>
          </cell>
          <cell r="AQ4076">
            <v>9003546</v>
          </cell>
          <cell r="AR4076">
            <v>9</v>
          </cell>
          <cell r="AS4076"/>
          <cell r="AT4076"/>
          <cell r="AU4076"/>
          <cell r="AV4076" t="str">
            <v>VIABLE</v>
          </cell>
        </row>
        <row r="4077">
          <cell r="AP4077">
            <v>388858</v>
          </cell>
          <cell r="AQ4077">
            <v>9003522</v>
          </cell>
          <cell r="AR4077">
            <v>9</v>
          </cell>
          <cell r="AS4077"/>
          <cell r="AT4077"/>
          <cell r="AU4077"/>
          <cell r="AV4077" t="str">
            <v>VIABLE</v>
          </cell>
        </row>
        <row r="4078">
          <cell r="AP4078">
            <v>381232</v>
          </cell>
          <cell r="AQ4078">
            <v>9000490</v>
          </cell>
          <cell r="AR4078">
            <v>9</v>
          </cell>
          <cell r="AS4078"/>
          <cell r="AT4078"/>
          <cell r="AU4078"/>
          <cell r="AV4078" t="str">
            <v>VIABLE</v>
          </cell>
        </row>
        <row r="4079">
          <cell r="AP4079">
            <v>380842</v>
          </cell>
          <cell r="AQ4079">
            <v>9000297</v>
          </cell>
          <cell r="AR4079">
            <v>9</v>
          </cell>
          <cell r="AS4079"/>
          <cell r="AT4079"/>
          <cell r="AU4079"/>
          <cell r="AV4079" t="str">
            <v>VIABLE</v>
          </cell>
        </row>
        <row r="4080">
          <cell r="AP4080">
            <v>380911</v>
          </cell>
          <cell r="AQ4080">
            <v>9000330</v>
          </cell>
          <cell r="AR4080">
            <v>9</v>
          </cell>
          <cell r="AS4080"/>
          <cell r="AT4080"/>
          <cell r="AU4080"/>
          <cell r="AV4080" t="str">
            <v>VIABLE</v>
          </cell>
        </row>
        <row r="4081">
          <cell r="AP4081">
            <v>381084</v>
          </cell>
          <cell r="AQ4081">
            <v>9000420</v>
          </cell>
          <cell r="AR4081">
            <v>9</v>
          </cell>
          <cell r="AS4081">
            <v>42389</v>
          </cell>
          <cell r="AT4081" t="str">
            <v>SD Terminado Acciones de Movilidad UAERMV Circuito Movilidad Salvando Vidas -</v>
          </cell>
          <cell r="AU4081"/>
          <cell r="AV4081" t="str">
            <v>VIABLE</v>
          </cell>
        </row>
        <row r="4082">
          <cell r="AP4082">
            <v>381285</v>
          </cell>
          <cell r="AQ4082">
            <v>9000513</v>
          </cell>
          <cell r="AR4082">
            <v>9</v>
          </cell>
          <cell r="AS4082"/>
          <cell r="AT4082"/>
          <cell r="AU4082"/>
          <cell r="AV4082" t="str">
            <v>VIABLE</v>
          </cell>
        </row>
        <row r="4083">
          <cell r="AP4083">
            <v>381308</v>
          </cell>
          <cell r="AQ4083">
            <v>9000523</v>
          </cell>
          <cell r="AR4083">
            <v>9</v>
          </cell>
          <cell r="AS4083"/>
          <cell r="AT4083"/>
          <cell r="AU4083"/>
          <cell r="AV4083" t="str">
            <v>VIABLE</v>
          </cell>
        </row>
        <row r="4084">
          <cell r="AP4084">
            <v>380980</v>
          </cell>
          <cell r="AQ4084">
            <v>9000366</v>
          </cell>
          <cell r="AR4084">
            <v>9</v>
          </cell>
          <cell r="AS4084"/>
          <cell r="AT4084"/>
          <cell r="AU4084"/>
          <cell r="AV4084" t="str">
            <v>VIABLE</v>
          </cell>
        </row>
        <row r="4085">
          <cell r="AP4085">
            <v>381126</v>
          </cell>
          <cell r="AQ4085">
            <v>9000441</v>
          </cell>
          <cell r="AR4085">
            <v>9</v>
          </cell>
          <cell r="AS4085"/>
          <cell r="AT4085"/>
          <cell r="AU4085"/>
          <cell r="AV4085" t="str">
            <v>VIABLE</v>
          </cell>
        </row>
        <row r="4086">
          <cell r="AP4086">
            <v>380875</v>
          </cell>
          <cell r="AQ4086">
            <v>9000315</v>
          </cell>
          <cell r="AR4086">
            <v>9</v>
          </cell>
          <cell r="AS4086"/>
          <cell r="AT4086"/>
          <cell r="AU4086"/>
          <cell r="AV4086" t="str">
            <v>VIABLE</v>
          </cell>
        </row>
        <row r="4087">
          <cell r="AP4087">
            <v>381359</v>
          </cell>
          <cell r="AQ4087">
            <v>9000543</v>
          </cell>
          <cell r="AR4087">
            <v>9</v>
          </cell>
          <cell r="AS4087"/>
          <cell r="AT4087"/>
          <cell r="AU4087"/>
          <cell r="AV4087" t="str">
            <v>VIABLE</v>
          </cell>
        </row>
        <row r="4088">
          <cell r="AP4088">
            <v>381004</v>
          </cell>
          <cell r="AQ4088">
            <v>9000377</v>
          </cell>
          <cell r="AR4088">
            <v>9</v>
          </cell>
          <cell r="AS4088"/>
          <cell r="AT4088"/>
          <cell r="AU4088"/>
          <cell r="AV4088" t="str">
            <v>VIABLE</v>
          </cell>
        </row>
        <row r="4089">
          <cell r="AP4089">
            <v>381208</v>
          </cell>
          <cell r="AQ4089">
            <v>9000479</v>
          </cell>
          <cell r="AR4089">
            <v>9</v>
          </cell>
          <cell r="AS4089"/>
          <cell r="AT4089"/>
          <cell r="AU4089"/>
          <cell r="AV4089" t="str">
            <v>VIABLE</v>
          </cell>
        </row>
        <row r="4090">
          <cell r="AP4090">
            <v>381294</v>
          </cell>
          <cell r="AQ4090">
            <v>9000518</v>
          </cell>
          <cell r="AR4090">
            <v>9</v>
          </cell>
          <cell r="AS4090"/>
          <cell r="AT4090"/>
          <cell r="AU4090"/>
          <cell r="AV4090" t="str">
            <v>VIABLE</v>
          </cell>
        </row>
        <row r="4091">
          <cell r="AP4091">
            <v>380959</v>
          </cell>
          <cell r="AQ4091">
            <v>9000353</v>
          </cell>
          <cell r="AR4091">
            <v>9</v>
          </cell>
          <cell r="AS4091">
            <v>42389</v>
          </cell>
          <cell r="AT4091" t="str">
            <v>SD Terminado Acciones de Movilidad UAERMV Circuito Movilidad Salvando Vidas -</v>
          </cell>
          <cell r="AU4091"/>
          <cell r="AV4091" t="str">
            <v>VIABLE</v>
          </cell>
        </row>
        <row r="4092">
          <cell r="AP4092">
            <v>381507</v>
          </cell>
          <cell r="AQ4092">
            <v>9000594</v>
          </cell>
          <cell r="AR4092">
            <v>9</v>
          </cell>
          <cell r="AS4092"/>
          <cell r="AT4092"/>
          <cell r="AU4092"/>
          <cell r="AV4092" t="str">
            <v>VIABLE</v>
          </cell>
        </row>
        <row r="4093">
          <cell r="AP4093">
            <v>381052</v>
          </cell>
          <cell r="AQ4093">
            <v>9000403</v>
          </cell>
          <cell r="AR4093">
            <v>9</v>
          </cell>
          <cell r="AS4093"/>
          <cell r="AT4093"/>
          <cell r="AU4093"/>
          <cell r="AV4093" t="str">
            <v>VIABLE</v>
          </cell>
        </row>
        <row r="4094">
          <cell r="AP4094">
            <v>91014632</v>
          </cell>
          <cell r="AQ4094">
            <v>9004663</v>
          </cell>
          <cell r="AR4094">
            <v>9</v>
          </cell>
          <cell r="AS4094"/>
          <cell r="AT4094"/>
          <cell r="AU4094"/>
          <cell r="AV4094" t="str">
            <v>VIABLE</v>
          </cell>
        </row>
        <row r="4095">
          <cell r="AP4095">
            <v>382414</v>
          </cell>
          <cell r="AQ4095">
            <v>9000956</v>
          </cell>
          <cell r="AR4095">
            <v>9</v>
          </cell>
          <cell r="AS4095">
            <v>41912</v>
          </cell>
          <cell r="AT4095" t="str">
            <v>SD Terminado Mantenimiento Periódico UAERMV Local  -</v>
          </cell>
          <cell r="AU4095"/>
          <cell r="AV4095" t="str">
            <v>VIABLE</v>
          </cell>
        </row>
        <row r="4096">
          <cell r="AP4096">
            <v>901395</v>
          </cell>
          <cell r="AQ4096">
            <v>30000004</v>
          </cell>
          <cell r="AR4096">
            <v>9</v>
          </cell>
          <cell r="AS4096"/>
          <cell r="AT4096"/>
          <cell r="AU4096"/>
          <cell r="AV4096" t="str">
            <v>VIABLE</v>
          </cell>
        </row>
        <row r="4097">
          <cell r="AP4097">
            <v>381865</v>
          </cell>
          <cell r="AQ4097">
            <v>9000737</v>
          </cell>
          <cell r="AR4097">
            <v>9</v>
          </cell>
          <cell r="AS4097"/>
          <cell r="AT4097"/>
          <cell r="AU4097"/>
          <cell r="AV4097" t="str">
            <v>VIABLE</v>
          </cell>
        </row>
        <row r="4098">
          <cell r="AP4098">
            <v>381661</v>
          </cell>
          <cell r="AQ4098">
            <v>9000649</v>
          </cell>
          <cell r="AR4098">
            <v>9</v>
          </cell>
          <cell r="AS4098">
            <v>42034</v>
          </cell>
          <cell r="AT4098" t="str">
            <v>SD Terminado Mantenimiento Periódico UAERMV Circuito Movilidad  -</v>
          </cell>
          <cell r="AU4098"/>
          <cell r="AV4098" t="str">
            <v>UAERMV 2015</v>
          </cell>
        </row>
        <row r="4099">
          <cell r="AP4099">
            <v>383468</v>
          </cell>
          <cell r="AQ4099">
            <v>9001340</v>
          </cell>
          <cell r="AR4099">
            <v>9</v>
          </cell>
          <cell r="AS4099">
            <v>42534</v>
          </cell>
          <cell r="AT4099" t="str">
            <v>IDU-1806-2015 Terminado Acciones de Movilidad IDU Circuito Movilidad BRIGADA FASE I - MVA NO TRONCAL Y SITP -</v>
          </cell>
          <cell r="AU4099"/>
          <cell r="AV4099" t="str">
            <v>VIABLE</v>
          </cell>
        </row>
        <row r="4100">
          <cell r="AP4100">
            <v>383186</v>
          </cell>
          <cell r="AQ4100">
            <v>9001246</v>
          </cell>
          <cell r="AR4100">
            <v>9</v>
          </cell>
          <cell r="AS4100">
            <v>42534</v>
          </cell>
          <cell r="AT4100" t="str">
            <v>IDU-1806-2015 Terminado Acciones de Movilidad IDU Circuito Movilidad BRIGADA FASE I - MVA NO TRONCAL Y SITP -</v>
          </cell>
          <cell r="AU4100"/>
          <cell r="AV4100" t="str">
            <v>VIABLE</v>
          </cell>
        </row>
        <row r="4101">
          <cell r="AP4101">
            <v>382564</v>
          </cell>
          <cell r="AQ4101">
            <v>9001016</v>
          </cell>
          <cell r="AR4101">
            <v>9</v>
          </cell>
          <cell r="AS4101"/>
          <cell r="AT4101"/>
          <cell r="AU4101"/>
          <cell r="AV4101" t="str">
            <v>VIABLE</v>
          </cell>
        </row>
        <row r="4102">
          <cell r="AP4102">
            <v>383383</v>
          </cell>
          <cell r="AQ4102">
            <v>9001313</v>
          </cell>
          <cell r="AR4102">
            <v>9</v>
          </cell>
          <cell r="AS4102">
            <v>42534</v>
          </cell>
          <cell r="AT4102" t="str">
            <v>IDU-1806-2015 Terminado Acciones de Movilidad IDU Circuito Movilidad BRIGADA FASE I - MVA NO TRONCAL Y SITP -</v>
          </cell>
          <cell r="AU4102"/>
          <cell r="AV4102" t="str">
            <v>VIABLE</v>
          </cell>
        </row>
        <row r="4103">
          <cell r="AP4103">
            <v>382699</v>
          </cell>
          <cell r="AQ4103">
            <v>9001063</v>
          </cell>
          <cell r="AR4103">
            <v>9</v>
          </cell>
          <cell r="AS4103">
            <v>42313</v>
          </cell>
          <cell r="AT4103" t="str">
            <v>IDU-74-2008 Terminado Acciones de Movilidad IDU Circuito Movilidad  -</v>
          </cell>
          <cell r="AU4103"/>
          <cell r="AV4103" t="str">
            <v>VIABLE</v>
          </cell>
        </row>
        <row r="4104">
          <cell r="AP4104">
            <v>382501</v>
          </cell>
          <cell r="AQ4104">
            <v>9000987</v>
          </cell>
          <cell r="AR4104">
            <v>9</v>
          </cell>
          <cell r="AS4104">
            <v>42361</v>
          </cell>
          <cell r="AT4104" t="str">
            <v>UMV-638-2013 Terminado Acciones de Movilidad UAERMV Circuito Movilidad  -</v>
          </cell>
          <cell r="AU4104"/>
          <cell r="AV4104" t="str">
            <v>VIABLE</v>
          </cell>
        </row>
        <row r="4105">
          <cell r="AP4105">
            <v>472039</v>
          </cell>
          <cell r="AQ4105">
            <v>9004225</v>
          </cell>
          <cell r="AR4105">
            <v>9</v>
          </cell>
          <cell r="AS4105"/>
          <cell r="AT4105"/>
          <cell r="AU4105"/>
          <cell r="AV4105" t="str">
            <v>VIABLE</v>
          </cell>
        </row>
        <row r="4106">
          <cell r="AP4106">
            <v>383688</v>
          </cell>
          <cell r="AQ4106">
            <v>9001423</v>
          </cell>
          <cell r="AR4106">
            <v>9</v>
          </cell>
          <cell r="AS4106"/>
          <cell r="AT4106"/>
          <cell r="AU4106"/>
          <cell r="AV4106" t="str">
            <v>VIABLE</v>
          </cell>
        </row>
        <row r="4107">
          <cell r="AP4107">
            <v>382929</v>
          </cell>
          <cell r="AQ4107">
            <v>9001146</v>
          </cell>
          <cell r="AR4107">
            <v>9</v>
          </cell>
          <cell r="AS4107">
            <v>42313</v>
          </cell>
          <cell r="AT4107" t="str">
            <v>IDU-74-2008 Terminado Acciones de Movilidad IDU Circuito Movilidad  -</v>
          </cell>
          <cell r="AU4107"/>
          <cell r="AV4107" t="str">
            <v>VIABLE</v>
          </cell>
        </row>
        <row r="4108">
          <cell r="AP4108">
            <v>383042</v>
          </cell>
          <cell r="AQ4108">
            <v>9001193</v>
          </cell>
          <cell r="AR4108">
            <v>9</v>
          </cell>
          <cell r="AS4108">
            <v>42361</v>
          </cell>
          <cell r="AT4108" t="str">
            <v>UMV-638-2013 Terminado Acciones de Movilidad UAERMV Circuito Movilidad  -</v>
          </cell>
          <cell r="AU4108"/>
          <cell r="AV4108" t="str">
            <v>VIABLE</v>
          </cell>
        </row>
        <row r="4109">
          <cell r="AP4109">
            <v>383581</v>
          </cell>
          <cell r="AQ4109">
            <v>9001384</v>
          </cell>
          <cell r="AR4109">
            <v>9</v>
          </cell>
          <cell r="AS4109">
            <v>42534</v>
          </cell>
          <cell r="AT4109" t="str">
            <v>IDU-1806-2015 Terminado Acciones de Movilidad IDU Circuito Movilidad BRIGADA FASE I - MVA NO TRONCAL Y SITP -</v>
          </cell>
          <cell r="AU4109"/>
          <cell r="AV4109" t="str">
            <v>VIABLE</v>
          </cell>
        </row>
        <row r="4110">
          <cell r="AP4110">
            <v>382890</v>
          </cell>
          <cell r="AQ4110">
            <v>9001131</v>
          </cell>
          <cell r="AR4110">
            <v>9</v>
          </cell>
          <cell r="AS4110"/>
          <cell r="AT4110"/>
          <cell r="AU4110"/>
          <cell r="AV4110" t="str">
            <v>VIABLE</v>
          </cell>
        </row>
        <row r="4111">
          <cell r="AP4111">
            <v>382784</v>
          </cell>
          <cell r="AQ4111">
            <v>9001093</v>
          </cell>
          <cell r="AR4111">
            <v>9</v>
          </cell>
          <cell r="AS4111">
            <v>42361</v>
          </cell>
          <cell r="AT4111" t="str">
            <v>UMV-638-2013 Terminado Acciones de Movilidad UAERMV Circuito Movilidad  -</v>
          </cell>
          <cell r="AU4111"/>
          <cell r="AV4111" t="str">
            <v>VIABLE</v>
          </cell>
        </row>
        <row r="4112">
          <cell r="AP4112">
            <v>387963</v>
          </cell>
          <cell r="AQ4112">
            <v>9003156</v>
          </cell>
          <cell r="AR4112">
            <v>9</v>
          </cell>
          <cell r="AS4112"/>
          <cell r="AT4112"/>
          <cell r="AU4112"/>
          <cell r="AV4112" t="str">
            <v>VIABLE</v>
          </cell>
        </row>
        <row r="4113">
          <cell r="AP4113">
            <v>387653</v>
          </cell>
          <cell r="AQ4113">
            <v>9003037</v>
          </cell>
          <cell r="AR4113">
            <v>9</v>
          </cell>
          <cell r="AS4113"/>
          <cell r="AT4113"/>
          <cell r="AU4113"/>
          <cell r="AV4113" t="str">
            <v>VIABLE</v>
          </cell>
        </row>
        <row r="4114">
          <cell r="AP4114">
            <v>387456</v>
          </cell>
          <cell r="AQ4114">
            <v>9002966</v>
          </cell>
          <cell r="AR4114">
            <v>9</v>
          </cell>
          <cell r="AS4114"/>
          <cell r="AT4114"/>
          <cell r="AU4114"/>
          <cell r="AV4114" t="str">
            <v>VIABLE</v>
          </cell>
        </row>
        <row r="4115">
          <cell r="AP4115">
            <v>387811</v>
          </cell>
          <cell r="AQ4115">
            <v>9003097</v>
          </cell>
          <cell r="AR4115">
            <v>9</v>
          </cell>
          <cell r="AS4115"/>
          <cell r="AT4115"/>
          <cell r="AU4115"/>
          <cell r="AV4115" t="str">
            <v>VIABLE</v>
          </cell>
        </row>
        <row r="4116">
          <cell r="AP4116">
            <v>387937</v>
          </cell>
          <cell r="AQ4116">
            <v>9003147</v>
          </cell>
          <cell r="AR4116">
            <v>9</v>
          </cell>
          <cell r="AS4116"/>
          <cell r="AT4116"/>
          <cell r="AU4116"/>
          <cell r="AV4116" t="str">
            <v>VIABLE</v>
          </cell>
        </row>
        <row r="4117">
          <cell r="AP4117">
            <v>388067</v>
          </cell>
          <cell r="AQ4117">
            <v>9003194</v>
          </cell>
          <cell r="AR4117">
            <v>9</v>
          </cell>
          <cell r="AS4117"/>
          <cell r="AT4117"/>
          <cell r="AU4117"/>
          <cell r="AV4117" t="str">
            <v>VIABLE</v>
          </cell>
        </row>
        <row r="4118">
          <cell r="AP4118">
            <v>387688</v>
          </cell>
          <cell r="AQ4118">
            <v>9003054</v>
          </cell>
          <cell r="AR4118">
            <v>9</v>
          </cell>
          <cell r="AS4118"/>
          <cell r="AT4118"/>
          <cell r="AU4118"/>
          <cell r="AV4118" t="str">
            <v>VIABLE</v>
          </cell>
        </row>
        <row r="4119">
          <cell r="AP4119">
            <v>387462</v>
          </cell>
          <cell r="AQ4119">
            <v>9002968</v>
          </cell>
          <cell r="AR4119">
            <v>9</v>
          </cell>
          <cell r="AS4119"/>
          <cell r="AT4119"/>
          <cell r="AU4119"/>
          <cell r="AV4119" t="str">
            <v>VIABLE</v>
          </cell>
        </row>
        <row r="4120">
          <cell r="AP4120">
            <v>388175</v>
          </cell>
          <cell r="AQ4120">
            <v>9003234</v>
          </cell>
          <cell r="AR4120">
            <v>9</v>
          </cell>
          <cell r="AS4120"/>
          <cell r="AT4120"/>
          <cell r="AU4120"/>
          <cell r="AV4120" t="str">
            <v>VIABLE</v>
          </cell>
        </row>
        <row r="4121">
          <cell r="AP4121">
            <v>387363</v>
          </cell>
          <cell r="AQ4121">
            <v>9002919</v>
          </cell>
          <cell r="AR4121">
            <v>9</v>
          </cell>
          <cell r="AS4121"/>
          <cell r="AT4121"/>
          <cell r="AU4121"/>
          <cell r="AV4121" t="str">
            <v>VIABLE</v>
          </cell>
        </row>
        <row r="4122">
          <cell r="AP4122">
            <v>387583</v>
          </cell>
          <cell r="AQ4122">
            <v>9003011</v>
          </cell>
          <cell r="AR4122">
            <v>9</v>
          </cell>
          <cell r="AS4122">
            <v>42389</v>
          </cell>
          <cell r="AT4122" t="str">
            <v>SD Terminado Acciones de Movilidad UAERMV Circuito Movilidad Salvando Vidas -</v>
          </cell>
          <cell r="AU4122"/>
          <cell r="AV4122" t="str">
            <v>VIABLE</v>
          </cell>
        </row>
        <row r="4123">
          <cell r="AP4123">
            <v>482356</v>
          </cell>
          <cell r="AQ4123">
            <v>9003438</v>
          </cell>
          <cell r="AR4123">
            <v>9</v>
          </cell>
          <cell r="AS4123">
            <v>42361</v>
          </cell>
          <cell r="AT4123" t="str">
            <v>UMV-638-2013 Terminado Acciones de Movilidad UAERMV Circuito Movilidad  -</v>
          </cell>
          <cell r="AU4123"/>
          <cell r="AV4123" t="str">
            <v>VIABLE</v>
          </cell>
        </row>
        <row r="4124">
          <cell r="AP4124">
            <v>91014518</v>
          </cell>
          <cell r="AQ4124">
            <v>9003438</v>
          </cell>
          <cell r="AR4124">
            <v>9</v>
          </cell>
          <cell r="AS4124">
            <v>42361</v>
          </cell>
          <cell r="AT4124" t="str">
            <v>UMV-638-2013 Terminado Acciones de Movilidad UAERMV Circuito Movilidad  -</v>
          </cell>
          <cell r="AU4124">
            <v>0</v>
          </cell>
          <cell r="AV4124" t="str">
            <v>VIABLE</v>
          </cell>
        </row>
        <row r="4125">
          <cell r="AP4125">
            <v>388575</v>
          </cell>
          <cell r="AQ4125">
            <v>9003403</v>
          </cell>
          <cell r="AR4125">
            <v>9</v>
          </cell>
          <cell r="AS4125"/>
          <cell r="AT4125"/>
          <cell r="AU4125"/>
          <cell r="AV4125" t="str">
            <v>VIABLE</v>
          </cell>
        </row>
        <row r="4126">
          <cell r="AP4126">
            <v>482367</v>
          </cell>
          <cell r="AQ4126">
            <v>9003478</v>
          </cell>
          <cell r="AR4126">
            <v>9</v>
          </cell>
          <cell r="AS4126">
            <v>42361</v>
          </cell>
          <cell r="AT4126" t="str">
            <v>UMV-638-2013 Terminado Acciones de Movilidad UAERMV Circuito Movilidad  -</v>
          </cell>
          <cell r="AU4126"/>
          <cell r="AV4126" t="str">
            <v>VIABLE</v>
          </cell>
        </row>
        <row r="4127">
          <cell r="AP4127">
            <v>91014513</v>
          </cell>
          <cell r="AQ4127">
            <v>9003516</v>
          </cell>
          <cell r="AR4127">
            <v>9</v>
          </cell>
          <cell r="AS4127">
            <v>42361</v>
          </cell>
          <cell r="AT4127" t="str">
            <v>UMV-638-2013 Terminado Acciones de Movilidad UAERMV Circuito Movilidad  -</v>
          </cell>
          <cell r="AU4127">
            <v>0</v>
          </cell>
          <cell r="AV4127" t="str">
            <v>VIABLE</v>
          </cell>
        </row>
        <row r="4128">
          <cell r="AP4128">
            <v>482382</v>
          </cell>
          <cell r="AQ4128">
            <v>9003516</v>
          </cell>
          <cell r="AR4128">
            <v>9</v>
          </cell>
          <cell r="AS4128">
            <v>42361</v>
          </cell>
          <cell r="AT4128" t="str">
            <v>UMV-638-2013 Terminado Acciones de Movilidad UAERMV Circuito Movilidad  -</v>
          </cell>
          <cell r="AU4128"/>
          <cell r="AV4128" t="str">
            <v>VIABLE</v>
          </cell>
        </row>
        <row r="4129">
          <cell r="AP4129">
            <v>91014516</v>
          </cell>
          <cell r="AQ4129">
            <v>9003516</v>
          </cell>
          <cell r="AR4129">
            <v>9</v>
          </cell>
          <cell r="AS4129">
            <v>42361</v>
          </cell>
          <cell r="AT4129" t="str">
            <v>UMV-638-2013 Terminado Acciones de Movilidad UAERMV Circuito Movilidad  -</v>
          </cell>
          <cell r="AU4129">
            <v>0</v>
          </cell>
          <cell r="AV4129" t="str">
            <v>VIABLE</v>
          </cell>
        </row>
        <row r="4130">
          <cell r="AP4130">
            <v>91014517</v>
          </cell>
          <cell r="AQ4130">
            <v>9003478</v>
          </cell>
          <cell r="AR4130">
            <v>9</v>
          </cell>
          <cell r="AS4130">
            <v>42361</v>
          </cell>
          <cell r="AT4130" t="str">
            <v>UMV-638-2013 Terminado Acciones de Movilidad UAERMV Circuito Movilidad  -</v>
          </cell>
          <cell r="AU4130">
            <v>0</v>
          </cell>
          <cell r="AV4130" t="str">
            <v>VIABLE</v>
          </cell>
        </row>
        <row r="4131">
          <cell r="AP4131">
            <v>388286</v>
          </cell>
          <cell r="AQ4131">
            <v>9003275</v>
          </cell>
          <cell r="AR4131">
            <v>9</v>
          </cell>
          <cell r="AS4131"/>
          <cell r="AT4131"/>
          <cell r="AU4131"/>
          <cell r="AV4131" t="str">
            <v>VIABLE</v>
          </cell>
        </row>
        <row r="4132">
          <cell r="AP4132">
            <v>388417</v>
          </cell>
          <cell r="AQ4132">
            <v>9003334</v>
          </cell>
          <cell r="AR4132">
            <v>9</v>
          </cell>
          <cell r="AS4132"/>
          <cell r="AT4132"/>
          <cell r="AU4132"/>
          <cell r="AV4132" t="str">
            <v>VIABLE</v>
          </cell>
        </row>
        <row r="4133">
          <cell r="AP4133">
            <v>388573</v>
          </cell>
          <cell r="AQ4133">
            <v>9003403</v>
          </cell>
          <cell r="AR4133">
            <v>9</v>
          </cell>
          <cell r="AS4133"/>
          <cell r="AT4133"/>
          <cell r="AU4133"/>
          <cell r="AV4133" t="str">
            <v>VIABLE</v>
          </cell>
        </row>
        <row r="4134">
          <cell r="AP4134">
            <v>388415</v>
          </cell>
          <cell r="AQ4134">
            <v>9003334</v>
          </cell>
          <cell r="AR4134">
            <v>9</v>
          </cell>
          <cell r="AS4134"/>
          <cell r="AT4134"/>
          <cell r="AU4134"/>
          <cell r="AV4134" t="str">
            <v>VIABLE</v>
          </cell>
        </row>
        <row r="4135">
          <cell r="AP4135">
            <v>388284</v>
          </cell>
          <cell r="AQ4135">
            <v>9003275</v>
          </cell>
          <cell r="AR4135">
            <v>9</v>
          </cell>
          <cell r="AS4135"/>
          <cell r="AT4135"/>
          <cell r="AU4135"/>
          <cell r="AV4135" t="str">
            <v>VIABLE</v>
          </cell>
        </row>
        <row r="4136">
          <cell r="AP4136">
            <v>91014514</v>
          </cell>
          <cell r="AQ4136">
            <v>9003516</v>
          </cell>
          <cell r="AR4136">
            <v>9</v>
          </cell>
          <cell r="AS4136">
            <v>42361</v>
          </cell>
          <cell r="AT4136" t="str">
            <v>UMV-638-2013 Terminado Acciones de Movilidad UAERMV Circuito Movilidad  -</v>
          </cell>
          <cell r="AU4136">
            <v>0</v>
          </cell>
          <cell r="AV4136" t="str">
            <v>VIABLE</v>
          </cell>
        </row>
        <row r="4137">
          <cell r="AP4137">
            <v>383808</v>
          </cell>
          <cell r="AQ4137">
            <v>50008533</v>
          </cell>
          <cell r="AR4137">
            <v>9</v>
          </cell>
          <cell r="AS4137">
            <v>42361</v>
          </cell>
          <cell r="AT4137" t="str">
            <v>UMV-638-2013 Terminado Acciones de Movilidad UAERMV Local  -</v>
          </cell>
          <cell r="AU4137"/>
          <cell r="AV4137" t="str">
            <v>VIABLE</v>
          </cell>
        </row>
        <row r="4138">
          <cell r="AP4138">
            <v>383810</v>
          </cell>
          <cell r="AQ4138">
            <v>50008533</v>
          </cell>
          <cell r="AR4138">
            <v>9</v>
          </cell>
          <cell r="AS4138">
            <v>42361</v>
          </cell>
          <cell r="AT4138" t="str">
            <v>UMV-638-2013 Terminado Acciones de Movilidad UAERMV Local  -</v>
          </cell>
          <cell r="AU4138"/>
          <cell r="AV4138" t="str">
            <v>VIABLE</v>
          </cell>
        </row>
        <row r="4139">
          <cell r="AP4139">
            <v>91014500</v>
          </cell>
          <cell r="AQ4139">
            <v>30001255</v>
          </cell>
          <cell r="AR4139">
            <v>9</v>
          </cell>
          <cell r="AS4139"/>
          <cell r="AT4139"/>
          <cell r="AU4139"/>
          <cell r="AV4139" t="str">
            <v>VIABLE</v>
          </cell>
        </row>
        <row r="4140">
          <cell r="AP4140">
            <v>384291</v>
          </cell>
          <cell r="AQ4140">
            <v>9001651</v>
          </cell>
          <cell r="AR4140">
            <v>9</v>
          </cell>
          <cell r="AS4140"/>
          <cell r="AT4140"/>
          <cell r="AU4140"/>
          <cell r="AV4140" t="str">
            <v>VIABLE</v>
          </cell>
        </row>
        <row r="4141">
          <cell r="AP4141">
            <v>389102</v>
          </cell>
          <cell r="AQ4141">
            <v>9003621</v>
          </cell>
          <cell r="AR4141">
            <v>9</v>
          </cell>
          <cell r="AS4141"/>
          <cell r="AT4141"/>
          <cell r="AU4141"/>
          <cell r="AV4141" t="str">
            <v>VIABLE</v>
          </cell>
        </row>
        <row r="4142">
          <cell r="AP4142">
            <v>91014300</v>
          </cell>
          <cell r="AQ4142">
            <v>9003640</v>
          </cell>
          <cell r="AR4142">
            <v>9</v>
          </cell>
          <cell r="AS4142"/>
          <cell r="AT4142"/>
          <cell r="AU4142"/>
          <cell r="AV4142" t="str">
            <v>VIABLE</v>
          </cell>
        </row>
        <row r="4143">
          <cell r="AP4143">
            <v>389133</v>
          </cell>
          <cell r="AQ4143">
            <v>9003640</v>
          </cell>
          <cell r="AR4143">
            <v>9</v>
          </cell>
          <cell r="AS4143"/>
          <cell r="AT4143"/>
          <cell r="AU4143"/>
          <cell r="AV4143" t="str">
            <v>VIABLE</v>
          </cell>
        </row>
        <row r="4144">
          <cell r="AP4144">
            <v>600136</v>
          </cell>
          <cell r="AQ4144">
            <v>9003616</v>
          </cell>
          <cell r="AR4144">
            <v>9</v>
          </cell>
          <cell r="AS4144"/>
          <cell r="AT4144"/>
          <cell r="AU4144"/>
          <cell r="AV4144" t="str">
            <v>VIABLE</v>
          </cell>
        </row>
        <row r="4145">
          <cell r="AP4145">
            <v>600143</v>
          </cell>
          <cell r="AQ4145">
            <v>9003641</v>
          </cell>
          <cell r="AR4145">
            <v>9</v>
          </cell>
          <cell r="AS4145"/>
          <cell r="AT4145"/>
          <cell r="AU4145"/>
          <cell r="AV4145" t="str">
            <v>VIABLE</v>
          </cell>
        </row>
        <row r="4146">
          <cell r="AP4146">
            <v>600141</v>
          </cell>
          <cell r="AQ4146">
            <v>9003641</v>
          </cell>
          <cell r="AR4146">
            <v>9</v>
          </cell>
          <cell r="AS4146"/>
          <cell r="AT4146"/>
          <cell r="AU4146"/>
          <cell r="AV4146" t="str">
            <v>VIABLE</v>
          </cell>
        </row>
        <row r="4147">
          <cell r="AP4147">
            <v>91014415</v>
          </cell>
          <cell r="AQ4147">
            <v>9003616</v>
          </cell>
          <cell r="AR4147">
            <v>9</v>
          </cell>
          <cell r="AS4147"/>
          <cell r="AT4147"/>
          <cell r="AU4147"/>
          <cell r="AV4147" t="str">
            <v>VIABLE</v>
          </cell>
        </row>
        <row r="4148">
          <cell r="AP4148">
            <v>383483</v>
          </cell>
          <cell r="AQ4148">
            <v>9001348</v>
          </cell>
          <cell r="AR4148">
            <v>9</v>
          </cell>
          <cell r="AS4148"/>
          <cell r="AT4148"/>
          <cell r="AU4148"/>
          <cell r="AV4148" t="str">
            <v>VIABLE</v>
          </cell>
        </row>
        <row r="4149">
          <cell r="AP4149">
            <v>91014605</v>
          </cell>
          <cell r="AQ4149">
            <v>50009435</v>
          </cell>
          <cell r="AR4149">
            <v>9</v>
          </cell>
          <cell r="AS4149">
            <v>42550</v>
          </cell>
          <cell r="AT4149" t="str">
            <v>SD Terminado Mantenimiento Rutinario UAERMV Circuito Movilidad  -</v>
          </cell>
          <cell r="AU4149">
            <v>0</v>
          </cell>
          <cell r="AV4149" t="str">
            <v>UAERMV 2016</v>
          </cell>
        </row>
        <row r="4150">
          <cell r="AP4150">
            <v>383424</v>
          </cell>
          <cell r="AQ4150">
            <v>9001326</v>
          </cell>
          <cell r="AR4150">
            <v>9</v>
          </cell>
          <cell r="AS4150"/>
          <cell r="AT4150"/>
          <cell r="AU4150"/>
          <cell r="AV4150" t="str">
            <v>VIABLE</v>
          </cell>
        </row>
        <row r="4151">
          <cell r="AP4151">
            <v>383327</v>
          </cell>
          <cell r="AQ4151">
            <v>9001294</v>
          </cell>
          <cell r="AR4151">
            <v>9</v>
          </cell>
          <cell r="AS4151"/>
          <cell r="AT4151"/>
          <cell r="AU4151"/>
          <cell r="AV4151" t="str">
            <v>VIABLE</v>
          </cell>
        </row>
        <row r="4152">
          <cell r="AP4152">
            <v>383057</v>
          </cell>
          <cell r="AQ4152">
            <v>9001199</v>
          </cell>
          <cell r="AR4152">
            <v>9</v>
          </cell>
          <cell r="AS4152">
            <v>42361</v>
          </cell>
          <cell r="AT4152" t="str">
            <v>UMV-638-2013 Terminado Acciones de Movilidad UAERMV Circuito Movilidad  -</v>
          </cell>
          <cell r="AU4152"/>
          <cell r="AV4152" t="str">
            <v>VIABLE</v>
          </cell>
        </row>
        <row r="4153">
          <cell r="AP4153">
            <v>383554</v>
          </cell>
          <cell r="AQ4153">
            <v>9001376</v>
          </cell>
          <cell r="AR4153">
            <v>9</v>
          </cell>
          <cell r="AS4153"/>
          <cell r="AT4153"/>
          <cell r="AU4153"/>
          <cell r="AV4153" t="str">
            <v>VIABLE</v>
          </cell>
        </row>
        <row r="4154">
          <cell r="AP4154">
            <v>91014604</v>
          </cell>
          <cell r="AQ4154">
            <v>50003291</v>
          </cell>
          <cell r="AR4154">
            <v>9</v>
          </cell>
          <cell r="AS4154"/>
          <cell r="AT4154"/>
          <cell r="AU4154"/>
          <cell r="AV4154" t="str">
            <v>VIABLE</v>
          </cell>
        </row>
        <row r="4155">
          <cell r="AP4155">
            <v>383685</v>
          </cell>
          <cell r="AQ4155">
            <v>9001422</v>
          </cell>
          <cell r="AR4155">
            <v>9</v>
          </cell>
          <cell r="AS4155"/>
          <cell r="AT4155"/>
          <cell r="AU4155"/>
          <cell r="AV4155" t="str">
            <v>VIABLE</v>
          </cell>
        </row>
        <row r="4156">
          <cell r="AP4156">
            <v>390216</v>
          </cell>
          <cell r="AQ4156">
            <v>9003978</v>
          </cell>
          <cell r="AR4156">
            <v>9</v>
          </cell>
          <cell r="AS4156"/>
          <cell r="AT4156"/>
          <cell r="AU4156"/>
          <cell r="AV4156" t="str">
            <v>VIABLE</v>
          </cell>
        </row>
        <row r="4157">
          <cell r="AP4157">
            <v>390132</v>
          </cell>
          <cell r="AQ4157">
            <v>9003956</v>
          </cell>
          <cell r="AR4157">
            <v>9</v>
          </cell>
          <cell r="AS4157"/>
          <cell r="AT4157"/>
          <cell r="AU4157"/>
          <cell r="AV4157" t="str">
            <v>VIABLE</v>
          </cell>
        </row>
        <row r="4158">
          <cell r="AP4158">
            <v>390066</v>
          </cell>
          <cell r="AQ4158">
            <v>9003939</v>
          </cell>
          <cell r="AR4158">
            <v>9</v>
          </cell>
          <cell r="AS4158"/>
          <cell r="AT4158"/>
          <cell r="AU4158"/>
          <cell r="AV4158" t="str">
            <v>VIABLE</v>
          </cell>
        </row>
        <row r="4159">
          <cell r="AP4159">
            <v>390100</v>
          </cell>
          <cell r="AQ4159">
            <v>9003948</v>
          </cell>
          <cell r="AR4159">
            <v>9</v>
          </cell>
          <cell r="AS4159"/>
          <cell r="AT4159"/>
          <cell r="AU4159"/>
          <cell r="AV4159" t="str">
            <v>VIABLE</v>
          </cell>
        </row>
        <row r="4160">
          <cell r="AP4160">
            <v>390102</v>
          </cell>
          <cell r="AQ4160">
            <v>9003948</v>
          </cell>
          <cell r="AR4160">
            <v>9</v>
          </cell>
          <cell r="AS4160"/>
          <cell r="AT4160"/>
          <cell r="AU4160"/>
          <cell r="AV4160" t="str">
            <v>VIABLE</v>
          </cell>
        </row>
        <row r="4161">
          <cell r="AP4161">
            <v>390064</v>
          </cell>
          <cell r="AQ4161">
            <v>9003939</v>
          </cell>
          <cell r="AR4161">
            <v>9</v>
          </cell>
          <cell r="AS4161"/>
          <cell r="AT4161"/>
          <cell r="AU4161"/>
          <cell r="AV4161" t="str">
            <v>VIABLE</v>
          </cell>
        </row>
        <row r="4162">
          <cell r="AP4162">
            <v>390041</v>
          </cell>
          <cell r="AQ4162">
            <v>9003934</v>
          </cell>
          <cell r="AR4162">
            <v>9</v>
          </cell>
          <cell r="AS4162"/>
          <cell r="AT4162"/>
          <cell r="AU4162"/>
          <cell r="AV4162" t="str">
            <v>VIABLE</v>
          </cell>
        </row>
        <row r="4163">
          <cell r="AP4163">
            <v>390039</v>
          </cell>
          <cell r="AQ4163">
            <v>9003934</v>
          </cell>
          <cell r="AR4163">
            <v>9</v>
          </cell>
          <cell r="AS4163"/>
          <cell r="AT4163"/>
          <cell r="AU4163"/>
          <cell r="AV4163" t="str">
            <v>VIABLE</v>
          </cell>
        </row>
        <row r="4164">
          <cell r="AP4164">
            <v>390130</v>
          </cell>
          <cell r="AQ4164">
            <v>9003956</v>
          </cell>
          <cell r="AR4164">
            <v>9</v>
          </cell>
          <cell r="AS4164"/>
          <cell r="AT4164"/>
          <cell r="AU4164"/>
          <cell r="AV4164" t="str">
            <v>VIABLE</v>
          </cell>
        </row>
        <row r="4165">
          <cell r="AP4165">
            <v>390218</v>
          </cell>
          <cell r="AQ4165">
            <v>9003978</v>
          </cell>
          <cell r="AR4165">
            <v>9</v>
          </cell>
          <cell r="AS4165"/>
          <cell r="AT4165"/>
          <cell r="AU4165"/>
          <cell r="AV4165" t="str">
            <v>VIABLE</v>
          </cell>
        </row>
        <row r="4166">
          <cell r="AP4166">
            <v>384751</v>
          </cell>
          <cell r="AQ4166">
            <v>9001808</v>
          </cell>
          <cell r="AR4166">
            <v>9</v>
          </cell>
          <cell r="AS4166"/>
          <cell r="AT4166"/>
          <cell r="AU4166"/>
          <cell r="AV4166" t="str">
            <v>VIABLE</v>
          </cell>
        </row>
        <row r="4167">
          <cell r="AP4167">
            <v>384574</v>
          </cell>
          <cell r="AQ4167">
            <v>9001747</v>
          </cell>
          <cell r="AR4167">
            <v>9</v>
          </cell>
          <cell r="AS4167"/>
          <cell r="AT4167"/>
          <cell r="AU4167"/>
          <cell r="AV4167" t="str">
            <v>VIABLE</v>
          </cell>
        </row>
        <row r="4168">
          <cell r="AP4168">
            <v>384471</v>
          </cell>
          <cell r="AQ4168">
            <v>9001711</v>
          </cell>
          <cell r="AR4168">
            <v>9</v>
          </cell>
          <cell r="AS4168"/>
          <cell r="AT4168"/>
          <cell r="AU4168"/>
          <cell r="AV4168" t="str">
            <v>VIABLE</v>
          </cell>
        </row>
        <row r="4169">
          <cell r="AP4169">
            <v>388025</v>
          </cell>
          <cell r="AQ4169">
            <v>9003177</v>
          </cell>
          <cell r="AR4169">
            <v>9</v>
          </cell>
          <cell r="AS4169"/>
          <cell r="AT4169"/>
          <cell r="AU4169"/>
          <cell r="AV4169" t="str">
            <v>VIABLE</v>
          </cell>
        </row>
        <row r="4170">
          <cell r="AP4170">
            <v>390150</v>
          </cell>
          <cell r="AQ4170">
            <v>9003961</v>
          </cell>
          <cell r="AR4170">
            <v>9</v>
          </cell>
          <cell r="AS4170"/>
          <cell r="AT4170"/>
          <cell r="AU4170"/>
          <cell r="AV4170" t="str">
            <v>VIABLE</v>
          </cell>
        </row>
        <row r="4171">
          <cell r="AP4171">
            <v>390108</v>
          </cell>
          <cell r="AQ4171">
            <v>9003950</v>
          </cell>
          <cell r="AR4171">
            <v>9</v>
          </cell>
          <cell r="AS4171"/>
          <cell r="AT4171"/>
          <cell r="AU4171"/>
          <cell r="AV4171" t="str">
            <v>VIABLE</v>
          </cell>
        </row>
        <row r="4172">
          <cell r="AP4172">
            <v>387348</v>
          </cell>
          <cell r="AQ4172">
            <v>9002913</v>
          </cell>
          <cell r="AR4172">
            <v>9</v>
          </cell>
          <cell r="AS4172"/>
          <cell r="AT4172"/>
          <cell r="AU4172"/>
          <cell r="AV4172" t="str">
            <v>VIABLE</v>
          </cell>
        </row>
        <row r="4173">
          <cell r="AP4173">
            <v>387764</v>
          </cell>
          <cell r="AQ4173">
            <v>9003080</v>
          </cell>
          <cell r="AR4173">
            <v>9</v>
          </cell>
          <cell r="AS4173"/>
          <cell r="AT4173"/>
          <cell r="AU4173"/>
          <cell r="AV4173" t="str">
            <v>VIABLE</v>
          </cell>
        </row>
        <row r="4174">
          <cell r="AP4174">
            <v>387224</v>
          </cell>
          <cell r="AQ4174">
            <v>9002854</v>
          </cell>
          <cell r="AR4174">
            <v>9</v>
          </cell>
          <cell r="AS4174"/>
          <cell r="AT4174"/>
          <cell r="AU4174"/>
          <cell r="AV4174" t="str">
            <v>VIABLE</v>
          </cell>
        </row>
        <row r="4175">
          <cell r="AP4175">
            <v>387450</v>
          </cell>
          <cell r="AQ4175">
            <v>9002962</v>
          </cell>
          <cell r="AR4175">
            <v>9</v>
          </cell>
          <cell r="AS4175"/>
          <cell r="AT4175"/>
          <cell r="AU4175"/>
          <cell r="AV4175" t="str">
            <v>VIABLE</v>
          </cell>
        </row>
        <row r="4176">
          <cell r="AP4176">
            <v>387873</v>
          </cell>
          <cell r="AQ4176">
            <v>9003122</v>
          </cell>
          <cell r="AR4176">
            <v>9</v>
          </cell>
          <cell r="AS4176"/>
          <cell r="AT4176"/>
          <cell r="AU4176"/>
          <cell r="AV4176" t="str">
            <v>VIABLE</v>
          </cell>
        </row>
        <row r="4177">
          <cell r="AP4177">
            <v>387554</v>
          </cell>
          <cell r="AQ4177">
            <v>9003001</v>
          </cell>
          <cell r="AR4177">
            <v>9</v>
          </cell>
          <cell r="AS4177"/>
          <cell r="AT4177"/>
          <cell r="AU4177"/>
          <cell r="AV4177" t="str">
            <v>VIABLE</v>
          </cell>
        </row>
        <row r="4178">
          <cell r="AP4178">
            <v>388212</v>
          </cell>
          <cell r="AQ4178">
            <v>9003250</v>
          </cell>
          <cell r="AR4178">
            <v>9</v>
          </cell>
          <cell r="AS4178">
            <v>41411</v>
          </cell>
          <cell r="AT4178" t="str">
            <v>SD Terminado Mantenimiento Periódico UAERMV Circuito Movilidad  -</v>
          </cell>
          <cell r="AU4178"/>
          <cell r="AV4178" t="str">
            <v>UAERMV</v>
          </cell>
        </row>
        <row r="4179">
          <cell r="AP4179">
            <v>390193</v>
          </cell>
          <cell r="AQ4179">
            <v>9003973</v>
          </cell>
          <cell r="AR4179">
            <v>9</v>
          </cell>
          <cell r="AS4179"/>
          <cell r="AT4179"/>
          <cell r="AU4179"/>
          <cell r="AV4179" t="str">
            <v>VIABLE</v>
          </cell>
        </row>
        <row r="4180">
          <cell r="AP4180">
            <v>390094</v>
          </cell>
          <cell r="AQ4180">
            <v>9003945</v>
          </cell>
          <cell r="AR4180">
            <v>9</v>
          </cell>
          <cell r="AS4180"/>
          <cell r="AT4180"/>
          <cell r="AU4180"/>
          <cell r="AV4180" t="str">
            <v>VIABLE</v>
          </cell>
        </row>
        <row r="4181">
          <cell r="AP4181">
            <v>388113</v>
          </cell>
          <cell r="AQ4181">
            <v>9003214</v>
          </cell>
          <cell r="AR4181">
            <v>9</v>
          </cell>
          <cell r="AS4181"/>
          <cell r="AT4181"/>
          <cell r="AU4181"/>
          <cell r="AV4181" t="str">
            <v>VIABLE</v>
          </cell>
        </row>
        <row r="4182">
          <cell r="AP4182">
            <v>389205</v>
          </cell>
          <cell r="AQ4182">
            <v>9003669</v>
          </cell>
          <cell r="AR4182">
            <v>9</v>
          </cell>
          <cell r="AS4182"/>
          <cell r="AT4182"/>
          <cell r="AU4182"/>
          <cell r="AV4182" t="str">
            <v>VIABLE</v>
          </cell>
        </row>
        <row r="4183">
          <cell r="AP4183">
            <v>389357</v>
          </cell>
          <cell r="AQ4183">
            <v>9003721</v>
          </cell>
          <cell r="AR4183">
            <v>9</v>
          </cell>
          <cell r="AS4183"/>
          <cell r="AT4183"/>
          <cell r="AU4183"/>
          <cell r="AV4183" t="str">
            <v>VIABLE</v>
          </cell>
        </row>
        <row r="4184">
          <cell r="AP4184">
            <v>389308</v>
          </cell>
          <cell r="AQ4184">
            <v>9003706</v>
          </cell>
          <cell r="AR4184">
            <v>9</v>
          </cell>
          <cell r="AS4184"/>
          <cell r="AT4184"/>
          <cell r="AU4184"/>
          <cell r="AV4184" t="str">
            <v>VIABLE</v>
          </cell>
        </row>
        <row r="4185">
          <cell r="AP4185">
            <v>389248</v>
          </cell>
          <cell r="AQ4185">
            <v>9003685</v>
          </cell>
          <cell r="AR4185">
            <v>9</v>
          </cell>
          <cell r="AS4185"/>
          <cell r="AT4185"/>
          <cell r="AU4185"/>
          <cell r="AV4185" t="str">
            <v>VIABLE</v>
          </cell>
        </row>
        <row r="4186">
          <cell r="AP4186">
            <v>380050</v>
          </cell>
          <cell r="AQ4186">
            <v>9000023</v>
          </cell>
          <cell r="AR4186">
            <v>9</v>
          </cell>
          <cell r="AS4186"/>
          <cell r="AT4186"/>
          <cell r="AU4186"/>
          <cell r="AV4186" t="str">
            <v>VIABLE</v>
          </cell>
        </row>
        <row r="4187">
          <cell r="AP4187">
            <v>380092</v>
          </cell>
          <cell r="AQ4187">
            <v>9000037</v>
          </cell>
          <cell r="AR4187">
            <v>9</v>
          </cell>
          <cell r="AS4187"/>
          <cell r="AT4187"/>
          <cell r="AU4187"/>
          <cell r="AV4187" t="str">
            <v>VIABLE</v>
          </cell>
        </row>
        <row r="4188">
          <cell r="AP4188">
            <v>380215</v>
          </cell>
          <cell r="AQ4188">
            <v>9000082</v>
          </cell>
          <cell r="AR4188">
            <v>9</v>
          </cell>
          <cell r="AS4188"/>
          <cell r="AT4188"/>
          <cell r="AU4188"/>
          <cell r="AV4188" t="str">
            <v>VIABLE</v>
          </cell>
        </row>
        <row r="4189">
          <cell r="AP4189">
            <v>380104</v>
          </cell>
          <cell r="AQ4189">
            <v>9000041</v>
          </cell>
          <cell r="AR4189">
            <v>9</v>
          </cell>
          <cell r="AS4189"/>
          <cell r="AT4189"/>
          <cell r="AU4189"/>
          <cell r="AV4189" t="str">
            <v>VIABLE</v>
          </cell>
        </row>
        <row r="4190">
          <cell r="AP4190">
            <v>380191</v>
          </cell>
          <cell r="AQ4190">
            <v>9000073</v>
          </cell>
          <cell r="AR4190">
            <v>9</v>
          </cell>
          <cell r="AS4190"/>
          <cell r="AT4190"/>
          <cell r="AU4190"/>
          <cell r="AV4190" t="str">
            <v>VIABLE</v>
          </cell>
        </row>
        <row r="4191">
          <cell r="AP4191">
            <v>380122</v>
          </cell>
          <cell r="AQ4191">
            <v>9000047</v>
          </cell>
          <cell r="AR4191">
            <v>9</v>
          </cell>
          <cell r="AS4191"/>
          <cell r="AT4191"/>
          <cell r="AU4191"/>
          <cell r="AV4191" t="str">
            <v>VIABLE</v>
          </cell>
        </row>
        <row r="4192">
          <cell r="AP4192">
            <v>380170</v>
          </cell>
          <cell r="AQ4192">
            <v>9000066</v>
          </cell>
          <cell r="AR4192">
            <v>9</v>
          </cell>
          <cell r="AS4192"/>
          <cell r="AT4192"/>
          <cell r="AU4192"/>
          <cell r="AV4192" t="str">
            <v>VIABLE</v>
          </cell>
        </row>
        <row r="4193">
          <cell r="AP4193">
            <v>380155</v>
          </cell>
          <cell r="AQ4193">
            <v>9000058</v>
          </cell>
          <cell r="AR4193">
            <v>9</v>
          </cell>
          <cell r="AS4193"/>
          <cell r="AT4193"/>
          <cell r="AU4193"/>
          <cell r="AV4193" t="str">
            <v>VIABLE</v>
          </cell>
        </row>
        <row r="4194">
          <cell r="AP4194">
            <v>380134</v>
          </cell>
          <cell r="AQ4194">
            <v>9000051</v>
          </cell>
          <cell r="AR4194">
            <v>9</v>
          </cell>
          <cell r="AS4194"/>
          <cell r="AT4194"/>
          <cell r="AU4194"/>
          <cell r="AV4194" t="str">
            <v>VIABLE</v>
          </cell>
        </row>
        <row r="4195">
          <cell r="AP4195">
            <v>380287</v>
          </cell>
          <cell r="AQ4195">
            <v>9000109</v>
          </cell>
          <cell r="AR4195">
            <v>9</v>
          </cell>
          <cell r="AS4195">
            <v>43748</v>
          </cell>
          <cell r="AT4195" t="str">
            <v>Anden 3-POLIZA ESTABILIDAD ACTIVA</v>
          </cell>
          <cell r="AU4195">
            <v>0</v>
          </cell>
          <cell r="AV4195" t="str">
            <v>VIABLE</v>
          </cell>
        </row>
        <row r="4196">
          <cell r="AP4196">
            <v>380083</v>
          </cell>
          <cell r="AQ4196">
            <v>9000034</v>
          </cell>
          <cell r="AR4196">
            <v>9</v>
          </cell>
          <cell r="AS4196"/>
          <cell r="AT4196"/>
          <cell r="AU4196"/>
          <cell r="AV4196" t="str">
            <v>VIABLE</v>
          </cell>
        </row>
        <row r="4197">
          <cell r="AP4197">
            <v>380071</v>
          </cell>
          <cell r="AQ4197">
            <v>9000030</v>
          </cell>
          <cell r="AR4197">
            <v>9</v>
          </cell>
          <cell r="AS4197"/>
          <cell r="AT4197"/>
          <cell r="AU4197"/>
          <cell r="AV4197" t="str">
            <v>VIABLE</v>
          </cell>
        </row>
        <row r="4198">
          <cell r="AP4198">
            <v>380326</v>
          </cell>
          <cell r="AQ4198">
            <v>9000124</v>
          </cell>
          <cell r="AR4198">
            <v>9</v>
          </cell>
          <cell r="AS4198"/>
          <cell r="AT4198"/>
          <cell r="AU4198"/>
          <cell r="AV4198" t="str">
            <v>VIABLE</v>
          </cell>
        </row>
        <row r="4199">
          <cell r="AP4199">
            <v>389292</v>
          </cell>
          <cell r="AQ4199">
            <v>9003702</v>
          </cell>
          <cell r="AR4199">
            <v>9</v>
          </cell>
          <cell r="AS4199">
            <v>42313</v>
          </cell>
          <cell r="AT4199" t="str">
            <v>IDU-1825-2013 Terminado Acciones de Movilidad IDU Circuito Movilidad  -</v>
          </cell>
          <cell r="AU4199"/>
          <cell r="AV4199" t="str">
            <v>VIABLE</v>
          </cell>
        </row>
        <row r="4200">
          <cell r="AP4200">
            <v>91014334</v>
          </cell>
          <cell r="AQ4200">
            <v>9003860</v>
          </cell>
          <cell r="AR4200">
            <v>9</v>
          </cell>
          <cell r="AS4200">
            <v>42361</v>
          </cell>
          <cell r="AT4200" t="str">
            <v>UMV-638-2013 Terminado Acciones de Movilidad UAERMV Circuito Movilidad  -</v>
          </cell>
          <cell r="AU4200">
            <v>0</v>
          </cell>
          <cell r="AV4200" t="str">
            <v>VIABLE</v>
          </cell>
        </row>
        <row r="4201">
          <cell r="AP4201">
            <v>389617</v>
          </cell>
          <cell r="AQ4201">
            <v>9003797</v>
          </cell>
          <cell r="AR4201">
            <v>9</v>
          </cell>
          <cell r="AS4201">
            <v>42361</v>
          </cell>
          <cell r="AT4201" t="str">
            <v>UMV-638-2013 Terminado Acciones de Movilidad UAERMV Circuito Movilidad  -</v>
          </cell>
          <cell r="AU4201"/>
          <cell r="AV4201" t="str">
            <v>VIABLE</v>
          </cell>
        </row>
        <row r="4202">
          <cell r="AP4202">
            <v>389338</v>
          </cell>
          <cell r="AQ4202">
            <v>9003715</v>
          </cell>
          <cell r="AR4202">
            <v>9</v>
          </cell>
          <cell r="AS4202">
            <v>42313</v>
          </cell>
          <cell r="AT4202" t="str">
            <v>IDU-74-2008 Terminado Acciones de Movilidad IDU Circuito Movilidad  -Calzada4-POLIZA ESTABILIDAD ACTIVA</v>
          </cell>
          <cell r="AU4202">
            <v>43439</v>
          </cell>
          <cell r="AV4202" t="str">
            <v>POLIZA</v>
          </cell>
        </row>
        <row r="4203">
          <cell r="AP4203">
            <v>91014370</v>
          </cell>
          <cell r="AQ4203">
            <v>9003797</v>
          </cell>
          <cell r="AR4203">
            <v>9</v>
          </cell>
          <cell r="AS4203">
            <v>42361</v>
          </cell>
          <cell r="AT4203" t="str">
            <v>UMV-638-2013 Terminado Acciones de Movilidad UAERMV Circuito Movilidad  -</v>
          </cell>
          <cell r="AU4203">
            <v>0</v>
          </cell>
          <cell r="AV4203" t="str">
            <v>VIABLE</v>
          </cell>
        </row>
        <row r="4204">
          <cell r="AP4204">
            <v>472119</v>
          </cell>
          <cell r="AQ4204">
            <v>9004294</v>
          </cell>
          <cell r="AR4204">
            <v>9</v>
          </cell>
          <cell r="AS4204">
            <v>42313</v>
          </cell>
          <cell r="AT4204" t="str">
            <v>IDU-74-2008 Terminado Rehabilitación IDU Circuito Movilidad  -Calzada4-POLIZA ESTABILIDAD ACTIVA</v>
          </cell>
          <cell r="AU4204">
            <v>43439</v>
          </cell>
          <cell r="AV4204" t="str">
            <v>IDU</v>
          </cell>
        </row>
        <row r="4205">
          <cell r="AP4205">
            <v>91014336</v>
          </cell>
          <cell r="AQ4205">
            <v>9003860</v>
          </cell>
          <cell r="AR4205">
            <v>9</v>
          </cell>
          <cell r="AS4205">
            <v>42361</v>
          </cell>
          <cell r="AT4205" t="str">
            <v>UMV-638-2013 Terminado Acciones de Movilidad UAERMV Circuito Movilidad  -</v>
          </cell>
          <cell r="AU4205">
            <v>0</v>
          </cell>
          <cell r="AV4205" t="str">
            <v>VIABLE</v>
          </cell>
        </row>
        <row r="4206">
          <cell r="AP4206">
            <v>902067</v>
          </cell>
          <cell r="AQ4206">
            <v>9001064</v>
          </cell>
          <cell r="AR4206">
            <v>9</v>
          </cell>
          <cell r="AS4206">
            <v>44480</v>
          </cell>
          <cell r="AT4206" t="str">
            <v>-POLIZA ESTABILIDAD ACTIVA</v>
          </cell>
          <cell r="AU4206">
            <v>0</v>
          </cell>
          <cell r="AV4206" t="str">
            <v>POLIZA</v>
          </cell>
        </row>
        <row r="4207">
          <cell r="AP4207">
            <v>91014499</v>
          </cell>
          <cell r="AQ4207">
            <v>50007092</v>
          </cell>
          <cell r="AR4207">
            <v>9</v>
          </cell>
          <cell r="AS4207">
            <v>44480</v>
          </cell>
          <cell r="AT4207" t="str">
            <v>-POLIZA ESTABILIDAD ACTIVA</v>
          </cell>
          <cell r="AU4207">
            <v>0</v>
          </cell>
          <cell r="AV4207" t="str">
            <v>POLIZA</v>
          </cell>
        </row>
        <row r="4208">
          <cell r="AP4208">
            <v>91014498</v>
          </cell>
          <cell r="AQ4208">
            <v>50007092</v>
          </cell>
          <cell r="AR4208">
            <v>9</v>
          </cell>
          <cell r="AS4208">
            <v>44480</v>
          </cell>
          <cell r="AT4208" t="str">
            <v>-POLIZA ESTABILIDAD ACTIVA</v>
          </cell>
          <cell r="AU4208">
            <v>0</v>
          </cell>
          <cell r="AV4208" t="str">
            <v>POLIZA</v>
          </cell>
        </row>
        <row r="4209">
          <cell r="AP4209">
            <v>383410</v>
          </cell>
          <cell r="AQ4209">
            <v>9001322</v>
          </cell>
          <cell r="AR4209">
            <v>9</v>
          </cell>
          <cell r="AS4209">
            <v>42313</v>
          </cell>
          <cell r="AT4209" t="str">
            <v>IDU-1692-2014 En Ejecución Mantenimiento Periódico IDU Circuito Movilidad  --POLIZA ESTABILIDAD ACTIVA</v>
          </cell>
          <cell r="AU4209">
            <v>44480</v>
          </cell>
          <cell r="AV4209" t="str">
            <v>IDU</v>
          </cell>
        </row>
        <row r="4210">
          <cell r="AP4210">
            <v>382741</v>
          </cell>
          <cell r="AQ4210">
            <v>50007091</v>
          </cell>
          <cell r="AR4210">
            <v>9</v>
          </cell>
          <cell r="AS4210">
            <v>42313</v>
          </cell>
          <cell r="AT4210" t="str">
            <v>IDU-1692-2014 En Ejecución Mantenimiento Periódico IDU Circuito Movilidad  --POLIZA ESTABILIDAD ACTIVA</v>
          </cell>
          <cell r="AU4210">
            <v>44480</v>
          </cell>
          <cell r="AV4210" t="str">
            <v>IDU</v>
          </cell>
        </row>
        <row r="4211">
          <cell r="AP4211">
            <v>382702</v>
          </cell>
          <cell r="AQ4211">
            <v>9001064</v>
          </cell>
          <cell r="AR4211">
            <v>9</v>
          </cell>
          <cell r="AS4211">
            <v>42313</v>
          </cell>
          <cell r="AT4211" t="str">
            <v>IDU-1692-2014 En Ejecución Mantenimiento Periódico IDU Circuito Movilidad  --POLIZA ESTABILIDAD ACTIVA</v>
          </cell>
          <cell r="AU4211">
            <v>44480</v>
          </cell>
          <cell r="AV4211" t="str">
            <v>IDU</v>
          </cell>
        </row>
        <row r="4212">
          <cell r="AP4212">
            <v>383412</v>
          </cell>
          <cell r="AQ4212">
            <v>9001322</v>
          </cell>
          <cell r="AR4212">
            <v>9</v>
          </cell>
          <cell r="AS4212">
            <v>44480</v>
          </cell>
          <cell r="AT4212" t="str">
            <v>-POLIZA ESTABILIDAD ACTIVA</v>
          </cell>
          <cell r="AU4212">
            <v>0</v>
          </cell>
          <cell r="AV4212" t="str">
            <v>POLIZA</v>
          </cell>
        </row>
        <row r="4213">
          <cell r="AP4213">
            <v>382743</v>
          </cell>
          <cell r="AQ4213">
            <v>50007091</v>
          </cell>
          <cell r="AR4213">
            <v>9</v>
          </cell>
          <cell r="AS4213">
            <v>44480</v>
          </cell>
          <cell r="AT4213" t="str">
            <v>-POLIZA ESTABILIDAD ACTIVA</v>
          </cell>
          <cell r="AU4213">
            <v>0</v>
          </cell>
          <cell r="AV4213" t="str">
            <v>POLIZA</v>
          </cell>
        </row>
        <row r="4214">
          <cell r="AP4214">
            <v>157336</v>
          </cell>
          <cell r="AQ4214">
            <v>10008720</v>
          </cell>
          <cell r="AR4214">
            <v>10</v>
          </cell>
          <cell r="AS4214">
            <v>42278</v>
          </cell>
          <cell r="AT4214" t="str">
            <v>SD Terminado Mantenimiento Periódico UAERMV Circuito Movilidad  -</v>
          </cell>
          <cell r="AU4214"/>
          <cell r="AV4214" t="str">
            <v>sc</v>
          </cell>
        </row>
        <row r="4215">
          <cell r="AP4215">
            <v>157361</v>
          </cell>
          <cell r="AQ4215">
            <v>10009310</v>
          </cell>
          <cell r="AR4215">
            <v>10</v>
          </cell>
          <cell r="AS4215">
            <v>41772</v>
          </cell>
          <cell r="AT4215" t="str">
            <v>SD Terminado Mantenimiento Periódico UAERMV Local  -</v>
          </cell>
          <cell r="AU4215"/>
          <cell r="AV4215" t="str">
            <v>sc</v>
          </cell>
        </row>
        <row r="4216">
          <cell r="AP4216">
            <v>157364</v>
          </cell>
          <cell r="AQ4216">
            <v>10009143</v>
          </cell>
          <cell r="AR4216">
            <v>10</v>
          </cell>
          <cell r="AS4216">
            <v>41411</v>
          </cell>
          <cell r="AT4216" t="str">
            <v>SD Terminado Mantenimiento Periódico UAERMV Local  -</v>
          </cell>
          <cell r="AU4216"/>
          <cell r="AV4216" t="str">
            <v>sc</v>
          </cell>
        </row>
        <row r="4217">
          <cell r="AP4217">
            <v>157365</v>
          </cell>
          <cell r="AQ4217">
            <v>10009046</v>
          </cell>
          <cell r="AR4217">
            <v>10</v>
          </cell>
          <cell r="AS4217">
            <v>41411</v>
          </cell>
          <cell r="AT4217" t="str">
            <v>SD Terminado Mantenimiento Periódico UAERMV Local  -</v>
          </cell>
          <cell r="AU4217"/>
          <cell r="AV4217" t="str">
            <v>sc</v>
          </cell>
        </row>
        <row r="4218">
          <cell r="AP4218">
            <v>157370</v>
          </cell>
          <cell r="AQ4218">
            <v>10008539</v>
          </cell>
          <cell r="AR4218">
            <v>10</v>
          </cell>
          <cell r="AS4218">
            <v>42580</v>
          </cell>
          <cell r="AT4218" t="str">
            <v>FDLE-019-2015 Terminado Rehabilitación FDL ENGATIVA Local SD -</v>
          </cell>
          <cell r="AU4218"/>
          <cell r="AV4218" t="str">
            <v>sc</v>
          </cell>
        </row>
        <row r="4219">
          <cell r="AP4219">
            <v>157380</v>
          </cell>
          <cell r="AQ4219">
            <v>10008882</v>
          </cell>
          <cell r="AR4219">
            <v>10</v>
          </cell>
          <cell r="AS4219">
            <v>41772</v>
          </cell>
          <cell r="AT4219" t="str">
            <v>SD Terminado Mantenimiento Periódico UAERMV Circuito Movilidad  -</v>
          </cell>
          <cell r="AU4219"/>
          <cell r="AV4219" t="str">
            <v>sc</v>
          </cell>
        </row>
        <row r="4220">
          <cell r="AP4220">
            <v>157381</v>
          </cell>
          <cell r="AQ4220">
            <v>10008789</v>
          </cell>
          <cell r="AR4220">
            <v>10</v>
          </cell>
          <cell r="AS4220">
            <v>42768</v>
          </cell>
          <cell r="AT4220" t="str">
            <v>SD Reservado Acciones de Movilidad UAERMV Circuito Movilidad Salvando Vidas -</v>
          </cell>
          <cell r="AU4220"/>
          <cell r="AV4220" t="str">
            <v>sc</v>
          </cell>
        </row>
        <row r="4221">
          <cell r="AP4221">
            <v>157383</v>
          </cell>
          <cell r="AQ4221">
            <v>10008553</v>
          </cell>
          <cell r="AR4221">
            <v>10</v>
          </cell>
          <cell r="AS4221">
            <v>42768</v>
          </cell>
          <cell r="AT4221" t="str">
            <v>SD Reservado Acciones de Movilidad UAERMV Circuito Movilidad Salvando Vidas -</v>
          </cell>
          <cell r="AU4221"/>
          <cell r="AV4221" t="str">
            <v>sc</v>
          </cell>
        </row>
        <row r="4222">
          <cell r="AP4222">
            <v>157384</v>
          </cell>
          <cell r="AQ4222">
            <v>10008498</v>
          </cell>
          <cell r="AR4222">
            <v>10</v>
          </cell>
          <cell r="AS4222">
            <v>42768</v>
          </cell>
          <cell r="AT4222" t="str">
            <v>SD Reservado Acciones de Movilidad UAERMV Circuito Movilidad Salvando Vidas -</v>
          </cell>
          <cell r="AU4222"/>
          <cell r="AV4222" t="str">
            <v>sc</v>
          </cell>
        </row>
        <row r="4223">
          <cell r="AP4223">
            <v>157385</v>
          </cell>
          <cell r="AQ4223">
            <v>10008405</v>
          </cell>
          <cell r="AR4223">
            <v>10</v>
          </cell>
          <cell r="AS4223">
            <v>42768</v>
          </cell>
          <cell r="AT4223" t="str">
            <v>SD Reservado Acciones de Movilidad UAERMV Circuito Movilidad Salvando Vidas -</v>
          </cell>
          <cell r="AU4223"/>
          <cell r="AV4223" t="str">
            <v>sc</v>
          </cell>
        </row>
        <row r="4224">
          <cell r="AP4224">
            <v>157386</v>
          </cell>
          <cell r="AQ4224">
            <v>10008275</v>
          </cell>
          <cell r="AR4224">
            <v>10</v>
          </cell>
          <cell r="AS4224">
            <v>42768</v>
          </cell>
          <cell r="AT4224" t="str">
            <v>SD Reservado Acciones de Movilidad UAERMV Circuito Movilidad Salvando Vidas -</v>
          </cell>
          <cell r="AU4224"/>
          <cell r="AV4224" t="str">
            <v>sc</v>
          </cell>
        </row>
        <row r="4225">
          <cell r="AP4225">
            <v>157431</v>
          </cell>
          <cell r="AQ4225">
            <v>10008732</v>
          </cell>
          <cell r="AR4225">
            <v>10</v>
          </cell>
          <cell r="AS4225">
            <v>42768</v>
          </cell>
          <cell r="AT4225" t="str">
            <v>SD Reservado Acciones de Movilidad UAERMV Local Salvando Vidas -</v>
          </cell>
          <cell r="AU4225"/>
          <cell r="AV4225" t="str">
            <v>sc</v>
          </cell>
        </row>
        <row r="4226">
          <cell r="AP4226">
            <v>157691</v>
          </cell>
          <cell r="AQ4226">
            <v>10008155</v>
          </cell>
          <cell r="AR4226">
            <v>10</v>
          </cell>
          <cell r="AS4226">
            <v>42723</v>
          </cell>
          <cell r="AT4226" t="str">
            <v>SD Terminado Mantenimiento Rutinario UAERMV Circuito Movilidad SD -</v>
          </cell>
          <cell r="AU4226"/>
          <cell r="AV4226" t="str">
            <v>Reserva Alcaldias: OFICIO SOLICITUD 20155260476162</v>
          </cell>
        </row>
        <row r="4227">
          <cell r="AP4227">
            <v>157692</v>
          </cell>
          <cell r="AQ4227">
            <v>10008061</v>
          </cell>
          <cell r="AR4227">
            <v>10</v>
          </cell>
          <cell r="AS4227">
            <v>42723</v>
          </cell>
          <cell r="AT4227" t="str">
            <v>SD Terminado Mantenimiento Rutinario UAERMV Circuito Movilidad SD -</v>
          </cell>
          <cell r="AU4227"/>
          <cell r="AV4227" t="str">
            <v>Reserva Alcaldias: OFICIO SOLICITUD 20155260476162</v>
          </cell>
        </row>
        <row r="4228">
          <cell r="AP4228">
            <v>157693</v>
          </cell>
          <cell r="AQ4228">
            <v>10007967</v>
          </cell>
          <cell r="AR4228">
            <v>10</v>
          </cell>
          <cell r="AS4228">
            <v>42361</v>
          </cell>
          <cell r="AT4228" t="str">
            <v>UMV-638-2013 Terminado Acciones de Movilidad UAERMV Circuito Movilidad  -</v>
          </cell>
          <cell r="AU4228"/>
          <cell r="AV4228" t="str">
            <v>INTERVENCION UAERMV UMV-638-2013 Intervencion Acciones de Movilidad Fecha Reporte 22/12/2015</v>
          </cell>
        </row>
        <row r="4229">
          <cell r="AP4229">
            <v>157694</v>
          </cell>
          <cell r="AQ4229">
            <v>10007896</v>
          </cell>
          <cell r="AR4229">
            <v>10</v>
          </cell>
          <cell r="AS4229">
            <v>42361</v>
          </cell>
          <cell r="AT4229" t="str">
            <v>UMV-638-2013 Terminado Acciones de Movilidad UAERMV Circuito Movilidad  -</v>
          </cell>
          <cell r="AU4229"/>
          <cell r="AV4229" t="str">
            <v>INTERVENCION UAERMV UMV-638-2013 Intervencion Acciones de Movilidad Fecha Reporte 22/12/2015</v>
          </cell>
        </row>
        <row r="4230">
          <cell r="AP4230">
            <v>157695</v>
          </cell>
          <cell r="AQ4230">
            <v>10007878</v>
          </cell>
          <cell r="AR4230">
            <v>10</v>
          </cell>
          <cell r="AS4230">
            <v>42361</v>
          </cell>
          <cell r="AT4230" t="str">
            <v>UMV-638-2013 Terminado Acciones de Movilidad UAERMV Circuito Movilidad  -</v>
          </cell>
          <cell r="AU4230"/>
          <cell r="AV4230" t="str">
            <v>INTERVENCION UAERMV UMV-638-2013 Intervencion Acciones de Movilidad Fecha Reporte 22/12/2015</v>
          </cell>
        </row>
        <row r="4231">
          <cell r="AP4231">
            <v>157730</v>
          </cell>
          <cell r="AQ4231">
            <v>10008493</v>
          </cell>
          <cell r="AR4231">
            <v>10</v>
          </cell>
          <cell r="AS4231">
            <v>42278</v>
          </cell>
          <cell r="AT4231" t="str">
            <v>SD Terminado Mantenimiento Periódico UAERMV Local  -</v>
          </cell>
          <cell r="AU4231"/>
          <cell r="AV4231" t="str">
            <v>INTERVENCION UAERMV Mantenimiento Periódico Fecha Reporte 30/9/2015</v>
          </cell>
        </row>
        <row r="4232">
          <cell r="AP4232">
            <v>157747</v>
          </cell>
          <cell r="AQ4232">
            <v>10008148</v>
          </cell>
          <cell r="AR4232">
            <v>10</v>
          </cell>
          <cell r="AS4232">
            <v>42768</v>
          </cell>
          <cell r="AT4232" t="str">
            <v>SD Reservado Acciones de Movilidad UAERMV Circuito Movilidad Salvando Vidas -</v>
          </cell>
          <cell r="AU4232"/>
          <cell r="AV4232" t="str">
            <v>sc</v>
          </cell>
        </row>
        <row r="4233">
          <cell r="AP4233">
            <v>157861</v>
          </cell>
          <cell r="AQ4233">
            <v>10007829</v>
          </cell>
          <cell r="AR4233">
            <v>10</v>
          </cell>
          <cell r="AS4233">
            <v>42361</v>
          </cell>
          <cell r="AT4233" t="str">
            <v>UMV-638-2013 Terminado Acciones de Movilidad UAERMV Circuito Movilidad  -</v>
          </cell>
          <cell r="AU4233"/>
          <cell r="AV4233" t="str">
            <v>sc</v>
          </cell>
        </row>
        <row r="4234">
          <cell r="AP4234">
            <v>157862</v>
          </cell>
          <cell r="AQ4234">
            <v>10007777</v>
          </cell>
          <cell r="AR4234">
            <v>10</v>
          </cell>
          <cell r="AS4234">
            <v>42361</v>
          </cell>
          <cell r="AT4234" t="str">
            <v>UMV-638-2013 Terminado Acciones de Movilidad UAERMV Circuito Movilidad  -</v>
          </cell>
          <cell r="AU4234"/>
          <cell r="AV4234" t="str">
            <v>sc</v>
          </cell>
        </row>
        <row r="4235">
          <cell r="AP4235">
            <v>157863</v>
          </cell>
          <cell r="AQ4235">
            <v>10007706</v>
          </cell>
          <cell r="AR4235">
            <v>10</v>
          </cell>
          <cell r="AS4235">
            <v>42361</v>
          </cell>
          <cell r="AT4235" t="str">
            <v>UMV-638-2013 Terminado Acciones de Movilidad UAERMV Circuito Movilidad  -</v>
          </cell>
          <cell r="AU4235"/>
          <cell r="AV4235" t="str">
            <v>sc</v>
          </cell>
        </row>
        <row r="4236">
          <cell r="AP4236">
            <v>158079</v>
          </cell>
          <cell r="AQ4236">
            <v>10008779</v>
          </cell>
          <cell r="AR4236">
            <v>10</v>
          </cell>
          <cell r="AS4236">
            <v>42768</v>
          </cell>
          <cell r="AT4236" t="str">
            <v>SD Reservado Acciones de Movilidad UAERMV Local Salvando Vidas -</v>
          </cell>
          <cell r="AU4236"/>
          <cell r="AV4236" t="str">
            <v>sc</v>
          </cell>
        </row>
        <row r="4237">
          <cell r="AP4237">
            <v>158108</v>
          </cell>
          <cell r="AQ4237">
            <v>10008156</v>
          </cell>
          <cell r="AR4237">
            <v>10</v>
          </cell>
          <cell r="AS4237">
            <v>42361</v>
          </cell>
          <cell r="AT4237" t="str">
            <v>UMV-638-2013 Terminado Acciones de Movilidad UAERMV Circuito Movilidad  -</v>
          </cell>
          <cell r="AU4237"/>
          <cell r="AV4237" t="str">
            <v>sc</v>
          </cell>
        </row>
        <row r="4238">
          <cell r="AP4238">
            <v>158110</v>
          </cell>
          <cell r="AQ4238">
            <v>10008069</v>
          </cell>
          <cell r="AR4238">
            <v>10</v>
          </cell>
          <cell r="AS4238">
            <v>42361</v>
          </cell>
          <cell r="AT4238" t="str">
            <v>UMV-638-2013 Terminado Acciones de Movilidad UAERMV Circuito Movilidad  -</v>
          </cell>
          <cell r="AU4238"/>
          <cell r="AV4238" t="str">
            <v>sc</v>
          </cell>
        </row>
        <row r="4239">
          <cell r="AP4239">
            <v>158248</v>
          </cell>
          <cell r="AQ4239">
            <v>10008235</v>
          </cell>
          <cell r="AR4239">
            <v>10</v>
          </cell>
          <cell r="AS4239">
            <v>42698</v>
          </cell>
          <cell r="AT4239" t="str">
            <v>FDLE-087-2013 Terminado Mantenimiento Periódico FDL ENGATIVA Local SD -</v>
          </cell>
          <cell r="AU4239"/>
          <cell r="AV4239" t="str">
            <v>sc</v>
          </cell>
        </row>
        <row r="4240">
          <cell r="AP4240">
            <v>158249</v>
          </cell>
          <cell r="AQ4240">
            <v>10008194</v>
          </cell>
          <cell r="AR4240">
            <v>10</v>
          </cell>
          <cell r="AS4240">
            <v>42698</v>
          </cell>
          <cell r="AT4240" t="str">
            <v>FDLE-087-2013 Terminado Mantenimiento Periódico FDL ENGATIVA Local SD -</v>
          </cell>
          <cell r="AU4240"/>
          <cell r="AV4240" t="str">
            <v>sc</v>
          </cell>
        </row>
        <row r="4241">
          <cell r="AP4241">
            <v>158250</v>
          </cell>
          <cell r="AQ4241">
            <v>10008119</v>
          </cell>
          <cell r="AR4241">
            <v>10</v>
          </cell>
          <cell r="AS4241">
            <v>42698</v>
          </cell>
          <cell r="AT4241" t="str">
            <v>FDLE-087-2013 Terminado Mantenimiento Periódico FDL ENGATIVA Local SD -</v>
          </cell>
          <cell r="AU4241"/>
          <cell r="AV4241" t="str">
            <v>sc</v>
          </cell>
        </row>
        <row r="4242">
          <cell r="AP4242">
            <v>158253</v>
          </cell>
          <cell r="AQ4242">
            <v>10007851</v>
          </cell>
          <cell r="AR4242">
            <v>10</v>
          </cell>
          <cell r="AS4242">
            <v>42698</v>
          </cell>
          <cell r="AT4242" t="str">
            <v>FDLE-087-2013 Terminado Mantenimiento Periódico FDL ENGATIVA Local SD -</v>
          </cell>
          <cell r="AU4242"/>
          <cell r="AV4242" t="str">
            <v>Reserva Alcaldias: MANTENIMIENTO OFICIO SOLICITUD 20145261914142</v>
          </cell>
        </row>
        <row r="4243">
          <cell r="AP4243">
            <v>158254</v>
          </cell>
          <cell r="AQ4243">
            <v>10007770</v>
          </cell>
          <cell r="AR4243">
            <v>10</v>
          </cell>
          <cell r="AS4243">
            <v>42698</v>
          </cell>
          <cell r="AT4243" t="str">
            <v>FDLE-087-2013 Terminado Mantenimiento Periódico FDL ENGATIVA Local SD -</v>
          </cell>
          <cell r="AU4243"/>
          <cell r="AV4243" t="str">
            <v>sc</v>
          </cell>
        </row>
        <row r="4244">
          <cell r="AP4244">
            <v>158441</v>
          </cell>
          <cell r="AQ4244">
            <v>10008199</v>
          </cell>
          <cell r="AR4244">
            <v>10</v>
          </cell>
          <cell r="AS4244">
            <v>42313</v>
          </cell>
          <cell r="AT4244" t="str">
            <v>IDU-55-2012 Terminado Acciones de Movilidad IDU Local  -</v>
          </cell>
          <cell r="AU4244"/>
          <cell r="AV4244" t="str">
            <v>sc</v>
          </cell>
        </row>
        <row r="4245">
          <cell r="AP4245">
            <v>158443</v>
          </cell>
          <cell r="AQ4245">
            <v>10008104</v>
          </cell>
          <cell r="AR4245">
            <v>10</v>
          </cell>
          <cell r="AS4245">
            <v>42313</v>
          </cell>
          <cell r="AT4245" t="str">
            <v>IDU-55-2012 Terminado Acciones de Movilidad IDU Local  -</v>
          </cell>
          <cell r="AU4245"/>
          <cell r="AV4245" t="str">
            <v>sc</v>
          </cell>
        </row>
        <row r="4246">
          <cell r="AP4246">
            <v>158664</v>
          </cell>
          <cell r="AQ4246">
            <v>10008657</v>
          </cell>
          <cell r="AR4246">
            <v>10</v>
          </cell>
          <cell r="AS4246">
            <v>42698</v>
          </cell>
          <cell r="AT4246" t="str">
            <v>FDLE-250-2014 Terminado Mantenimiento Periódico FDL ENGATIVA Circuito Movilidad SD -</v>
          </cell>
          <cell r="AU4246"/>
          <cell r="AV4246" t="str">
            <v>sc</v>
          </cell>
        </row>
        <row r="4247">
          <cell r="AP4247">
            <v>158683</v>
          </cell>
          <cell r="AQ4247">
            <v>10008704</v>
          </cell>
          <cell r="AR4247">
            <v>10</v>
          </cell>
          <cell r="AS4247">
            <v>42637</v>
          </cell>
          <cell r="AT4247" t="str">
            <v>IDU-1702-2014 Terminado Rehabilitación IDU Circuito Movilidad  Reporte Final-Calzada 2-POLIZA ESTABILIDAD Y CALIDAD ACTIVA</v>
          </cell>
          <cell r="AU4247">
            <v>44283</v>
          </cell>
          <cell r="AV4247" t="str">
            <v>sc</v>
          </cell>
        </row>
        <row r="4248">
          <cell r="AP4248">
            <v>158684</v>
          </cell>
          <cell r="AQ4248">
            <v>10008628</v>
          </cell>
          <cell r="AR4248">
            <v>10</v>
          </cell>
          <cell r="AS4248">
            <v>42313</v>
          </cell>
          <cell r="AT4248" t="str">
            <v>IDU-74-2008 Terminado Rehabilitación IDU Circuito Movilidad  -</v>
          </cell>
          <cell r="AU4248"/>
          <cell r="AV4248" t="str">
            <v>sc</v>
          </cell>
        </row>
        <row r="4249">
          <cell r="AP4249">
            <v>158685</v>
          </cell>
          <cell r="AQ4249">
            <v>10008550</v>
          </cell>
          <cell r="AR4249">
            <v>10</v>
          </cell>
          <cell r="AS4249">
            <v>42313</v>
          </cell>
          <cell r="AT4249" t="str">
            <v>IDU-74-2008 Terminado Rehabilitación IDU Circuito Movilidad  -</v>
          </cell>
          <cell r="AU4249"/>
          <cell r="AV4249" t="str">
            <v>sc</v>
          </cell>
        </row>
        <row r="4250">
          <cell r="AP4250">
            <v>158687</v>
          </cell>
          <cell r="AQ4250">
            <v>10008410</v>
          </cell>
          <cell r="AR4250">
            <v>10</v>
          </cell>
          <cell r="AS4250">
            <v>42313</v>
          </cell>
          <cell r="AT4250" t="str">
            <v>IDU-74-2008 Terminado Rehabilitación IDU Circuito Movilidad  -</v>
          </cell>
          <cell r="AU4250"/>
          <cell r="AV4250" t="str">
            <v>sc</v>
          </cell>
        </row>
        <row r="4251">
          <cell r="AP4251">
            <v>158690</v>
          </cell>
          <cell r="AQ4251">
            <v>10008233</v>
          </cell>
          <cell r="AR4251">
            <v>10</v>
          </cell>
          <cell r="AS4251">
            <v>42313</v>
          </cell>
          <cell r="AT4251" t="str">
            <v>IDU-74-2008 Terminado Rehabilitación IDU Circuito Movilidad  -</v>
          </cell>
          <cell r="AU4251"/>
          <cell r="AV4251" t="str">
            <v>sc</v>
          </cell>
        </row>
        <row r="4252">
          <cell r="AP4252">
            <v>158691</v>
          </cell>
          <cell r="AQ4252">
            <v>10008191</v>
          </cell>
          <cell r="AR4252">
            <v>10</v>
          </cell>
          <cell r="AS4252">
            <v>42313</v>
          </cell>
          <cell r="AT4252" t="str">
            <v>IDU-74-2008 Terminado Rehabilitación IDU Circuito Movilidad  -</v>
          </cell>
          <cell r="AU4252"/>
          <cell r="AV4252" t="str">
            <v>sc</v>
          </cell>
        </row>
        <row r="4253">
          <cell r="AP4253">
            <v>158692</v>
          </cell>
          <cell r="AQ4253">
            <v>10008152</v>
          </cell>
          <cell r="AR4253">
            <v>10</v>
          </cell>
          <cell r="AS4253">
            <v>42313</v>
          </cell>
          <cell r="AT4253" t="str">
            <v>IDU-74-2008 Terminado Rehabilitación IDU Circuito Movilidad  -Calzada2-POLIZA ESTABILIDAD ACTIVA</v>
          </cell>
          <cell r="AU4253">
            <v>43142</v>
          </cell>
          <cell r="AV4253" t="str">
            <v>sc</v>
          </cell>
        </row>
        <row r="4254">
          <cell r="AP4254">
            <v>158697</v>
          </cell>
          <cell r="AQ4254">
            <v>10009937</v>
          </cell>
          <cell r="AR4254">
            <v>10</v>
          </cell>
          <cell r="AS4254">
            <v>42637</v>
          </cell>
          <cell r="AT4254" t="str">
            <v>IDU-1702-2014 Terminado Rehabilitación IDU Circuito Movilidad  Reporte Final-Calzada 2-POLIZA ESTABILIDAD Y CALIDAD ACTIVA</v>
          </cell>
          <cell r="AU4254">
            <v>44283</v>
          </cell>
          <cell r="AV4254" t="str">
            <v>sc</v>
          </cell>
        </row>
        <row r="4255">
          <cell r="AP4255">
            <v>158795</v>
          </cell>
          <cell r="AQ4255">
            <v>10007855</v>
          </cell>
          <cell r="AR4255">
            <v>10</v>
          </cell>
          <cell r="AS4255">
            <v>42637</v>
          </cell>
          <cell r="AT4255" t="str">
            <v>IDU-1702-2014 Terminado Rehabilitación IDU Circuito Movilidad  Reporte Final-Calzada 2-POLIZA ESTABILIDAD Y CALIDAD ACTIVA</v>
          </cell>
          <cell r="AU4255">
            <v>44283</v>
          </cell>
          <cell r="AV4255" t="str">
            <v>POLIZA ESTABILIDAD Y CALIDAD ACTIVA IDU 1702/14</v>
          </cell>
        </row>
        <row r="4256">
          <cell r="AP4256">
            <v>158796</v>
          </cell>
          <cell r="AQ4256">
            <v>10007804</v>
          </cell>
          <cell r="AR4256">
            <v>10</v>
          </cell>
          <cell r="AS4256">
            <v>42637</v>
          </cell>
          <cell r="AT4256" t="str">
            <v>IDU-1702-2014 Terminado Rehabilitación IDU Circuito Movilidad  Reporte Final-Calzada 2-POLIZA ESTABILIDAD Y CALIDAD ACTIVA</v>
          </cell>
          <cell r="AU4256">
            <v>44283</v>
          </cell>
          <cell r="AV4256" t="str">
            <v>POLIZA ESTABILIDAD Y CALIDAD ACTIVA IDU 1702/14</v>
          </cell>
        </row>
        <row r="4257">
          <cell r="AP4257">
            <v>158797</v>
          </cell>
          <cell r="AQ4257">
            <v>10007699</v>
          </cell>
          <cell r="AR4257">
            <v>10</v>
          </cell>
          <cell r="AS4257">
            <v>42637</v>
          </cell>
          <cell r="AT4257" t="str">
            <v>IDU-1702-2014 Terminado Rehabilitación IDU Circuito Movilidad  Reporte Final-Calzada 2-POLIZA ESTABILIDAD Y CALIDAD ACTIVA</v>
          </cell>
          <cell r="AU4257">
            <v>44283</v>
          </cell>
          <cell r="AV4257" t="str">
            <v>POLIZA ESTABILIDAD Y CALIDAD ACTIVA IDU 1702/14</v>
          </cell>
        </row>
        <row r="4258">
          <cell r="AP4258">
            <v>158798</v>
          </cell>
          <cell r="AQ4258">
            <v>10007634</v>
          </cell>
          <cell r="AR4258">
            <v>10</v>
          </cell>
          <cell r="AS4258">
            <v>42637</v>
          </cell>
          <cell r="AT4258" t="str">
            <v>IDU-1702-2014 Terminado Rehabilitación IDU Circuito Movilidad  Reporte Final-Calzada 2-POLIZA ESTABILIDAD Y CALIDAD ACTIVA</v>
          </cell>
          <cell r="AU4258">
            <v>44283</v>
          </cell>
          <cell r="AV4258" t="str">
            <v>POLIZA ESTABILIDAD Y CALIDAD ACTIVA IDU 1702/14</v>
          </cell>
        </row>
        <row r="4259">
          <cell r="AP4259">
            <v>158799</v>
          </cell>
          <cell r="AQ4259">
            <v>10007586</v>
          </cell>
          <cell r="AR4259">
            <v>10</v>
          </cell>
          <cell r="AS4259">
            <v>42637</v>
          </cell>
          <cell r="AT4259" t="str">
            <v>IDU-1702-2014 Terminado Rehabilitación IDU Circuito Movilidad  Reporte Final-Calzada 2-POLIZA ESTABILIDAD Y CALIDAD ACTIVA</v>
          </cell>
          <cell r="AU4259">
            <v>44283</v>
          </cell>
          <cell r="AV4259" t="str">
            <v>POLIZA ESTABILIDAD Y CALIDAD ACTIVA IDU 1702/14</v>
          </cell>
        </row>
        <row r="4260">
          <cell r="AP4260">
            <v>158800</v>
          </cell>
          <cell r="AQ4260">
            <v>10007489</v>
          </cell>
          <cell r="AR4260">
            <v>10</v>
          </cell>
          <cell r="AS4260">
            <v>42637</v>
          </cell>
          <cell r="AT4260" t="str">
            <v>IDU-1702-2014 Terminado Rehabilitación IDU Circuito Movilidad  Reporte Final-Calzada 2-POLIZA ESTABILIDAD Y CALIDAD ACTIVA</v>
          </cell>
          <cell r="AU4260">
            <v>44283</v>
          </cell>
          <cell r="AV4260" t="str">
            <v>sc</v>
          </cell>
        </row>
        <row r="4261">
          <cell r="AP4261">
            <v>158801</v>
          </cell>
          <cell r="AQ4261">
            <v>10007399</v>
          </cell>
          <cell r="AR4261">
            <v>10</v>
          </cell>
          <cell r="AS4261">
            <v>42637</v>
          </cell>
          <cell r="AT4261" t="str">
            <v>IDU-1702-2014 Terminado Rehabilitación IDU Circuito Movilidad  Reporte Final-Calzada 2-POLIZA ESTABILIDAD Y CALIDAD ACTIVA</v>
          </cell>
          <cell r="AU4261">
            <v>44283</v>
          </cell>
          <cell r="AV4261" t="str">
            <v>sc</v>
          </cell>
        </row>
        <row r="4262">
          <cell r="AP4262">
            <v>158802</v>
          </cell>
          <cell r="AQ4262">
            <v>10007316</v>
          </cell>
          <cell r="AR4262">
            <v>10</v>
          </cell>
          <cell r="AS4262">
            <v>42637</v>
          </cell>
          <cell r="AT4262" t="str">
            <v>IDU-1702-2014 Terminado Rehabilitación IDU Circuito Movilidad  Reporte Final-Calzada 2-POLIZA ESTABILIDAD Y CALIDAD ACTIVA</v>
          </cell>
          <cell r="AU4262">
            <v>44283</v>
          </cell>
          <cell r="AV4262" t="str">
            <v>sc</v>
          </cell>
        </row>
        <row r="4263">
          <cell r="AP4263">
            <v>158803</v>
          </cell>
          <cell r="AQ4263">
            <v>10007273</v>
          </cell>
          <cell r="AR4263">
            <v>10</v>
          </cell>
          <cell r="AS4263">
            <v>42637</v>
          </cell>
          <cell r="AT4263" t="str">
            <v>IDU-1702-2014 Terminado Rehabilitación IDU Circuito Movilidad  Reporte Final-Calzada 2-POLIZA ESTABILIDAD Y CALIDAD ACTIVA</v>
          </cell>
          <cell r="AU4263">
            <v>44283</v>
          </cell>
          <cell r="AV4263" t="str">
            <v>sc</v>
          </cell>
        </row>
        <row r="4264">
          <cell r="AP4264">
            <v>158804</v>
          </cell>
          <cell r="AQ4264">
            <v>10007225</v>
          </cell>
          <cell r="AR4264">
            <v>10</v>
          </cell>
          <cell r="AS4264">
            <v>42637</v>
          </cell>
          <cell r="AT4264" t="str">
            <v>IDU-1702-2014 Terminado Rehabilitación IDU Circuito Movilidad  Reporte Final-Calzada 2-POLIZA ESTABILIDAD Y CALIDAD ACTIVA</v>
          </cell>
          <cell r="AU4264">
            <v>44283</v>
          </cell>
          <cell r="AV4264" t="str">
            <v>sc</v>
          </cell>
        </row>
        <row r="4265">
          <cell r="AP4265">
            <v>158805</v>
          </cell>
          <cell r="AQ4265">
            <v>10007173</v>
          </cell>
          <cell r="AR4265">
            <v>10</v>
          </cell>
          <cell r="AS4265">
            <v>42637</v>
          </cell>
          <cell r="AT4265" t="str">
            <v>IDU-1702-2014 Terminado Rehabilitación IDU Circuito Movilidad  Reporte Final-Calzada 2-POLIZA ESTABILIDAD Y CALIDAD ACTIVA</v>
          </cell>
          <cell r="AU4265">
            <v>44283</v>
          </cell>
          <cell r="AV4265" t="str">
            <v>sc</v>
          </cell>
        </row>
        <row r="4266">
          <cell r="AP4266">
            <v>159033</v>
          </cell>
          <cell r="AQ4266">
            <v>10007549</v>
          </cell>
          <cell r="AR4266">
            <v>10</v>
          </cell>
          <cell r="AS4266">
            <v>42361</v>
          </cell>
          <cell r="AT4266" t="str">
            <v>UMV-638-2013 Terminado Acciones de Movilidad UAERMV Local  -</v>
          </cell>
          <cell r="AU4266"/>
          <cell r="AV4266" t="str">
            <v>sc</v>
          </cell>
        </row>
        <row r="4267">
          <cell r="AP4267">
            <v>159034</v>
          </cell>
          <cell r="AQ4267">
            <v>10007506</v>
          </cell>
          <cell r="AR4267">
            <v>10</v>
          </cell>
          <cell r="AS4267">
            <v>42361</v>
          </cell>
          <cell r="AT4267" t="str">
            <v>UMV-638-2013 Terminado Acciones de Movilidad UAERMV Local  -</v>
          </cell>
          <cell r="AU4267"/>
          <cell r="AV4267" t="str">
            <v>sc</v>
          </cell>
        </row>
        <row r="4268">
          <cell r="AP4268">
            <v>159080</v>
          </cell>
          <cell r="AQ4268">
            <v>10007408</v>
          </cell>
          <cell r="AR4268">
            <v>10</v>
          </cell>
          <cell r="AS4268">
            <v>42637</v>
          </cell>
          <cell r="AT4268" t="str">
            <v>IDU-1702-2014 Terminado Rehabilitación IDU Circuito Movilidad  Reporte Final-Calzada 2-POLIZA ESTABILIDAD Y CALIDAD ACTIVA</v>
          </cell>
          <cell r="AU4268">
            <v>44283</v>
          </cell>
          <cell r="AV4268" t="str">
            <v>sc</v>
          </cell>
        </row>
        <row r="4269">
          <cell r="AP4269">
            <v>159081</v>
          </cell>
          <cell r="AQ4269">
            <v>10007330</v>
          </cell>
          <cell r="AR4269">
            <v>10</v>
          </cell>
          <cell r="AS4269">
            <v>42637</v>
          </cell>
          <cell r="AT4269" t="str">
            <v>IDU-1702-2014 Terminado Rehabilitación IDU Circuito Movilidad  Reporte Final-Calzada 2-POLIZA ESTABILIDAD Y CALIDAD ACTIVA</v>
          </cell>
          <cell r="AU4269">
            <v>44283</v>
          </cell>
          <cell r="AV4269" t="str">
            <v>sc</v>
          </cell>
        </row>
        <row r="4270">
          <cell r="AP4270">
            <v>159082</v>
          </cell>
          <cell r="AQ4270">
            <v>10007241</v>
          </cell>
          <cell r="AR4270">
            <v>10</v>
          </cell>
          <cell r="AS4270">
            <v>42637</v>
          </cell>
          <cell r="AT4270" t="str">
            <v>IDU-1702-2014 Terminado Rehabilitación IDU Circuito Movilidad  Reporte Final-Calzada 2-POLIZA ESTABILIDAD Y CALIDAD ACTIVA</v>
          </cell>
          <cell r="AU4270">
            <v>44283</v>
          </cell>
          <cell r="AV4270" t="str">
            <v>sc</v>
          </cell>
        </row>
        <row r="4271">
          <cell r="AP4271">
            <v>159084</v>
          </cell>
          <cell r="AQ4271">
            <v>10007031</v>
          </cell>
          <cell r="AR4271">
            <v>10</v>
          </cell>
          <cell r="AS4271">
            <v>42313</v>
          </cell>
          <cell r="AT4271" t="str">
            <v>IDU-073-2012 Terminado Rehabilitación IDU Circuito Movilidad  -Calzada 2-POLIZA ESTABILIDAD ACTIVA</v>
          </cell>
          <cell r="AU4271">
            <v>44119</v>
          </cell>
          <cell r="AV4271" t="str">
            <v>sc</v>
          </cell>
        </row>
        <row r="4272">
          <cell r="AP4272">
            <v>159139</v>
          </cell>
          <cell r="AQ4272">
            <v>10006481</v>
          </cell>
          <cell r="AR4272">
            <v>10</v>
          </cell>
          <cell r="AS4272">
            <v>42698</v>
          </cell>
          <cell r="AT4272" t="str">
            <v>FDLE-087-2013 Terminado Mantenimiento Periódico FDL ENGATIVA Circuito Movilidad SD -</v>
          </cell>
          <cell r="AU4272"/>
          <cell r="AV4272" t="str">
            <v>sc</v>
          </cell>
        </row>
        <row r="4273">
          <cell r="AP4273">
            <v>159140</v>
          </cell>
          <cell r="AQ4273">
            <v>10006415</v>
          </cell>
          <cell r="AR4273">
            <v>10</v>
          </cell>
          <cell r="AS4273">
            <v>42698</v>
          </cell>
          <cell r="AT4273" t="str">
            <v>FDLE-087-2013 Terminado Mantenimiento Periódico FDL ENGATIVA Circuito Movilidad SD -</v>
          </cell>
          <cell r="AU4273"/>
          <cell r="AV4273" t="str">
            <v>sc</v>
          </cell>
        </row>
        <row r="4274">
          <cell r="AP4274">
            <v>159141</v>
          </cell>
          <cell r="AQ4274">
            <v>10006339</v>
          </cell>
          <cell r="AR4274">
            <v>10</v>
          </cell>
          <cell r="AS4274">
            <v>42698</v>
          </cell>
          <cell r="AT4274" t="str">
            <v>FDLE-087-2013 Terminado Mantenimiento Periódico FDL ENGATIVA Circuito Movilidad SD -</v>
          </cell>
          <cell r="AU4274"/>
          <cell r="AV4274" t="str">
            <v>sc</v>
          </cell>
        </row>
        <row r="4275">
          <cell r="AP4275">
            <v>159142</v>
          </cell>
          <cell r="AQ4275">
            <v>10006150</v>
          </cell>
          <cell r="AR4275">
            <v>10</v>
          </cell>
          <cell r="AS4275">
            <v>42698</v>
          </cell>
          <cell r="AT4275" t="str">
            <v>FDLE-087-2013 Terminado Mantenimiento Periódico FDL ENGATIVA Circuito Movilidad SD -</v>
          </cell>
          <cell r="AU4275"/>
          <cell r="AV4275" t="str">
            <v>sc</v>
          </cell>
        </row>
        <row r="4276">
          <cell r="AP4276">
            <v>159182</v>
          </cell>
          <cell r="AQ4276">
            <v>10006171</v>
          </cell>
          <cell r="AR4276">
            <v>10</v>
          </cell>
          <cell r="AS4276">
            <v>42361</v>
          </cell>
          <cell r="AT4276" t="str">
            <v>UMV-638-2013 Terminado Acciones de Movilidad UAERMV Local  -</v>
          </cell>
          <cell r="AU4276"/>
          <cell r="AV4276" t="str">
            <v>sc</v>
          </cell>
        </row>
        <row r="4277">
          <cell r="AP4277">
            <v>159184</v>
          </cell>
          <cell r="AQ4277">
            <v>10006629</v>
          </cell>
          <cell r="AR4277">
            <v>10</v>
          </cell>
          <cell r="AS4277">
            <v>42313</v>
          </cell>
          <cell r="AT4277" t="str">
            <v>IDU-073-2012 Terminado Rehabilitación IDU Circuito Movilidad  -Calzada 2-POLIZA ESTABILIDAD ACTIVA</v>
          </cell>
          <cell r="AU4277">
            <v>44119</v>
          </cell>
          <cell r="AV4277" t="str">
            <v>sc</v>
          </cell>
        </row>
        <row r="4278">
          <cell r="AP4278">
            <v>159185</v>
          </cell>
          <cell r="AQ4278">
            <v>10006571</v>
          </cell>
          <cell r="AR4278">
            <v>10</v>
          </cell>
          <cell r="AS4278">
            <v>42313</v>
          </cell>
          <cell r="AT4278" t="str">
            <v>IDU-073-2012 Terminado Rehabilitación IDU Circuito Movilidad  -Calzada 2-POLIZA ESTABILIDAD ACTIVA</v>
          </cell>
          <cell r="AU4278">
            <v>44119</v>
          </cell>
          <cell r="AV4278" t="str">
            <v>sc</v>
          </cell>
        </row>
        <row r="4279">
          <cell r="AP4279">
            <v>159186</v>
          </cell>
          <cell r="AQ4279">
            <v>10006506</v>
          </cell>
          <cell r="AR4279">
            <v>10</v>
          </cell>
          <cell r="AS4279">
            <v>42313</v>
          </cell>
          <cell r="AT4279" t="str">
            <v>IDU-073-2012 Terminado Rehabilitación IDU Circuito Movilidad  -Calzada 2-POLIZA ESTABILIDAD ACTIVA</v>
          </cell>
          <cell r="AU4279">
            <v>44119</v>
          </cell>
          <cell r="AV4279" t="str">
            <v>sc</v>
          </cell>
        </row>
        <row r="4280">
          <cell r="AP4280">
            <v>159191</v>
          </cell>
          <cell r="AQ4280">
            <v>10006311</v>
          </cell>
          <cell r="AR4280">
            <v>10</v>
          </cell>
          <cell r="AS4280">
            <v>42313</v>
          </cell>
          <cell r="AT4280" t="str">
            <v>IDU-073-2012 Terminado Acciones de Movilidad IDU Local  -Calzada 2-POLIZA ESTABILIDAD ACTIVA</v>
          </cell>
          <cell r="AU4280">
            <v>44119</v>
          </cell>
          <cell r="AV4280" t="str">
            <v>sc</v>
          </cell>
        </row>
        <row r="4281">
          <cell r="AP4281">
            <v>159192</v>
          </cell>
          <cell r="AQ4281">
            <v>10006259</v>
          </cell>
          <cell r="AR4281">
            <v>10</v>
          </cell>
          <cell r="AS4281">
            <v>42361</v>
          </cell>
          <cell r="AT4281" t="str">
            <v>UMV-638-2013 Terminado Acciones de Movilidad UAERMV Local  -</v>
          </cell>
          <cell r="AU4281"/>
          <cell r="AV4281" t="str">
            <v>sc</v>
          </cell>
        </row>
        <row r="4282">
          <cell r="AP4282">
            <v>159193</v>
          </cell>
          <cell r="AQ4282">
            <v>10006188</v>
          </cell>
          <cell r="AR4282">
            <v>10</v>
          </cell>
          <cell r="AS4282">
            <v>42361</v>
          </cell>
          <cell r="AT4282" t="str">
            <v>UMV-638-2013 Terminado Acciones de Movilidad UAERMV Local  -</v>
          </cell>
          <cell r="AU4282"/>
          <cell r="AV4282" t="str">
            <v>sc</v>
          </cell>
        </row>
        <row r="4283">
          <cell r="AP4283">
            <v>159194</v>
          </cell>
          <cell r="AQ4283">
            <v>10006116</v>
          </cell>
          <cell r="AR4283">
            <v>10</v>
          </cell>
          <cell r="AS4283">
            <v>42361</v>
          </cell>
          <cell r="AT4283" t="str">
            <v>UMV-638-2013 Terminado Acciones de Movilidad UAERMV Local  -</v>
          </cell>
          <cell r="AU4283"/>
          <cell r="AV4283" t="str">
            <v>sc</v>
          </cell>
        </row>
        <row r="4284">
          <cell r="AP4284">
            <v>159196</v>
          </cell>
          <cell r="AQ4284">
            <v>10005931</v>
          </cell>
          <cell r="AR4284">
            <v>10</v>
          </cell>
          <cell r="AS4284">
            <v>42361</v>
          </cell>
          <cell r="AT4284" t="str">
            <v>UMV-638-2013 Terminado Acciones de Movilidad UAERMV Intermedia  -</v>
          </cell>
          <cell r="AU4284"/>
          <cell r="AV4284" t="str">
            <v>sc</v>
          </cell>
        </row>
        <row r="4285">
          <cell r="AP4285">
            <v>159197</v>
          </cell>
          <cell r="AQ4285">
            <v>10005775</v>
          </cell>
          <cell r="AR4285">
            <v>10</v>
          </cell>
          <cell r="AS4285">
            <v>42361</v>
          </cell>
          <cell r="AT4285" t="str">
            <v>UMV-638-2013 Terminado Acciones de Movilidad UAERMV Intermedia  -</v>
          </cell>
          <cell r="AU4285"/>
          <cell r="AV4285" t="str">
            <v>sc</v>
          </cell>
        </row>
        <row r="4286">
          <cell r="AP4286">
            <v>159306</v>
          </cell>
          <cell r="AQ4286">
            <v>10007237</v>
          </cell>
          <cell r="AR4286">
            <v>10</v>
          </cell>
          <cell r="AS4286">
            <v>42361</v>
          </cell>
          <cell r="AT4286" t="str">
            <v>UMV-638-2013 Terminado Acciones de Movilidad UAERMV Local  -</v>
          </cell>
          <cell r="AU4286"/>
          <cell r="AV4286" t="str">
            <v>sc</v>
          </cell>
        </row>
        <row r="4287">
          <cell r="AP4287">
            <v>159307</v>
          </cell>
          <cell r="AQ4287">
            <v>10007185</v>
          </cell>
          <cell r="AR4287">
            <v>10</v>
          </cell>
          <cell r="AS4287">
            <v>42361</v>
          </cell>
          <cell r="AT4287" t="str">
            <v>UMV-638-2013 Terminado Acciones de Movilidad UAERMV Local  -</v>
          </cell>
          <cell r="AU4287"/>
          <cell r="AV4287" t="str">
            <v>sc</v>
          </cell>
        </row>
        <row r="4288">
          <cell r="AP4288">
            <v>159439</v>
          </cell>
          <cell r="AQ4288">
            <v>10008800</v>
          </cell>
          <cell r="AR4288">
            <v>10</v>
          </cell>
          <cell r="AS4288">
            <v>42698</v>
          </cell>
          <cell r="AT4288" t="str">
            <v>FDLE-250-2014 Terminado Construcción FDL ENGATIVA Circuito Movilidad SD -</v>
          </cell>
          <cell r="AU4288"/>
          <cell r="AV4288" t="str">
            <v>sc</v>
          </cell>
        </row>
        <row r="4289">
          <cell r="AP4289">
            <v>159440</v>
          </cell>
          <cell r="AQ4289">
            <v>10008769</v>
          </cell>
          <cell r="AR4289">
            <v>10</v>
          </cell>
          <cell r="AS4289">
            <v>42698</v>
          </cell>
          <cell r="AT4289" t="str">
            <v>FDLE-250-2014 Terminado Construcción FDL ENGATIVA Circuito Movilidad SD -</v>
          </cell>
          <cell r="AU4289"/>
          <cell r="AV4289" t="str">
            <v>sc</v>
          </cell>
        </row>
        <row r="4290">
          <cell r="AP4290">
            <v>159441</v>
          </cell>
          <cell r="AQ4290">
            <v>10008719</v>
          </cell>
          <cell r="AR4290">
            <v>10</v>
          </cell>
          <cell r="AS4290">
            <v>42698</v>
          </cell>
          <cell r="AT4290" t="str">
            <v>FDLE-250-2014 Terminado Construcción FDL ENGATIVA Circuito Movilidad SD -</v>
          </cell>
          <cell r="AU4290"/>
          <cell r="AV4290" t="str">
            <v>sc</v>
          </cell>
        </row>
        <row r="4291">
          <cell r="AP4291">
            <v>159442</v>
          </cell>
          <cell r="AQ4291">
            <v>10008682</v>
          </cell>
          <cell r="AR4291">
            <v>10</v>
          </cell>
          <cell r="AS4291">
            <v>42698</v>
          </cell>
          <cell r="AT4291" t="str">
            <v>FDLE-250-2014 Terminado Construcción FDL ENGATIVA Circuito Movilidad SD -</v>
          </cell>
          <cell r="AU4291"/>
          <cell r="AV4291" t="str">
            <v>sc</v>
          </cell>
        </row>
        <row r="4292">
          <cell r="AP4292">
            <v>159443</v>
          </cell>
          <cell r="AQ4292">
            <v>10008648</v>
          </cell>
          <cell r="AR4292">
            <v>10</v>
          </cell>
          <cell r="AS4292">
            <v>42698</v>
          </cell>
          <cell r="AT4292" t="str">
            <v>FDLE-250-2014 Terminado Construcción FDL ENGATIVA Circuito Movilidad SD -</v>
          </cell>
          <cell r="AU4292"/>
          <cell r="AV4292" t="str">
            <v>sc</v>
          </cell>
        </row>
        <row r="4293">
          <cell r="AP4293">
            <v>159474</v>
          </cell>
          <cell r="AQ4293">
            <v>10008716</v>
          </cell>
          <cell r="AR4293">
            <v>10</v>
          </cell>
          <cell r="AS4293">
            <v>42034</v>
          </cell>
          <cell r="AT4293" t="str">
            <v>CONV-1292-2012 Terminado Mantenimiento Periódico UAERMV Circuito Movilidad  -</v>
          </cell>
          <cell r="AU4293"/>
          <cell r="AV4293" t="str">
            <v>sc</v>
          </cell>
        </row>
        <row r="4294">
          <cell r="AP4294">
            <v>159475</v>
          </cell>
          <cell r="AQ4294">
            <v>10008683</v>
          </cell>
          <cell r="AR4294">
            <v>10</v>
          </cell>
          <cell r="AS4294">
            <v>41464</v>
          </cell>
          <cell r="AT4294" t="str">
            <v>SD Terminado Mantenimiento Periódico UAERMV Circuito Movilidad  -</v>
          </cell>
          <cell r="AU4294"/>
          <cell r="AV4294" t="str">
            <v>sc</v>
          </cell>
        </row>
        <row r="4295">
          <cell r="AP4295">
            <v>159525</v>
          </cell>
          <cell r="AQ4295">
            <v>10007966</v>
          </cell>
          <cell r="AR4295">
            <v>10</v>
          </cell>
          <cell r="AS4295">
            <v>41519</v>
          </cell>
          <cell r="AT4295" t="str">
            <v>SD Terminado Mantenimiento Periódico UAERMV Circuito Movilidad  -</v>
          </cell>
          <cell r="AU4295"/>
          <cell r="AV4295" t="str">
            <v>sc</v>
          </cell>
        </row>
        <row r="4296">
          <cell r="AP4296">
            <v>159528</v>
          </cell>
          <cell r="AQ4296">
            <v>10007927</v>
          </cell>
          <cell r="AR4296">
            <v>10</v>
          </cell>
          <cell r="AS4296">
            <v>40864</v>
          </cell>
          <cell r="AT4296" t="str">
            <v>SD Terminado Mantenimiento Periódico UAERMV Circuito Movilidad  -</v>
          </cell>
          <cell r="AU4296"/>
          <cell r="AV4296" t="str">
            <v>sc</v>
          </cell>
        </row>
        <row r="4297">
          <cell r="AP4297">
            <v>159530</v>
          </cell>
          <cell r="AQ4297">
            <v>10007882</v>
          </cell>
          <cell r="AR4297">
            <v>10</v>
          </cell>
          <cell r="AS4297">
            <v>42361</v>
          </cell>
          <cell r="AT4297" t="str">
            <v>UMV-638-2013 Terminado Acciones de Movilidad UAERMV Circuito Movilidad  -</v>
          </cell>
          <cell r="AU4297"/>
          <cell r="AV4297" t="str">
            <v>sc</v>
          </cell>
        </row>
        <row r="4298">
          <cell r="AP4298">
            <v>159561</v>
          </cell>
          <cell r="AQ4298">
            <v>10007560</v>
          </cell>
          <cell r="AR4298">
            <v>10</v>
          </cell>
          <cell r="AS4298">
            <v>42361</v>
          </cell>
          <cell r="AT4298" t="str">
            <v>UMV-638-2013 Terminado Acciones de Movilidad UAERMV Circuito Movilidad  -</v>
          </cell>
          <cell r="AU4298"/>
          <cell r="AV4298" t="str">
            <v>sc</v>
          </cell>
        </row>
        <row r="4299">
          <cell r="AP4299">
            <v>159562</v>
          </cell>
          <cell r="AQ4299">
            <v>10007535</v>
          </cell>
          <cell r="AR4299">
            <v>10</v>
          </cell>
          <cell r="AS4299">
            <v>42361</v>
          </cell>
          <cell r="AT4299" t="str">
            <v>UMV-638-2013 Terminado Acciones de Movilidad UAERMV Circuito Movilidad  -</v>
          </cell>
          <cell r="AU4299"/>
          <cell r="AV4299" t="str">
            <v>sc</v>
          </cell>
        </row>
        <row r="4300">
          <cell r="AP4300">
            <v>159703</v>
          </cell>
          <cell r="AQ4300">
            <v>10008011</v>
          </cell>
          <cell r="AR4300">
            <v>10</v>
          </cell>
          <cell r="AS4300">
            <v>42361</v>
          </cell>
          <cell r="AT4300" t="str">
            <v>UMV-638-2013 Terminado Acciones de Movilidad UAERMV Circuito Movilidad  -</v>
          </cell>
          <cell r="AU4300"/>
          <cell r="AV4300" t="str">
            <v>sc</v>
          </cell>
        </row>
        <row r="4301">
          <cell r="AP4301">
            <v>159724</v>
          </cell>
          <cell r="AQ4301">
            <v>10007017</v>
          </cell>
          <cell r="AR4301">
            <v>10</v>
          </cell>
          <cell r="AS4301">
            <v>42695</v>
          </cell>
          <cell r="AT4301" t="str">
            <v>FDLE-019-2015 Terminado Construcción FDL ENGATIVA Circuito Movilidad SD -</v>
          </cell>
          <cell r="AU4301"/>
          <cell r="AV4301" t="str">
            <v>sc</v>
          </cell>
        </row>
        <row r="4302">
          <cell r="AP4302">
            <v>159725</v>
          </cell>
          <cell r="AQ4302">
            <v>10009957</v>
          </cell>
          <cell r="AR4302">
            <v>10</v>
          </cell>
          <cell r="AS4302">
            <v>42361</v>
          </cell>
          <cell r="AT4302" t="str">
            <v>UMV-638-2013 Terminado Acciones de Movilidad UAERMV Circuito Movilidad  -</v>
          </cell>
          <cell r="AU4302"/>
          <cell r="AV4302" t="str">
            <v>sc</v>
          </cell>
        </row>
        <row r="4303">
          <cell r="AP4303">
            <v>159784</v>
          </cell>
          <cell r="AQ4303">
            <v>10007317</v>
          </cell>
          <cell r="AR4303">
            <v>10</v>
          </cell>
          <cell r="AS4303">
            <v>41149</v>
          </cell>
          <cell r="AT4303" t="str">
            <v>SD Terminado Mantenimiento Periódico UAERMV Circuito Movilidad  -</v>
          </cell>
          <cell r="AU4303"/>
          <cell r="AV4303" t="str">
            <v>sc</v>
          </cell>
        </row>
        <row r="4304">
          <cell r="AP4304">
            <v>159785</v>
          </cell>
          <cell r="AQ4304">
            <v>10007248</v>
          </cell>
          <cell r="AR4304">
            <v>10</v>
          </cell>
          <cell r="AS4304">
            <v>41149</v>
          </cell>
          <cell r="AT4304" t="str">
            <v>SD Terminado Mantenimiento Periódico UAERMV Circuito Movilidad  -</v>
          </cell>
          <cell r="AU4304"/>
          <cell r="AV4304" t="str">
            <v>sc</v>
          </cell>
        </row>
        <row r="4305">
          <cell r="AP4305">
            <v>159788</v>
          </cell>
          <cell r="AQ4305">
            <v>10007104</v>
          </cell>
          <cell r="AR4305">
            <v>10</v>
          </cell>
          <cell r="AS4305">
            <v>41579</v>
          </cell>
          <cell r="AT4305" t="str">
            <v>SD Terminado Mantenimiento Periódico UAERMV Circuito Movilidad  -</v>
          </cell>
          <cell r="AU4305"/>
          <cell r="AV4305" t="str">
            <v>sc</v>
          </cell>
        </row>
        <row r="4306">
          <cell r="AP4306">
            <v>159792</v>
          </cell>
          <cell r="AQ4306">
            <v>10006946</v>
          </cell>
          <cell r="AR4306">
            <v>10</v>
          </cell>
          <cell r="AS4306">
            <v>42361</v>
          </cell>
          <cell r="AT4306" t="str">
            <v>UMV-638-2013 Terminado Acciones de Movilidad UAERMV Circuito Movilidad  -</v>
          </cell>
          <cell r="AU4306"/>
          <cell r="AV4306" t="str">
            <v>sc</v>
          </cell>
        </row>
        <row r="4307">
          <cell r="AP4307">
            <v>159885</v>
          </cell>
          <cell r="AQ4307">
            <v>10006907</v>
          </cell>
          <cell r="AR4307">
            <v>10</v>
          </cell>
          <cell r="AS4307">
            <v>42361</v>
          </cell>
          <cell r="AT4307" t="str">
            <v>UMV-638-2013 Terminado Acciones de Movilidad UAERMV Circuito Movilidad  -</v>
          </cell>
          <cell r="AU4307"/>
          <cell r="AV4307" t="str">
            <v>sc</v>
          </cell>
        </row>
        <row r="4308">
          <cell r="AP4308">
            <v>159887</v>
          </cell>
          <cell r="AQ4308">
            <v>10006859</v>
          </cell>
          <cell r="AR4308">
            <v>10</v>
          </cell>
          <cell r="AS4308">
            <v>42361</v>
          </cell>
          <cell r="AT4308" t="str">
            <v>UMV-638-2013 Terminado Acciones de Movilidad UAERMV Circuito Movilidad  -</v>
          </cell>
          <cell r="AU4308"/>
          <cell r="AV4308" t="str">
            <v>sc</v>
          </cell>
        </row>
        <row r="4309">
          <cell r="AP4309">
            <v>159889</v>
          </cell>
          <cell r="AQ4309">
            <v>10006813</v>
          </cell>
          <cell r="AR4309">
            <v>10</v>
          </cell>
          <cell r="AS4309">
            <v>42361</v>
          </cell>
          <cell r="AT4309" t="str">
            <v>UMV-638-2013 Terminado Acciones de Movilidad UAERMV Circuito Movilidad  -</v>
          </cell>
          <cell r="AU4309"/>
          <cell r="AV4309" t="str">
            <v>sc</v>
          </cell>
        </row>
        <row r="4310">
          <cell r="AP4310">
            <v>159892</v>
          </cell>
          <cell r="AQ4310">
            <v>10006696</v>
          </cell>
          <cell r="AR4310">
            <v>10</v>
          </cell>
          <cell r="AS4310">
            <v>42723</v>
          </cell>
          <cell r="AT4310" t="str">
            <v>SD Terminado Mantenimiento Periódico UAERMV Circuito Movilidad SD -</v>
          </cell>
          <cell r="AU4310"/>
          <cell r="AV4310" t="str">
            <v>sc</v>
          </cell>
        </row>
        <row r="4311">
          <cell r="AP4311">
            <v>159898</v>
          </cell>
          <cell r="AQ4311">
            <v>10006429</v>
          </cell>
          <cell r="AR4311">
            <v>10</v>
          </cell>
          <cell r="AS4311">
            <v>42361</v>
          </cell>
          <cell r="AT4311" t="str">
            <v>UMV-638-2013 Terminado Acciones de Movilidad UAERMV Circuito Movilidad  -</v>
          </cell>
          <cell r="AU4311"/>
          <cell r="AV4311" t="str">
            <v>sc</v>
          </cell>
        </row>
        <row r="4312">
          <cell r="AP4312">
            <v>159899</v>
          </cell>
          <cell r="AQ4312">
            <v>10006388</v>
          </cell>
          <cell r="AR4312">
            <v>10</v>
          </cell>
          <cell r="AS4312">
            <v>42361</v>
          </cell>
          <cell r="AT4312" t="str">
            <v>UMV-638-2013 Terminado Acciones de Movilidad UAERMV Circuito Movilidad  -</v>
          </cell>
          <cell r="AU4312"/>
          <cell r="AV4312" t="str">
            <v>sc</v>
          </cell>
        </row>
        <row r="4313">
          <cell r="AP4313">
            <v>159917</v>
          </cell>
          <cell r="AQ4313">
            <v>10006841</v>
          </cell>
          <cell r="AR4313">
            <v>10</v>
          </cell>
          <cell r="AS4313">
            <v>42361</v>
          </cell>
          <cell r="AT4313" t="str">
            <v>UMV-638-2013 Terminado Acciones de Movilidad UAERMV Circuito Movilidad  -</v>
          </cell>
          <cell r="AU4313"/>
          <cell r="AV4313" t="str">
            <v>sc</v>
          </cell>
        </row>
        <row r="4314">
          <cell r="AP4314">
            <v>159925</v>
          </cell>
          <cell r="AQ4314">
            <v>10006393</v>
          </cell>
          <cell r="AR4314">
            <v>10</v>
          </cell>
          <cell r="AS4314">
            <v>42361</v>
          </cell>
          <cell r="AT4314" t="str">
            <v>UMV-638-2013 Terminado Acciones de Movilidad UAERMV Circuito Movilidad  -</v>
          </cell>
          <cell r="AU4314"/>
          <cell r="AV4314" t="str">
            <v>sc</v>
          </cell>
        </row>
        <row r="4315">
          <cell r="AP4315">
            <v>159989</v>
          </cell>
          <cell r="AQ4315">
            <v>10005776</v>
          </cell>
          <cell r="AR4315">
            <v>10</v>
          </cell>
          <cell r="AS4315">
            <v>41029</v>
          </cell>
          <cell r="AT4315" t="str">
            <v>CONV-137-2009 Terminado Mantenimiento Periódico UAERMV Local  -</v>
          </cell>
          <cell r="AU4315"/>
          <cell r="AV4315" t="str">
            <v>sc</v>
          </cell>
        </row>
        <row r="4316">
          <cell r="AP4316">
            <v>160081</v>
          </cell>
          <cell r="AQ4316">
            <v>10007249</v>
          </cell>
          <cell r="AR4316">
            <v>10</v>
          </cell>
          <cell r="AS4316">
            <v>41481</v>
          </cell>
          <cell r="AT4316" t="str">
            <v>SD Terminado Mantenimiento Periódico UAERMV Local  -</v>
          </cell>
          <cell r="AU4316"/>
          <cell r="AV4316" t="str">
            <v>sc</v>
          </cell>
        </row>
        <row r="4317">
          <cell r="AP4317">
            <v>160182</v>
          </cell>
          <cell r="AQ4317">
            <v>10005923</v>
          </cell>
          <cell r="AR4317">
            <v>10</v>
          </cell>
          <cell r="AS4317">
            <v>41411</v>
          </cell>
          <cell r="AT4317" t="str">
            <v>SD Terminado Mantenimiento Periódico UAERMV Circuito Movilidad  -</v>
          </cell>
          <cell r="AU4317"/>
          <cell r="AV4317" t="str">
            <v>sc</v>
          </cell>
        </row>
        <row r="4318">
          <cell r="AP4318">
            <v>160301</v>
          </cell>
          <cell r="AQ4318">
            <v>10007360</v>
          </cell>
          <cell r="AR4318">
            <v>10</v>
          </cell>
          <cell r="AS4318">
            <v>42723</v>
          </cell>
          <cell r="AT4318" t="str">
            <v>SD Terminado Mantenimiento Rutinario UAERMV Local SD -</v>
          </cell>
          <cell r="AU4318"/>
          <cell r="AV4318" t="str">
            <v>sc</v>
          </cell>
        </row>
        <row r="4319">
          <cell r="AP4319">
            <v>160318</v>
          </cell>
          <cell r="AQ4319">
            <v>10007131</v>
          </cell>
          <cell r="AR4319">
            <v>10</v>
          </cell>
          <cell r="AS4319">
            <v>41298</v>
          </cell>
          <cell r="AT4319" t="str">
            <v>SD Terminado Mantenimiento Periódico UAERMV Circuito Movilidad  -</v>
          </cell>
          <cell r="AU4319"/>
          <cell r="AV4319" t="str">
            <v>sc</v>
          </cell>
        </row>
        <row r="4320">
          <cell r="AP4320">
            <v>160377</v>
          </cell>
          <cell r="AQ4320">
            <v>10006956</v>
          </cell>
          <cell r="AR4320">
            <v>10</v>
          </cell>
          <cell r="AS4320">
            <v>42723</v>
          </cell>
          <cell r="AT4320" t="str">
            <v>SD Terminado Mantenimiento Rutinario UAERMV Circuito Movilidad SD -</v>
          </cell>
          <cell r="AU4320"/>
          <cell r="AV4320" t="str">
            <v>sc</v>
          </cell>
        </row>
        <row r="4321">
          <cell r="AP4321">
            <v>160378</v>
          </cell>
          <cell r="AQ4321">
            <v>10006873</v>
          </cell>
          <cell r="AR4321">
            <v>10</v>
          </cell>
          <cell r="AS4321">
            <v>42698</v>
          </cell>
          <cell r="AT4321" t="str">
            <v>FDLE-087-2013 Terminado Mantenimiento Periódico FDL ENGATIVA Circuito Movilidad SD -</v>
          </cell>
          <cell r="AU4321"/>
          <cell r="AV4321" t="str">
            <v>sc</v>
          </cell>
        </row>
        <row r="4322">
          <cell r="AP4322">
            <v>160470</v>
          </cell>
          <cell r="AQ4322">
            <v>10006115</v>
          </cell>
          <cell r="AR4322">
            <v>10</v>
          </cell>
          <cell r="AS4322">
            <v>42698</v>
          </cell>
          <cell r="AT4322" t="str">
            <v>FDLE-087-2013 Terminado Mantenimiento Periódico FDL ENGATIVA Circuito Movilidad SD -</v>
          </cell>
          <cell r="AU4322"/>
          <cell r="AV4322" t="str">
            <v>sc</v>
          </cell>
        </row>
        <row r="4323">
          <cell r="AP4323">
            <v>160486</v>
          </cell>
          <cell r="AQ4323">
            <v>10005971</v>
          </cell>
          <cell r="AR4323">
            <v>10</v>
          </cell>
          <cell r="AS4323">
            <v>42698</v>
          </cell>
          <cell r="AT4323" t="str">
            <v>FDLE-087-2013 Terminado Mantenimiento Periódico FDL ENGATIVA Circuito Movilidad SD -</v>
          </cell>
          <cell r="AU4323"/>
          <cell r="AV4323" t="str">
            <v>sc</v>
          </cell>
        </row>
        <row r="4324">
          <cell r="AP4324">
            <v>160487</v>
          </cell>
          <cell r="AQ4324">
            <v>10005853</v>
          </cell>
          <cell r="AR4324">
            <v>10</v>
          </cell>
          <cell r="AS4324">
            <v>42698</v>
          </cell>
          <cell r="AT4324" t="str">
            <v>FDLE-087-2013 Terminado Mantenimiento Periódico FDL ENGATIVA Circuito Movilidad SD -</v>
          </cell>
          <cell r="AU4324"/>
          <cell r="AV4324" t="str">
            <v>sc</v>
          </cell>
        </row>
        <row r="4325">
          <cell r="AP4325">
            <v>160549</v>
          </cell>
          <cell r="AQ4325">
            <v>10004728</v>
          </cell>
          <cell r="AR4325">
            <v>10</v>
          </cell>
          <cell r="AS4325">
            <v>42313</v>
          </cell>
          <cell r="AT4325" t="str">
            <v>IDU-073-2012 Terminado Rehabilitación IDU Circuito Movilidad  -Calzada 2-POLIZA ESTABILIDAD ACTIVA</v>
          </cell>
          <cell r="AU4325">
            <v>44119</v>
          </cell>
          <cell r="AV4325" t="str">
            <v>sc</v>
          </cell>
        </row>
        <row r="4326">
          <cell r="AP4326">
            <v>160550</v>
          </cell>
          <cell r="AQ4326">
            <v>10004645</v>
          </cell>
          <cell r="AR4326">
            <v>10</v>
          </cell>
          <cell r="AS4326">
            <v>42313</v>
          </cell>
          <cell r="AT4326" t="str">
            <v>IDU-073-2012 Terminado Rehabilitación IDU Circuito Movilidad  -Calzada 2-POLIZA ESTABILIDAD ACTIVA</v>
          </cell>
          <cell r="AU4326">
            <v>44119</v>
          </cell>
          <cell r="AV4326" t="str">
            <v>sc</v>
          </cell>
        </row>
        <row r="4327">
          <cell r="AP4327">
            <v>160551</v>
          </cell>
          <cell r="AQ4327">
            <v>10004541</v>
          </cell>
          <cell r="AR4327">
            <v>10</v>
          </cell>
          <cell r="AS4327">
            <v>42313</v>
          </cell>
          <cell r="AT4327" t="str">
            <v>IDU-073-2012 Terminado Rehabilitación IDU Circuito Movilidad  -Calzada 2-POLIZA ESTABILIDAD ACTIVA</v>
          </cell>
          <cell r="AU4327">
            <v>44119</v>
          </cell>
          <cell r="AV4327" t="str">
            <v>sc</v>
          </cell>
        </row>
        <row r="4328">
          <cell r="AP4328">
            <v>160552</v>
          </cell>
          <cell r="AQ4328">
            <v>10004447</v>
          </cell>
          <cell r="AR4328">
            <v>10</v>
          </cell>
          <cell r="AS4328">
            <v>42313</v>
          </cell>
          <cell r="AT4328" t="str">
            <v>IDU-073-2012 Terminado Rehabilitación IDU Circuito Movilidad  -Calzada 2-POLIZA ESTABILIDAD ACTIVA</v>
          </cell>
          <cell r="AU4328">
            <v>44119</v>
          </cell>
          <cell r="AV4328" t="str">
            <v>sc</v>
          </cell>
        </row>
        <row r="4329">
          <cell r="AP4329">
            <v>160553</v>
          </cell>
          <cell r="AQ4329">
            <v>10004197</v>
          </cell>
          <cell r="AR4329">
            <v>10</v>
          </cell>
          <cell r="AS4329">
            <v>42313</v>
          </cell>
          <cell r="AT4329" t="str">
            <v>IDU-073-2012 Terminado Rehabilitación IDU Circuito Movilidad  -Calzada 2-POLIZA ESTABILIDAD ACTIVA</v>
          </cell>
          <cell r="AU4329">
            <v>44119</v>
          </cell>
          <cell r="AV4329" t="str">
            <v>sc</v>
          </cell>
        </row>
        <row r="4330">
          <cell r="AP4330">
            <v>160554</v>
          </cell>
          <cell r="AQ4330">
            <v>10004102</v>
          </cell>
          <cell r="AR4330">
            <v>10</v>
          </cell>
          <cell r="AS4330">
            <v>42313</v>
          </cell>
          <cell r="AT4330" t="str">
            <v>IDU-073-2012 Terminado Rehabilitación IDU Circuito Movilidad  -</v>
          </cell>
          <cell r="AU4330"/>
          <cell r="AV4330" t="str">
            <v>sc</v>
          </cell>
        </row>
        <row r="4331">
          <cell r="AP4331">
            <v>160624</v>
          </cell>
          <cell r="AQ4331">
            <v>10003250</v>
          </cell>
          <cell r="AR4331">
            <v>10</v>
          </cell>
          <cell r="AS4331">
            <v>42361</v>
          </cell>
          <cell r="AT4331" t="str">
            <v>UMV-638-2013 Terminado Acciones de Movilidad UAERMV Circuito Movilidad  -</v>
          </cell>
          <cell r="AU4331"/>
          <cell r="AV4331" t="str">
            <v>INTERVENCION UAERMV UMV-638-2013 Intervencion Acciones de Movilidad Fecha Reporte 22/12/2015</v>
          </cell>
        </row>
        <row r="4332">
          <cell r="AP4332">
            <v>160626</v>
          </cell>
          <cell r="AQ4332">
            <v>10003179</v>
          </cell>
          <cell r="AR4332">
            <v>10</v>
          </cell>
          <cell r="AS4332">
            <v>42361</v>
          </cell>
          <cell r="AT4332" t="str">
            <v>UMV-638-2013 Terminado Acciones de Movilidad UAERMV Circuito Movilidad  -</v>
          </cell>
          <cell r="AU4332"/>
          <cell r="AV4332" t="str">
            <v>INTERVENCION UAERMV UMV-638-2013 Intervencion Acciones de Movilidad Fecha Reporte 22/12/2015</v>
          </cell>
        </row>
        <row r="4333">
          <cell r="AP4333">
            <v>160627</v>
          </cell>
          <cell r="AQ4333">
            <v>10003037</v>
          </cell>
          <cell r="AR4333">
            <v>10</v>
          </cell>
          <cell r="AS4333">
            <v>42361</v>
          </cell>
          <cell r="AT4333" t="str">
            <v>UMV-638-2013 Terminado Acciones de Movilidad UAERMV Circuito Movilidad  -</v>
          </cell>
          <cell r="AU4333"/>
          <cell r="AV4333" t="str">
            <v>INTERVENCION UAERMV UMV-638-2013 Intervencion Acciones de Movilidad Fecha Reporte 22/12/2015</v>
          </cell>
        </row>
        <row r="4334">
          <cell r="AP4334">
            <v>160636</v>
          </cell>
          <cell r="AQ4334">
            <v>10003458</v>
          </cell>
          <cell r="AR4334">
            <v>10</v>
          </cell>
          <cell r="AS4334">
            <v>42313</v>
          </cell>
          <cell r="AT4334" t="str">
            <v>IDU-74-2008 Terminado Acciones de Movilidad IDU Circuito Movilidad  -</v>
          </cell>
          <cell r="AU4334"/>
          <cell r="AV4334" t="str">
            <v>sc</v>
          </cell>
        </row>
        <row r="4335">
          <cell r="AP4335">
            <v>160644</v>
          </cell>
          <cell r="AQ4335">
            <v>10002826</v>
          </cell>
          <cell r="AR4335">
            <v>10</v>
          </cell>
          <cell r="AS4335">
            <v>42637</v>
          </cell>
          <cell r="AT4335" t="str">
            <v>IDU-1702-2014 Terminado Diagnostico IDU Circuito Movilidad  Reporte Final-Calzada 2-POLIZA ESTABILIDAD Y CALIDAD ACTIVA</v>
          </cell>
          <cell r="AU4335">
            <v>44283</v>
          </cell>
          <cell r="AV4335" t="str">
            <v>sc</v>
          </cell>
        </row>
        <row r="4336">
          <cell r="AP4336">
            <v>160647</v>
          </cell>
          <cell r="AQ4336">
            <v>10002565</v>
          </cell>
          <cell r="AR4336">
            <v>10</v>
          </cell>
          <cell r="AS4336">
            <v>42637</v>
          </cell>
          <cell r="AT4336" t="str">
            <v>IDU-1702-2014 Excluido Mantenimiento Periódico IDU Circuito Movilidad  Reporte Final-Calzada 2-POLIZA ESTABILIDAD Y CALIDAD ACTIVA</v>
          </cell>
          <cell r="AU4336">
            <v>44283</v>
          </cell>
          <cell r="AV4336" t="str">
            <v>sc</v>
          </cell>
        </row>
        <row r="4337">
          <cell r="AP4337">
            <v>160650</v>
          </cell>
          <cell r="AQ4337">
            <v>10002359</v>
          </cell>
          <cell r="AR4337">
            <v>10</v>
          </cell>
          <cell r="AS4337">
            <v>42637</v>
          </cell>
          <cell r="AT4337" t="str">
            <v>IDU-1702-2014 Terminado Diagnostico IDU Circuito Movilidad  Reporte Final-Calzada 2-POLIZA ESTABILIDAD Y CALIDAD ACTIVA</v>
          </cell>
          <cell r="AU4337">
            <v>44283</v>
          </cell>
          <cell r="AV4337" t="str">
            <v>sc</v>
          </cell>
        </row>
        <row r="4338">
          <cell r="AP4338">
            <v>160657</v>
          </cell>
          <cell r="AQ4338">
            <v>10001835</v>
          </cell>
          <cell r="AR4338">
            <v>10</v>
          </cell>
          <cell r="AS4338">
            <v>42637</v>
          </cell>
          <cell r="AT4338" t="str">
            <v>IDU-1702-2014 Terminado Diagnostico IDU Circuito Movilidad  Reporte Final-Calzada 2-POLIZA ESTABILIDAD Y CALIDAD ACTIVA</v>
          </cell>
          <cell r="AU4338">
            <v>44283</v>
          </cell>
          <cell r="AV4338" t="str">
            <v>sc</v>
          </cell>
        </row>
        <row r="4339">
          <cell r="AP4339">
            <v>160664</v>
          </cell>
          <cell r="AQ4339">
            <v>10001461</v>
          </cell>
          <cell r="AR4339">
            <v>10</v>
          </cell>
          <cell r="AS4339">
            <v>42637</v>
          </cell>
          <cell r="AT4339" t="str">
            <v>IDU-1702-2014 Terminado Diagnostico IDU Circuito Movilidad  Reporte Final-Calzada 2-POLIZA ESTABILIDAD Y CALIDAD ACTIVA</v>
          </cell>
          <cell r="AU4339">
            <v>44283</v>
          </cell>
          <cell r="AV4339" t="str">
            <v>sc</v>
          </cell>
        </row>
        <row r="4340">
          <cell r="AP4340">
            <v>160728</v>
          </cell>
          <cell r="AQ4340">
            <v>10002527</v>
          </cell>
          <cell r="AR4340">
            <v>10</v>
          </cell>
          <cell r="AS4340">
            <v>42361</v>
          </cell>
          <cell r="AT4340" t="str">
            <v>UMV-638-2013 Terminado Acciones de Movilidad UAERMV Circuito Movilidad  -</v>
          </cell>
          <cell r="AU4340"/>
          <cell r="AV4340" t="str">
            <v>sc</v>
          </cell>
        </row>
        <row r="4341">
          <cell r="AP4341">
            <v>160729</v>
          </cell>
          <cell r="AQ4341">
            <v>10002455</v>
          </cell>
          <cell r="AR4341">
            <v>10</v>
          </cell>
          <cell r="AS4341">
            <v>42361</v>
          </cell>
          <cell r="AT4341" t="str">
            <v>UMV-638-2013 Terminado Acciones de Movilidad UAERMV Circuito Movilidad  -</v>
          </cell>
          <cell r="AU4341"/>
          <cell r="AV4341" t="str">
            <v>sc</v>
          </cell>
        </row>
        <row r="4342">
          <cell r="AP4342">
            <v>160822</v>
          </cell>
          <cell r="AQ4342">
            <v>10002973</v>
          </cell>
          <cell r="AR4342">
            <v>10</v>
          </cell>
          <cell r="AS4342">
            <v>42637</v>
          </cell>
          <cell r="AT4342" t="str">
            <v>IDU-1702-2014 Terminado Diagnostico IDU Circuito Movilidad  Reporte Final-Calzada 2-POLIZA ESTABILIDAD Y CALIDAD ACTIVA</v>
          </cell>
          <cell r="AU4342">
            <v>44283</v>
          </cell>
          <cell r="AV4342" t="str">
            <v>sc</v>
          </cell>
        </row>
        <row r="4343">
          <cell r="AP4343">
            <v>160835</v>
          </cell>
          <cell r="AQ4343">
            <v>10002119</v>
          </cell>
          <cell r="AR4343">
            <v>10</v>
          </cell>
          <cell r="AS4343">
            <v>42637</v>
          </cell>
          <cell r="AT4343" t="str">
            <v>IDU-1702-2014 Terminado Diagnostico IDU Circuito Movilidad  Reporte Final-Calzada 2-POLIZA ESTABILIDAD Y CALIDAD ACTIVA</v>
          </cell>
          <cell r="AU4343">
            <v>44283</v>
          </cell>
          <cell r="AV4343" t="str">
            <v>POLIZA ESTABILIDAD Y CALIDAD IDU 1702/14</v>
          </cell>
        </row>
        <row r="4344">
          <cell r="AP4344">
            <v>160901</v>
          </cell>
          <cell r="AQ4344">
            <v>10005743</v>
          </cell>
          <cell r="AR4344">
            <v>10</v>
          </cell>
          <cell r="AS4344">
            <v>42361</v>
          </cell>
          <cell r="AT4344" t="str">
            <v>UMV-638-2013 Terminado Acciones de Movilidad UAERMV Local  -</v>
          </cell>
          <cell r="AU4344"/>
          <cell r="AV4344" t="str">
            <v xml:space="preserve">Proceso de contratación de la Factibilidad, Estudios y Diseños de la Avenida Ciudad de Cali, </v>
          </cell>
        </row>
        <row r="4345">
          <cell r="AP4345">
            <v>160909</v>
          </cell>
          <cell r="AQ4345">
            <v>10005497</v>
          </cell>
          <cell r="AR4345">
            <v>10</v>
          </cell>
          <cell r="AS4345">
            <v>42723</v>
          </cell>
          <cell r="AT4345" t="str">
            <v>SD Terminado Mantenimiento Rutinario UAERMV Circuito Movilidad SD -</v>
          </cell>
          <cell r="AU4345"/>
          <cell r="AV4345" t="str">
            <v>sc</v>
          </cell>
        </row>
        <row r="4346">
          <cell r="AP4346">
            <v>160913</v>
          </cell>
          <cell r="AQ4346">
            <v>10005276</v>
          </cell>
          <cell r="AR4346">
            <v>10</v>
          </cell>
          <cell r="AS4346">
            <v>42361</v>
          </cell>
          <cell r="AT4346" t="str">
            <v>UMV-638-2013 Terminado Acciones de Movilidad UAERMV Circuito Movilidad  -</v>
          </cell>
          <cell r="AU4346"/>
          <cell r="AV4346" t="str">
            <v>sc</v>
          </cell>
        </row>
        <row r="4347">
          <cell r="AP4347">
            <v>160919</v>
          </cell>
          <cell r="AQ4347">
            <v>10004729</v>
          </cell>
          <cell r="AR4347">
            <v>10</v>
          </cell>
          <cell r="AS4347">
            <v>42313</v>
          </cell>
          <cell r="AT4347" t="str">
            <v>IDU-073-2012 Terminado Rehabilitación IDU Circuito Movilidad  -Calzada 2-POLIZA ESTABILIDAD ACTIVA</v>
          </cell>
          <cell r="AU4347">
            <v>44119</v>
          </cell>
          <cell r="AV4347" t="str">
            <v>sc</v>
          </cell>
        </row>
        <row r="4348">
          <cell r="AP4348">
            <v>161064</v>
          </cell>
          <cell r="AQ4348">
            <v>10002976</v>
          </cell>
          <cell r="AR4348">
            <v>10</v>
          </cell>
          <cell r="AS4348">
            <v>42361</v>
          </cell>
          <cell r="AT4348" t="str">
            <v>UMV-638-2013 Terminado Acciones de Movilidad UAERMV Circuito Movilidad  -</v>
          </cell>
          <cell r="AU4348"/>
          <cell r="AV4348" t="str">
            <v>sc</v>
          </cell>
        </row>
        <row r="4349">
          <cell r="AP4349">
            <v>161139</v>
          </cell>
          <cell r="AQ4349">
            <v>10002313</v>
          </cell>
          <cell r="AR4349">
            <v>10</v>
          </cell>
          <cell r="AS4349">
            <v>42361</v>
          </cell>
          <cell r="AT4349" t="str">
            <v>UMV-638-2013 Terminado Acciones de Movilidad UAERMV Circuito Movilidad  -</v>
          </cell>
          <cell r="AU4349"/>
          <cell r="AV4349" t="str">
            <v>sc</v>
          </cell>
        </row>
        <row r="4350">
          <cell r="AP4350">
            <v>161140</v>
          </cell>
          <cell r="AQ4350">
            <v>10002217</v>
          </cell>
          <cell r="AR4350">
            <v>10</v>
          </cell>
          <cell r="AS4350">
            <v>42361</v>
          </cell>
          <cell r="AT4350" t="str">
            <v>UMV-638-2013 Terminado Acciones de Movilidad UAERMV Circuito Movilidad  -</v>
          </cell>
          <cell r="AU4350"/>
          <cell r="AV4350" t="str">
            <v>sc</v>
          </cell>
        </row>
        <row r="4351">
          <cell r="AP4351">
            <v>161304</v>
          </cell>
          <cell r="AQ4351">
            <v>10003594</v>
          </cell>
          <cell r="AR4351">
            <v>10</v>
          </cell>
          <cell r="AS4351">
            <v>42698</v>
          </cell>
          <cell r="AT4351" t="str">
            <v>FDLE-250-2014 Terminado Rehabilitación FDL ENGATIVA Circuito Movilidad SD -</v>
          </cell>
          <cell r="AU4351"/>
          <cell r="AV4351" t="str">
            <v>INTERVENCION ALCALDIAS LOCALES Rehabilitación Contrato FDLE-250-2014 Fecha Reporte 23/11/2016</v>
          </cell>
        </row>
        <row r="4352">
          <cell r="AP4352">
            <v>161305</v>
          </cell>
          <cell r="AQ4352">
            <v>10003429</v>
          </cell>
          <cell r="AR4352">
            <v>10</v>
          </cell>
          <cell r="AS4352">
            <v>42361</v>
          </cell>
          <cell r="AT4352" t="str">
            <v>UMV-638-2013 Terminado Acciones de Movilidad UAERMV Circuito Movilidad  -</v>
          </cell>
          <cell r="AU4352"/>
          <cell r="AV4352" t="str">
            <v>INTERVENCION UAERMV UMV-638-2013 Intervencion Acciones de Movilidad Fecha Reporte 22/12/2015</v>
          </cell>
        </row>
        <row r="4353">
          <cell r="AP4353">
            <v>161328</v>
          </cell>
          <cell r="AQ4353">
            <v>10003906</v>
          </cell>
          <cell r="AR4353">
            <v>10</v>
          </cell>
          <cell r="AS4353">
            <v>42361</v>
          </cell>
          <cell r="AT4353" t="str">
            <v>UMV-638-2013 Terminado Acciones de Movilidad UAERMV Circuito Movilidad  -</v>
          </cell>
          <cell r="AU4353"/>
          <cell r="AV4353" t="str">
            <v>sc</v>
          </cell>
        </row>
        <row r="4354">
          <cell r="AP4354">
            <v>161355</v>
          </cell>
          <cell r="AQ4354">
            <v>10001736</v>
          </cell>
          <cell r="AR4354">
            <v>10</v>
          </cell>
          <cell r="AS4354">
            <v>42313</v>
          </cell>
          <cell r="AT4354" t="str">
            <v>IDU-2128-2013 Terminado Acciones de Movilidad IDU Circuito Movilidad  -</v>
          </cell>
          <cell r="AU4354"/>
          <cell r="AV4354" t="str">
            <v>sc</v>
          </cell>
        </row>
        <row r="4355">
          <cell r="AP4355">
            <v>161362</v>
          </cell>
          <cell r="AQ4355">
            <v>10001178</v>
          </cell>
          <cell r="AR4355">
            <v>10</v>
          </cell>
          <cell r="AS4355">
            <v>42313</v>
          </cell>
          <cell r="AT4355" t="str">
            <v>IDU-2128-2013 Terminado Acciones de Movilidad IDU Circuito Movilidad  -</v>
          </cell>
          <cell r="AU4355"/>
          <cell r="AV4355" t="str">
            <v>sc</v>
          </cell>
        </row>
        <row r="4356">
          <cell r="AP4356">
            <v>161419</v>
          </cell>
          <cell r="AQ4356">
            <v>10004032</v>
          </cell>
          <cell r="AR4356">
            <v>10</v>
          </cell>
          <cell r="AS4356">
            <v>42698</v>
          </cell>
          <cell r="AT4356" t="str">
            <v>FDLE-250-2014 Terminado Mantenimiento Periódico FDL ENGATIVA Circuito Movilidad SD -</v>
          </cell>
          <cell r="AU4356"/>
          <cell r="AV4356" t="str">
            <v>sc</v>
          </cell>
        </row>
        <row r="4357">
          <cell r="AP4357">
            <v>161450</v>
          </cell>
          <cell r="AQ4357">
            <v>10003959</v>
          </cell>
          <cell r="AR4357">
            <v>10</v>
          </cell>
          <cell r="AS4357">
            <v>42698</v>
          </cell>
          <cell r="AT4357" t="str">
            <v>FDLE-250-2014 Terminado Rehabilitación FDL ENGATIVA Circuito Movilidad SD -</v>
          </cell>
          <cell r="AU4357"/>
          <cell r="AV4357" t="str">
            <v>INTERVENCION ALCALDIAS LOCALES Rehabilitación Contrato FDLE-250-2014 Fecha Reporte 23/11/2016</v>
          </cell>
        </row>
        <row r="4358">
          <cell r="AP4358">
            <v>161453</v>
          </cell>
          <cell r="AQ4358">
            <v>10003735</v>
          </cell>
          <cell r="AR4358">
            <v>10</v>
          </cell>
          <cell r="AS4358">
            <v>42698</v>
          </cell>
          <cell r="AT4358" t="str">
            <v>FDLE-250-2014 Terminado Rehabilitación FDL ENGATIVA Circuito Movilidad SD -</v>
          </cell>
          <cell r="AU4358"/>
          <cell r="AV4358" t="str">
            <v>INTERVENCION ALCALDIAS LOCALES Rehabilitación Contrato FDLE-250-2014 Fecha Reporte 23/11/2016</v>
          </cell>
        </row>
        <row r="4359">
          <cell r="AP4359">
            <v>161594</v>
          </cell>
          <cell r="AQ4359">
            <v>10001467</v>
          </cell>
          <cell r="AR4359">
            <v>10</v>
          </cell>
          <cell r="AS4359">
            <v>41519</v>
          </cell>
          <cell r="AT4359" t="str">
            <v>SD Terminado Mantenimiento Periódico UAERMV Arterial  -</v>
          </cell>
          <cell r="AU4359"/>
          <cell r="AV4359" t="str">
            <v>sc</v>
          </cell>
        </row>
        <row r="4360">
          <cell r="AP4360">
            <v>161595</v>
          </cell>
          <cell r="AQ4360">
            <v>10001467</v>
          </cell>
          <cell r="AR4360">
            <v>10</v>
          </cell>
          <cell r="AS4360">
            <v>41519</v>
          </cell>
          <cell r="AT4360" t="str">
            <v>SD Terminado Mantenimiento Periódico UAERMV Arterial  -</v>
          </cell>
          <cell r="AU4360"/>
          <cell r="AV4360" t="str">
            <v>sc</v>
          </cell>
        </row>
        <row r="4361">
          <cell r="AP4361">
            <v>161677</v>
          </cell>
          <cell r="AQ4361">
            <v>10006098</v>
          </cell>
          <cell r="AR4361">
            <v>10</v>
          </cell>
          <cell r="AS4361">
            <v>42515</v>
          </cell>
          <cell r="AT4361" t="str">
            <v>IDU-2128-2013 Terminado Conservacion IDU Circuito Movilidad SD -</v>
          </cell>
          <cell r="AU4361"/>
          <cell r="AV4361" t="str">
            <v>sc</v>
          </cell>
        </row>
        <row r="4362">
          <cell r="AP4362">
            <v>161678</v>
          </cell>
          <cell r="AQ4362">
            <v>10006098</v>
          </cell>
          <cell r="AR4362">
            <v>10</v>
          </cell>
          <cell r="AS4362">
            <v>42515</v>
          </cell>
          <cell r="AT4362" t="str">
            <v>IDU-2128-2013 Terminado Conservacion IDU Circuito Movilidad SD -</v>
          </cell>
          <cell r="AU4362"/>
          <cell r="AV4362" t="str">
            <v>sc</v>
          </cell>
        </row>
        <row r="4363">
          <cell r="AP4363">
            <v>161679</v>
          </cell>
          <cell r="AQ4363">
            <v>10006009</v>
          </cell>
          <cell r="AR4363">
            <v>10</v>
          </cell>
          <cell r="AS4363">
            <v>42515</v>
          </cell>
          <cell r="AT4363" t="str">
            <v>IDU-2128-2013 Terminado Conservacion IDU Circuito Movilidad SD -</v>
          </cell>
          <cell r="AU4363"/>
          <cell r="AV4363" t="str">
            <v>sc</v>
          </cell>
        </row>
        <row r="4364">
          <cell r="AP4364">
            <v>161680</v>
          </cell>
          <cell r="AQ4364">
            <v>10006009</v>
          </cell>
          <cell r="AR4364">
            <v>10</v>
          </cell>
          <cell r="AS4364">
            <v>42515</v>
          </cell>
          <cell r="AT4364" t="str">
            <v>IDU-2128-2013 Terminado Conservacion IDU Circuito Movilidad SD -</v>
          </cell>
          <cell r="AU4364"/>
          <cell r="AV4364" t="str">
            <v>sc</v>
          </cell>
        </row>
        <row r="4365">
          <cell r="AP4365">
            <v>161681</v>
          </cell>
          <cell r="AQ4365">
            <v>10005962</v>
          </cell>
          <cell r="AR4365">
            <v>10</v>
          </cell>
          <cell r="AS4365">
            <v>42515</v>
          </cell>
          <cell r="AT4365" t="str">
            <v>IDU-2128-2013 Terminado Conservacion IDU Circuito Movilidad SD -</v>
          </cell>
          <cell r="AU4365"/>
          <cell r="AV4365" t="str">
            <v>sc</v>
          </cell>
        </row>
        <row r="4366">
          <cell r="AP4366">
            <v>161682</v>
          </cell>
          <cell r="AQ4366">
            <v>10005962</v>
          </cell>
          <cell r="AR4366">
            <v>10</v>
          </cell>
          <cell r="AS4366">
            <v>42515</v>
          </cell>
          <cell r="AT4366" t="str">
            <v>IDU-2128-2013 Terminado Conservacion IDU Circuito Movilidad SD -</v>
          </cell>
          <cell r="AU4366"/>
          <cell r="AV4366" t="str">
            <v>sc</v>
          </cell>
        </row>
        <row r="4367">
          <cell r="AP4367">
            <v>161683</v>
          </cell>
          <cell r="AQ4367">
            <v>10005906</v>
          </cell>
          <cell r="AR4367">
            <v>10</v>
          </cell>
          <cell r="AS4367">
            <v>42515</v>
          </cell>
          <cell r="AT4367" t="str">
            <v>IDU-2128-2013 Terminado Conservacion IDU Circuito Movilidad SD -</v>
          </cell>
          <cell r="AU4367"/>
          <cell r="AV4367" t="str">
            <v>sc</v>
          </cell>
        </row>
        <row r="4368">
          <cell r="AP4368">
            <v>161684</v>
          </cell>
          <cell r="AQ4368">
            <v>10005906</v>
          </cell>
          <cell r="AR4368">
            <v>10</v>
          </cell>
          <cell r="AS4368">
            <v>42515</v>
          </cell>
          <cell r="AT4368" t="str">
            <v>IDU-2128-2013 Terminado Conservacion IDU Circuito Movilidad SD -</v>
          </cell>
          <cell r="AU4368"/>
          <cell r="AV4368" t="str">
            <v>sc</v>
          </cell>
        </row>
        <row r="4369">
          <cell r="AP4369">
            <v>161687</v>
          </cell>
          <cell r="AQ4369">
            <v>10005803</v>
          </cell>
          <cell r="AR4369">
            <v>10</v>
          </cell>
          <cell r="AS4369">
            <v>42515</v>
          </cell>
          <cell r="AT4369" t="str">
            <v>IDU-2128-2013 Terminado Conservacion IDU Circuito Movilidad SD -</v>
          </cell>
          <cell r="AU4369"/>
          <cell r="AV4369" t="str">
            <v>sc</v>
          </cell>
        </row>
        <row r="4370">
          <cell r="AP4370">
            <v>161688</v>
          </cell>
          <cell r="AQ4370">
            <v>10005803</v>
          </cell>
          <cell r="AR4370">
            <v>10</v>
          </cell>
          <cell r="AS4370">
            <v>42515</v>
          </cell>
          <cell r="AT4370" t="str">
            <v>IDU-2128-2013 Terminado Conservacion IDU Circuito Movilidad SD -</v>
          </cell>
          <cell r="AU4370"/>
          <cell r="AV4370" t="str">
            <v>sc</v>
          </cell>
        </row>
        <row r="4371">
          <cell r="AP4371">
            <v>161689</v>
          </cell>
          <cell r="AQ4371">
            <v>10005633</v>
          </cell>
          <cell r="AR4371">
            <v>10</v>
          </cell>
          <cell r="AS4371">
            <v>42515</v>
          </cell>
          <cell r="AT4371" t="str">
            <v>IDU-2128-2013 Terminado Conservacion IDU Circuito Movilidad SD -</v>
          </cell>
          <cell r="AU4371"/>
          <cell r="AV4371" t="str">
            <v>sc</v>
          </cell>
        </row>
        <row r="4372">
          <cell r="AP4372">
            <v>161690</v>
          </cell>
          <cell r="AQ4372">
            <v>10005633</v>
          </cell>
          <cell r="AR4372">
            <v>10</v>
          </cell>
          <cell r="AS4372">
            <v>42515</v>
          </cell>
          <cell r="AT4372" t="str">
            <v>IDU-2128-2013 Terminado Conservacion IDU Circuito Movilidad SD -</v>
          </cell>
          <cell r="AU4372"/>
          <cell r="AV4372" t="str">
            <v>sc</v>
          </cell>
        </row>
        <row r="4373">
          <cell r="AP4373">
            <v>161693</v>
          </cell>
          <cell r="AQ4373">
            <v>10005529</v>
          </cell>
          <cell r="AR4373">
            <v>10</v>
          </cell>
          <cell r="AS4373">
            <v>42515</v>
          </cell>
          <cell r="AT4373" t="str">
            <v>IDU-2128-2013 Terminado Conservacion IDU Circuito Movilidad SD -</v>
          </cell>
          <cell r="AU4373"/>
          <cell r="AV4373" t="str">
            <v>sc</v>
          </cell>
        </row>
        <row r="4374">
          <cell r="AP4374">
            <v>161694</v>
          </cell>
          <cell r="AQ4374">
            <v>10005529</v>
          </cell>
          <cell r="AR4374">
            <v>10</v>
          </cell>
          <cell r="AS4374">
            <v>42515</v>
          </cell>
          <cell r="AT4374" t="str">
            <v>IDU-2128-2013 Terminado Conservacion IDU Circuito Movilidad SD -</v>
          </cell>
          <cell r="AU4374"/>
          <cell r="AV4374" t="str">
            <v>sc</v>
          </cell>
        </row>
        <row r="4375">
          <cell r="AP4375">
            <v>161769</v>
          </cell>
          <cell r="AQ4375">
            <v>10005355</v>
          </cell>
          <cell r="AR4375">
            <v>10</v>
          </cell>
          <cell r="AS4375">
            <v>42361</v>
          </cell>
          <cell r="AT4375" t="str">
            <v>UMV-638-2013 Terminado Acciones de Movilidad UAERMV Circuito Movilidad  -</v>
          </cell>
          <cell r="AU4375"/>
          <cell r="AV4375" t="str">
            <v>sc</v>
          </cell>
        </row>
        <row r="4376">
          <cell r="AP4376">
            <v>161770</v>
          </cell>
          <cell r="AQ4376">
            <v>10005355</v>
          </cell>
          <cell r="AR4376">
            <v>10</v>
          </cell>
          <cell r="AS4376">
            <v>42361</v>
          </cell>
          <cell r="AT4376" t="str">
            <v>UMV-638-2013 Terminado Acciones de Movilidad UAERMV Circuito Movilidad  -</v>
          </cell>
          <cell r="AU4376"/>
          <cell r="AV4376" t="str">
            <v>sc</v>
          </cell>
        </row>
        <row r="4377">
          <cell r="AP4377">
            <v>161771</v>
          </cell>
          <cell r="AQ4377">
            <v>10005150</v>
          </cell>
          <cell r="AR4377">
            <v>10</v>
          </cell>
          <cell r="AS4377">
            <v>42361</v>
          </cell>
          <cell r="AT4377" t="str">
            <v>UMV-638-2013 Terminado Acciones de Movilidad UAERMV Circuito Movilidad  -</v>
          </cell>
          <cell r="AU4377"/>
          <cell r="AV4377" t="str">
            <v>sc</v>
          </cell>
        </row>
        <row r="4378">
          <cell r="AP4378">
            <v>161772</v>
          </cell>
          <cell r="AQ4378">
            <v>10004996</v>
          </cell>
          <cell r="AR4378">
            <v>10</v>
          </cell>
          <cell r="AS4378">
            <v>42361</v>
          </cell>
          <cell r="AT4378" t="str">
            <v>UMV-638-2013 Terminado Acciones de Movilidad UAERMV Circuito Movilidad  -</v>
          </cell>
          <cell r="AU4378"/>
          <cell r="AV4378" t="str">
            <v>sc</v>
          </cell>
        </row>
        <row r="4379">
          <cell r="AP4379">
            <v>161773</v>
          </cell>
          <cell r="AQ4379">
            <v>10004996</v>
          </cell>
          <cell r="AR4379">
            <v>10</v>
          </cell>
          <cell r="AS4379">
            <v>42661</v>
          </cell>
          <cell r="AT4379" t="str">
            <v>SD Reservado Mantenimiento Rutinario UAERMV Circuito Movilidad SD -</v>
          </cell>
          <cell r="AU4379"/>
          <cell r="AV4379" t="str">
            <v>sc</v>
          </cell>
        </row>
        <row r="4380">
          <cell r="AP4380">
            <v>161774</v>
          </cell>
          <cell r="AQ4380">
            <v>10004724</v>
          </cell>
          <cell r="AR4380">
            <v>10</v>
          </cell>
          <cell r="AS4380">
            <v>42637</v>
          </cell>
          <cell r="AT4380" t="str">
            <v>IDU-1702-2014 Excluido Mantenimiento Periódico IDU Circuito Movilidad  Reporte Final-Calzada 2-POLIZA ESTABILIDAD Y CALIDAD ACTIVA</v>
          </cell>
          <cell r="AU4380">
            <v>44283</v>
          </cell>
          <cell r="AV4380" t="str">
            <v>sc</v>
          </cell>
        </row>
        <row r="4381">
          <cell r="AP4381">
            <v>161775</v>
          </cell>
          <cell r="AQ4381">
            <v>10004724</v>
          </cell>
          <cell r="AR4381">
            <v>10</v>
          </cell>
          <cell r="AS4381">
            <v>42637</v>
          </cell>
          <cell r="AT4381" t="str">
            <v>IDU-1702-2014 Terminado Rehabilitación IDU Circuito Movilidad  Reporte Final-Calzada 2-POLIZA ESTABILIDAD Y CALIDAD ACTIVA</v>
          </cell>
          <cell r="AU4381">
            <v>44283</v>
          </cell>
          <cell r="AV4381" t="str">
            <v>sc</v>
          </cell>
        </row>
        <row r="4382">
          <cell r="AP4382">
            <v>161780</v>
          </cell>
          <cell r="AQ4382">
            <v>10004290</v>
          </cell>
          <cell r="AR4382">
            <v>10</v>
          </cell>
          <cell r="AS4382">
            <v>42361</v>
          </cell>
          <cell r="AT4382" t="str">
            <v>UMV-638-2013 Terminado Acciones de Movilidad UAERMV Circuito Movilidad  -</v>
          </cell>
          <cell r="AU4382"/>
          <cell r="AV4382" t="str">
            <v>sc</v>
          </cell>
        </row>
        <row r="4383">
          <cell r="AP4383">
            <v>161781</v>
          </cell>
          <cell r="AQ4383">
            <v>10004158</v>
          </cell>
          <cell r="AR4383">
            <v>10</v>
          </cell>
          <cell r="AS4383">
            <v>42361</v>
          </cell>
          <cell r="AT4383" t="str">
            <v>UMV-638-2013 Terminado Acciones de Movilidad UAERMV Circuito Movilidad  -</v>
          </cell>
          <cell r="AU4383"/>
          <cell r="AV4383" t="str">
            <v>sc</v>
          </cell>
        </row>
        <row r="4384">
          <cell r="AP4384">
            <v>161782</v>
          </cell>
          <cell r="AQ4384">
            <v>10004043</v>
          </cell>
          <cell r="AR4384">
            <v>10</v>
          </cell>
          <cell r="AS4384">
            <v>42313</v>
          </cell>
          <cell r="AT4384" t="str">
            <v>IDU-2128-2013 Terminado Acciones de Movilidad IDU Circuito Movilidad  -</v>
          </cell>
          <cell r="AU4384"/>
          <cell r="AV4384" t="str">
            <v>sc</v>
          </cell>
        </row>
        <row r="4385">
          <cell r="AP4385">
            <v>161890</v>
          </cell>
          <cell r="AQ4385">
            <v>10003837</v>
          </cell>
          <cell r="AR4385">
            <v>10</v>
          </cell>
          <cell r="AS4385">
            <v>42637</v>
          </cell>
          <cell r="AT4385" t="str">
            <v>IDU-1702-2014 Terminado Diagnostico IDU Circuito Movilidad  Reporte Final-Calzada 2-POLIZA ESTABILIDAD Y CALIDAD ACTIVA</v>
          </cell>
          <cell r="AU4385">
            <v>44283</v>
          </cell>
          <cell r="AV4385" t="str">
            <v>sc</v>
          </cell>
        </row>
        <row r="4386">
          <cell r="AP4386">
            <v>161912</v>
          </cell>
          <cell r="AQ4386">
            <v>10004735</v>
          </cell>
          <cell r="AR4386">
            <v>10</v>
          </cell>
          <cell r="AS4386">
            <v>42361</v>
          </cell>
          <cell r="AT4386" t="str">
            <v>UMV-638-2013 Terminado Acciones de Movilidad UAERMV Circuito Movilidad  -</v>
          </cell>
          <cell r="AU4386"/>
          <cell r="AV4386" t="str">
            <v>sc</v>
          </cell>
        </row>
        <row r="4387">
          <cell r="AP4387">
            <v>162202</v>
          </cell>
          <cell r="AQ4387">
            <v>10003915</v>
          </cell>
          <cell r="AR4387">
            <v>10</v>
          </cell>
          <cell r="AS4387">
            <v>42637</v>
          </cell>
          <cell r="AT4387" t="str">
            <v>IDU-1702-2014 Terminado Diagnostico IDU Circuito Movilidad  Reporte Final-</v>
          </cell>
          <cell r="AU4387"/>
          <cell r="AV4387" t="str">
            <v>sc</v>
          </cell>
        </row>
        <row r="4388">
          <cell r="AP4388">
            <v>162202</v>
          </cell>
          <cell r="AQ4388">
            <v>10003915</v>
          </cell>
          <cell r="AR4388">
            <v>10</v>
          </cell>
          <cell r="AS4388">
            <v>42313</v>
          </cell>
          <cell r="AT4388" t="str">
            <v>IDU-2128-2013 Terminado Acciones de Movilidad IDU Circuito Movilidad  -</v>
          </cell>
          <cell r="AU4388"/>
          <cell r="AV4388" t="str">
            <v>sc</v>
          </cell>
        </row>
        <row r="4389">
          <cell r="AP4389">
            <v>162264</v>
          </cell>
          <cell r="AQ4389">
            <v>10004654</v>
          </cell>
          <cell r="AR4389">
            <v>10</v>
          </cell>
          <cell r="AS4389">
            <v>41298</v>
          </cell>
          <cell r="AT4389" t="str">
            <v>SD Terminado Mantenimiento Periódico UAERMV Circuito Movilidad  -</v>
          </cell>
          <cell r="AU4389"/>
          <cell r="AV4389" t="str">
            <v>sc</v>
          </cell>
        </row>
        <row r="4390">
          <cell r="AP4390">
            <v>162499</v>
          </cell>
          <cell r="AQ4390">
            <v>10003930</v>
          </cell>
          <cell r="AR4390">
            <v>10</v>
          </cell>
          <cell r="AS4390">
            <v>41563</v>
          </cell>
          <cell r="AT4390" t="str">
            <v>SD Terminado Mantenimiento Periódico UAERMV Circuito Movilidad  -</v>
          </cell>
          <cell r="AU4390"/>
          <cell r="AV4390" t="str">
            <v>sc</v>
          </cell>
        </row>
        <row r="4391">
          <cell r="AP4391">
            <v>162510</v>
          </cell>
          <cell r="AQ4391">
            <v>10005217</v>
          </cell>
          <cell r="AR4391">
            <v>10</v>
          </cell>
          <cell r="AS4391">
            <v>42313</v>
          </cell>
          <cell r="AT4391" t="str">
            <v>IDU-2128-2013 Terminado Acciones de Movilidad IDU Local  -</v>
          </cell>
          <cell r="AU4391"/>
          <cell r="AV4391" t="str">
            <v>sc</v>
          </cell>
        </row>
        <row r="4392">
          <cell r="AP4392">
            <v>162511</v>
          </cell>
          <cell r="AQ4392">
            <v>10004804</v>
          </cell>
          <cell r="AR4392">
            <v>10</v>
          </cell>
          <cell r="AS4392">
            <v>42313</v>
          </cell>
          <cell r="AT4392" t="str">
            <v>IDU-2128-2013 Terminado Acciones de Movilidad IDU Local  -</v>
          </cell>
          <cell r="AU4392"/>
          <cell r="AV4392" t="str">
            <v>sc</v>
          </cell>
        </row>
        <row r="4393">
          <cell r="AP4393">
            <v>162512</v>
          </cell>
          <cell r="AQ4393">
            <v>10004438</v>
          </cell>
          <cell r="AR4393">
            <v>10</v>
          </cell>
          <cell r="AS4393">
            <v>42313</v>
          </cell>
          <cell r="AT4393" t="str">
            <v>IDU-2128-2013 Terminado Acciones de Movilidad IDU Local  -</v>
          </cell>
          <cell r="AU4393"/>
          <cell r="AV4393" t="str">
            <v>sc</v>
          </cell>
        </row>
        <row r="4394">
          <cell r="AP4394">
            <v>162594</v>
          </cell>
          <cell r="AQ4394">
            <v>10002682</v>
          </cell>
          <cell r="AR4394">
            <v>10</v>
          </cell>
          <cell r="AS4394">
            <v>42361</v>
          </cell>
          <cell r="AT4394" t="str">
            <v>UMV-638-2013 Terminado Acciones de Movilidad UAERMV Circuito Movilidad  -</v>
          </cell>
          <cell r="AU4394"/>
          <cell r="AV4394" t="str">
            <v>sc</v>
          </cell>
        </row>
        <row r="4395">
          <cell r="AP4395">
            <v>162608</v>
          </cell>
          <cell r="AQ4395">
            <v>10004038</v>
          </cell>
          <cell r="AR4395">
            <v>10</v>
          </cell>
          <cell r="AS4395">
            <v>42313</v>
          </cell>
          <cell r="AT4395" t="str">
            <v>IDU-74-2008 Terminado Acciones de Movilidad IDU Arterial  -</v>
          </cell>
          <cell r="AU4395"/>
          <cell r="AV4395" t="str">
            <v>sc</v>
          </cell>
        </row>
        <row r="4396">
          <cell r="AP4396">
            <v>162626</v>
          </cell>
          <cell r="AQ4396">
            <v>10002676</v>
          </cell>
          <cell r="AR4396">
            <v>10</v>
          </cell>
          <cell r="AS4396">
            <v>42313</v>
          </cell>
          <cell r="AT4396" t="str">
            <v>IDU-74-2008 Terminado Acciones de Movilidad IDU Arterial  -</v>
          </cell>
          <cell r="AU4396"/>
          <cell r="AV4396" t="str">
            <v>sc</v>
          </cell>
        </row>
        <row r="4397">
          <cell r="AP4397">
            <v>162627</v>
          </cell>
          <cell r="AQ4397">
            <v>10002616</v>
          </cell>
          <cell r="AR4397">
            <v>10</v>
          </cell>
          <cell r="AS4397">
            <v>42313</v>
          </cell>
          <cell r="AT4397" t="str">
            <v>IDU-74-2008 Terminado Acciones de Movilidad IDU Arterial  -</v>
          </cell>
          <cell r="AU4397"/>
          <cell r="AV4397" t="str">
            <v>sc</v>
          </cell>
        </row>
        <row r="4398">
          <cell r="AP4398">
            <v>162629</v>
          </cell>
          <cell r="AQ4398">
            <v>10002445</v>
          </cell>
          <cell r="AR4398">
            <v>10</v>
          </cell>
          <cell r="AS4398">
            <v>42313</v>
          </cell>
          <cell r="AT4398" t="str">
            <v>IDU-74-2008 Terminado Acciones de Movilidad IDU Arterial  -</v>
          </cell>
          <cell r="AU4398"/>
          <cell r="AV4398" t="str">
            <v>sc</v>
          </cell>
        </row>
        <row r="4399">
          <cell r="AP4399">
            <v>162630</v>
          </cell>
          <cell r="AQ4399">
            <v>10002332</v>
          </cell>
          <cell r="AR4399">
            <v>10</v>
          </cell>
          <cell r="AS4399">
            <v>42313</v>
          </cell>
          <cell r="AT4399" t="str">
            <v>IDU-74-2008 Terminado Acciones de Movilidad IDU Arterial  -</v>
          </cell>
          <cell r="AU4399"/>
          <cell r="AV4399" t="str">
            <v>sc</v>
          </cell>
        </row>
        <row r="4400">
          <cell r="AP4400">
            <v>162752</v>
          </cell>
          <cell r="AQ4400">
            <v>10004434</v>
          </cell>
          <cell r="AR4400">
            <v>10</v>
          </cell>
          <cell r="AS4400">
            <v>42313</v>
          </cell>
          <cell r="AT4400" t="str">
            <v>CONV-009-2011 Terminado Mantenimiento Periódico IDU Circuito Movilidad  -</v>
          </cell>
          <cell r="AU4400"/>
          <cell r="AV4400" t="str">
            <v>sc</v>
          </cell>
        </row>
        <row r="4401">
          <cell r="AP4401">
            <v>162937</v>
          </cell>
          <cell r="AQ4401">
            <v>10001968</v>
          </cell>
          <cell r="AR4401">
            <v>10</v>
          </cell>
          <cell r="AS4401">
            <v>42313</v>
          </cell>
          <cell r="AT4401" t="str">
            <v>IDU-74-2008 Terminado Rehabilitación IDU Circuito Movilidad  -</v>
          </cell>
          <cell r="AU4401"/>
          <cell r="AV4401" t="str">
            <v>sc</v>
          </cell>
        </row>
        <row r="4402">
          <cell r="AP4402">
            <v>162941</v>
          </cell>
          <cell r="AQ4402">
            <v>10001379</v>
          </cell>
          <cell r="AR4402">
            <v>10</v>
          </cell>
          <cell r="AS4402">
            <v>42361</v>
          </cell>
          <cell r="AT4402" t="str">
            <v>UMV-638-2013 Terminado Acciones de Movilidad UAERMV Circuito Movilidad  -</v>
          </cell>
          <cell r="AU4402"/>
          <cell r="AV4402" t="str">
            <v>sc</v>
          </cell>
        </row>
        <row r="4403">
          <cell r="AP4403">
            <v>162942</v>
          </cell>
          <cell r="AQ4403">
            <v>10001379</v>
          </cell>
          <cell r="AR4403">
            <v>10</v>
          </cell>
          <cell r="AS4403">
            <v>42361</v>
          </cell>
          <cell r="AT4403" t="str">
            <v>UMV-638-2013 Terminado Acciones de Movilidad UAERMV Circuito Movilidad  -</v>
          </cell>
          <cell r="AU4403"/>
          <cell r="AV4403" t="str">
            <v>sc</v>
          </cell>
        </row>
        <row r="4404">
          <cell r="AP4404">
            <v>162976</v>
          </cell>
          <cell r="AQ4404">
            <v>10001689</v>
          </cell>
          <cell r="AR4404">
            <v>10</v>
          </cell>
          <cell r="AS4404">
            <v>42313</v>
          </cell>
          <cell r="AT4404" t="str">
            <v>IDU-74-2008 Terminado Rehabilitación IDU Arterial  -Calzada4-POLIZA ESTABILIDAD ACTIVA</v>
          </cell>
          <cell r="AU4404">
            <v>43439</v>
          </cell>
          <cell r="AV4404" t="str">
            <v>sc</v>
          </cell>
        </row>
        <row r="4405">
          <cell r="AP4405">
            <v>162979</v>
          </cell>
          <cell r="AQ4405">
            <v>10001208</v>
          </cell>
          <cell r="AR4405">
            <v>10</v>
          </cell>
          <cell r="AS4405">
            <v>42313</v>
          </cell>
          <cell r="AT4405" t="str">
            <v>IDU-74-2008 Terminado Rehabilitación IDU Arterial  -Calzada2-POLIZA ESTABILIDAD ACTIVA</v>
          </cell>
          <cell r="AU4405">
            <v>43142</v>
          </cell>
          <cell r="AV4405" t="str">
            <v>sc</v>
          </cell>
        </row>
        <row r="4406">
          <cell r="AP4406">
            <v>162981</v>
          </cell>
          <cell r="AQ4406">
            <v>10000758</v>
          </cell>
          <cell r="AR4406">
            <v>10</v>
          </cell>
          <cell r="AS4406">
            <v>42313</v>
          </cell>
          <cell r="AT4406" t="str">
            <v>IDU-74-2008 Terminado Rehabilitación IDU Arterial  -Calzada2-POLIZA ESTABILIDAD ACTIVA</v>
          </cell>
          <cell r="AU4406">
            <v>43142</v>
          </cell>
          <cell r="AV4406" t="str">
            <v>sc</v>
          </cell>
        </row>
        <row r="4407">
          <cell r="AP4407">
            <v>163011</v>
          </cell>
          <cell r="AQ4407">
            <v>10002059</v>
          </cell>
          <cell r="AR4407">
            <v>10</v>
          </cell>
          <cell r="AS4407">
            <v>42361</v>
          </cell>
          <cell r="AT4407" t="str">
            <v>UMV-638-2013 Terminado Acciones de Movilidad UAERMV Circuito Movilidad  -</v>
          </cell>
          <cell r="AU4407"/>
          <cell r="AV4407" t="str">
            <v>sc</v>
          </cell>
        </row>
        <row r="4408">
          <cell r="AP4408">
            <v>163012</v>
          </cell>
          <cell r="AQ4408">
            <v>10002059</v>
          </cell>
          <cell r="AR4408">
            <v>10</v>
          </cell>
          <cell r="AS4408">
            <v>42361</v>
          </cell>
          <cell r="AT4408" t="str">
            <v>UMV-638-2013 Terminado Acciones de Movilidad UAERMV Circuito Movilidad  -</v>
          </cell>
          <cell r="AU4408"/>
          <cell r="AV4408" t="str">
            <v>sc</v>
          </cell>
        </row>
        <row r="4409">
          <cell r="AP4409">
            <v>163043</v>
          </cell>
          <cell r="AQ4409">
            <v>10002603</v>
          </cell>
          <cell r="AR4409">
            <v>10</v>
          </cell>
          <cell r="AS4409">
            <v>42313</v>
          </cell>
          <cell r="AT4409" t="str">
            <v>IDU-74-2008 Terminado Rehabilitación IDU Intermedia  -</v>
          </cell>
          <cell r="AU4409"/>
          <cell r="AV4409" t="str">
            <v>sc</v>
          </cell>
        </row>
        <row r="4410">
          <cell r="AP4410">
            <v>163130</v>
          </cell>
          <cell r="AQ4410">
            <v>10001494</v>
          </cell>
          <cell r="AR4410">
            <v>10</v>
          </cell>
          <cell r="AS4410">
            <v>42313</v>
          </cell>
          <cell r="AT4410" t="str">
            <v>IDU-74-2008 Terminado Acciones de Movilidad IDU Arterial  -</v>
          </cell>
          <cell r="AU4410"/>
          <cell r="AV4410" t="str">
            <v>sc</v>
          </cell>
        </row>
        <row r="4411">
          <cell r="AP4411">
            <v>163148</v>
          </cell>
          <cell r="AQ4411">
            <v>10001185</v>
          </cell>
          <cell r="AR4411">
            <v>10</v>
          </cell>
          <cell r="AS4411">
            <v>42361</v>
          </cell>
          <cell r="AT4411" t="str">
            <v>UMV-638-2013 Terminado Acciones de Movilidad UAERMV Arterial  -</v>
          </cell>
          <cell r="AU4411"/>
          <cell r="AV4411" t="str">
            <v>sc</v>
          </cell>
        </row>
        <row r="4412">
          <cell r="AP4412">
            <v>163149</v>
          </cell>
          <cell r="AQ4412">
            <v>10001185</v>
          </cell>
          <cell r="AR4412">
            <v>10</v>
          </cell>
          <cell r="AS4412">
            <v>42361</v>
          </cell>
          <cell r="AT4412" t="str">
            <v>UMV-638-2013 Terminado Acciones de Movilidad UAERMV Arterial  -</v>
          </cell>
          <cell r="AU4412"/>
          <cell r="AV4412" t="str">
            <v>sc</v>
          </cell>
        </row>
        <row r="4413">
          <cell r="AP4413">
            <v>163197</v>
          </cell>
          <cell r="AQ4413">
            <v>10001227</v>
          </cell>
          <cell r="AR4413">
            <v>10</v>
          </cell>
          <cell r="AS4413">
            <v>42361</v>
          </cell>
          <cell r="AT4413" t="str">
            <v>UMV-638-2013 Terminado Acciones de Movilidad UAERMV Circuito Movilidad  -</v>
          </cell>
          <cell r="AU4413"/>
          <cell r="AV4413" t="str">
            <v>sc</v>
          </cell>
        </row>
        <row r="4414">
          <cell r="AP4414">
            <v>163389</v>
          </cell>
          <cell r="AQ4414">
            <v>10002145</v>
          </cell>
          <cell r="AR4414">
            <v>10</v>
          </cell>
          <cell r="AS4414">
            <v>42313</v>
          </cell>
          <cell r="AT4414" t="str">
            <v>IDU-1815-2013 Terminado Acciones de Movilidad IDU Arterial  -</v>
          </cell>
          <cell r="AU4414"/>
          <cell r="AV4414" t="str">
            <v>sc</v>
          </cell>
        </row>
        <row r="4415">
          <cell r="AP4415">
            <v>163392</v>
          </cell>
          <cell r="AQ4415">
            <v>10001928</v>
          </cell>
          <cell r="AR4415">
            <v>10</v>
          </cell>
          <cell r="AS4415">
            <v>42313</v>
          </cell>
          <cell r="AT4415" t="str">
            <v>IDU-1815-2013 Terminado Acciones de Movilidad IDU Arterial  -</v>
          </cell>
          <cell r="AU4415"/>
          <cell r="AV4415" t="str">
            <v>sc</v>
          </cell>
        </row>
        <row r="4416">
          <cell r="AP4416">
            <v>163394</v>
          </cell>
          <cell r="AQ4416">
            <v>10001836</v>
          </cell>
          <cell r="AR4416">
            <v>10</v>
          </cell>
          <cell r="AS4416">
            <v>42313</v>
          </cell>
          <cell r="AT4416" t="str">
            <v>IDU-1815-2013 Terminado Acciones de Movilidad IDU Arterial  -</v>
          </cell>
          <cell r="AU4416"/>
          <cell r="AV4416" t="str">
            <v>sc</v>
          </cell>
        </row>
        <row r="4417">
          <cell r="AP4417">
            <v>163396</v>
          </cell>
          <cell r="AQ4417">
            <v>10001802</v>
          </cell>
          <cell r="AR4417">
            <v>10</v>
          </cell>
          <cell r="AS4417">
            <v>42313</v>
          </cell>
          <cell r="AT4417" t="str">
            <v>IDU-1815-2013 Terminado Acciones de Movilidad IDU Arterial  -</v>
          </cell>
          <cell r="AU4417"/>
          <cell r="AV4417" t="str">
            <v>sc</v>
          </cell>
        </row>
        <row r="4418">
          <cell r="AP4418">
            <v>163440</v>
          </cell>
          <cell r="AQ4418">
            <v>10001186</v>
          </cell>
          <cell r="AR4418">
            <v>10</v>
          </cell>
          <cell r="AS4418">
            <v>42698</v>
          </cell>
          <cell r="AT4418" t="str">
            <v>FDLE-087-2013 Terminado Mantenimiento Periódico FDL ENGATIVA Circuito Movilidad SD -</v>
          </cell>
          <cell r="AU4418"/>
          <cell r="AV4418" t="str">
            <v>sc</v>
          </cell>
        </row>
        <row r="4419">
          <cell r="AP4419">
            <v>163441</v>
          </cell>
          <cell r="AQ4419">
            <v>10001134</v>
          </cell>
          <cell r="AR4419">
            <v>10</v>
          </cell>
          <cell r="AS4419">
            <v>42698</v>
          </cell>
          <cell r="AT4419" t="str">
            <v>FDLE-087-2013 Terminado Mantenimiento Periódico FDL ENGATIVA Circuito Movilidad SD -</v>
          </cell>
          <cell r="AU4419"/>
          <cell r="AV4419" t="str">
            <v>sc</v>
          </cell>
        </row>
        <row r="4420">
          <cell r="AP4420">
            <v>163442</v>
          </cell>
          <cell r="AQ4420">
            <v>10001082</v>
          </cell>
          <cell r="AR4420">
            <v>10</v>
          </cell>
          <cell r="AS4420">
            <v>42698</v>
          </cell>
          <cell r="AT4420" t="str">
            <v>FDLE-087-2013 Terminado Mantenimiento Periódico FDL ENGATIVA Circuito Movilidad SD -</v>
          </cell>
          <cell r="AU4420"/>
          <cell r="AV4420" t="str">
            <v>sc</v>
          </cell>
        </row>
        <row r="4421">
          <cell r="AP4421">
            <v>163443</v>
          </cell>
          <cell r="AQ4421">
            <v>10001002</v>
          </cell>
          <cell r="AR4421">
            <v>10</v>
          </cell>
          <cell r="AS4421">
            <v>42698</v>
          </cell>
          <cell r="AT4421" t="str">
            <v>FDLE-087-2013 Terminado Mantenimiento Periódico FDL ENGATIVA Circuito Movilidad SD -</v>
          </cell>
          <cell r="AU4421"/>
          <cell r="AV4421" t="str">
            <v>sc</v>
          </cell>
        </row>
        <row r="4422">
          <cell r="AP4422">
            <v>163504</v>
          </cell>
          <cell r="AQ4422">
            <v>10000678</v>
          </cell>
          <cell r="AR4422">
            <v>10</v>
          </cell>
          <cell r="AS4422">
            <v>42731</v>
          </cell>
          <cell r="AT4422" t="str">
            <v>SD Reservado Mantenimiento Rutinario IDU Circuito Movilidad EJECUCION SITP 2016 -</v>
          </cell>
          <cell r="AU4422"/>
          <cell r="AV4422" t="str">
            <v>sc</v>
          </cell>
        </row>
        <row r="4423">
          <cell r="AP4423">
            <v>163505</v>
          </cell>
          <cell r="AQ4423">
            <v>10000444</v>
          </cell>
          <cell r="AR4423">
            <v>10</v>
          </cell>
          <cell r="AS4423">
            <v>42731</v>
          </cell>
          <cell r="AT4423" t="str">
            <v>SD Reservado Mantenimiento Rutinario IDU Circuito Movilidad EJECUCION SITP 2016 -</v>
          </cell>
          <cell r="AU4423"/>
          <cell r="AV4423" t="str">
            <v>sc</v>
          </cell>
        </row>
        <row r="4424">
          <cell r="AP4424">
            <v>163575</v>
          </cell>
          <cell r="AQ4424">
            <v>10000270</v>
          </cell>
          <cell r="AR4424">
            <v>10</v>
          </cell>
          <cell r="AS4424">
            <v>42361</v>
          </cell>
          <cell r="AT4424" t="str">
            <v>UMV-638-2013 Terminado Acciones de Movilidad UAERMV Circuito Movilidad  -</v>
          </cell>
          <cell r="AU4424"/>
          <cell r="AV4424" t="str">
            <v>sc</v>
          </cell>
        </row>
        <row r="4425">
          <cell r="AP4425">
            <v>163576</v>
          </cell>
          <cell r="AQ4425">
            <v>10000270</v>
          </cell>
          <cell r="AR4425">
            <v>10</v>
          </cell>
          <cell r="AS4425">
            <v>42361</v>
          </cell>
          <cell r="AT4425" t="str">
            <v>UMV-638-2013 Terminado Acciones de Movilidad UAERMV Circuito Movilidad  -</v>
          </cell>
          <cell r="AU4425"/>
          <cell r="AV4425" t="str">
            <v>sc</v>
          </cell>
        </row>
        <row r="4426">
          <cell r="AP4426">
            <v>163580</v>
          </cell>
          <cell r="AQ4426">
            <v>10000235</v>
          </cell>
          <cell r="AR4426">
            <v>10</v>
          </cell>
          <cell r="AS4426">
            <v>42361</v>
          </cell>
          <cell r="AT4426" t="str">
            <v>UMV-638-2013 Terminado Acciones de Movilidad UAERMV Circuito Movilidad  -</v>
          </cell>
          <cell r="AU4426"/>
          <cell r="AV4426" t="str">
            <v>sc</v>
          </cell>
        </row>
        <row r="4427">
          <cell r="AP4427">
            <v>163584</v>
          </cell>
          <cell r="AQ4427">
            <v>10000171</v>
          </cell>
          <cell r="AR4427">
            <v>10</v>
          </cell>
          <cell r="AS4427">
            <v>42313</v>
          </cell>
          <cell r="AT4427" t="str">
            <v>IDU-74-2008 Terminado Rehabilitación IDU Circuito Movilidad  -</v>
          </cell>
          <cell r="AU4427"/>
          <cell r="AV4427" t="str">
            <v>sc</v>
          </cell>
        </row>
        <row r="4428">
          <cell r="AP4428">
            <v>163585</v>
          </cell>
          <cell r="AQ4428">
            <v>10000306</v>
          </cell>
          <cell r="AR4428">
            <v>10</v>
          </cell>
          <cell r="AS4428">
            <v>42731</v>
          </cell>
          <cell r="AT4428" t="str">
            <v>SD Reservado Mantenimiento Periódico IDU Circuito Movilidad EJECUCION SITP 2016 -</v>
          </cell>
          <cell r="AU4428"/>
          <cell r="AV4428" t="str">
            <v>sc</v>
          </cell>
        </row>
        <row r="4429">
          <cell r="AP4429">
            <v>163586</v>
          </cell>
          <cell r="AQ4429">
            <v>10000271</v>
          </cell>
          <cell r="AR4429">
            <v>10</v>
          </cell>
          <cell r="AS4429">
            <v>42731</v>
          </cell>
          <cell r="AT4429" t="str">
            <v>SD Reservado Mantenimiento Periódico IDU Circuito Movilidad EJECUCION SITP 2016 -</v>
          </cell>
          <cell r="AU4429"/>
          <cell r="AV4429" t="str">
            <v>sc</v>
          </cell>
        </row>
        <row r="4430">
          <cell r="AP4430">
            <v>163604</v>
          </cell>
          <cell r="AQ4430">
            <v>10000264</v>
          </cell>
          <cell r="AR4430">
            <v>10</v>
          </cell>
          <cell r="AS4430">
            <v>42361</v>
          </cell>
          <cell r="AT4430" t="str">
            <v>UMV-638-2013 Terminado Acciones de Movilidad UAERMV Circuito Movilidad  -</v>
          </cell>
          <cell r="AU4430"/>
          <cell r="AV4430" t="str">
            <v>sc</v>
          </cell>
        </row>
        <row r="4431">
          <cell r="AP4431">
            <v>163607</v>
          </cell>
          <cell r="AQ4431">
            <v>10000372</v>
          </cell>
          <cell r="AR4431">
            <v>10</v>
          </cell>
          <cell r="AS4431">
            <v>42361</v>
          </cell>
          <cell r="AT4431" t="str">
            <v>UMV-638-2013 Terminado Acciones de Movilidad UAERMV Circuito Movilidad  -</v>
          </cell>
          <cell r="AU4431"/>
          <cell r="AV4431" t="str">
            <v>sc</v>
          </cell>
        </row>
        <row r="4432">
          <cell r="AP4432">
            <v>163608</v>
          </cell>
          <cell r="AQ4432">
            <v>10000360</v>
          </cell>
          <cell r="AR4432">
            <v>10</v>
          </cell>
          <cell r="AS4432">
            <v>42723</v>
          </cell>
          <cell r="AT4432" t="str">
            <v>SD Terminado Mantenimiento Rutinario UAERMV Circuito Movilidad SD -</v>
          </cell>
          <cell r="AU4432"/>
          <cell r="AV4432" t="str">
            <v>sc</v>
          </cell>
        </row>
        <row r="4433">
          <cell r="AP4433">
            <v>163609</v>
          </cell>
          <cell r="AQ4433">
            <v>10000291</v>
          </cell>
          <cell r="AR4433">
            <v>10</v>
          </cell>
          <cell r="AS4433">
            <v>42313</v>
          </cell>
          <cell r="AT4433" t="str">
            <v>IDU-74-2008 Terminado Rehabilitación IDU Circuito Movilidad  -</v>
          </cell>
          <cell r="AU4433"/>
          <cell r="AV4433" t="str">
            <v>sc</v>
          </cell>
        </row>
        <row r="4434">
          <cell r="AP4434">
            <v>163611</v>
          </cell>
          <cell r="AQ4434">
            <v>10000246</v>
          </cell>
          <cell r="AR4434">
            <v>10</v>
          </cell>
          <cell r="AS4434">
            <v>42313</v>
          </cell>
          <cell r="AT4434" t="str">
            <v>IDU-74-2008 Terminado Rehabilitación IDU Circuito Movilidad  -</v>
          </cell>
          <cell r="AU4434"/>
          <cell r="AV4434" t="str">
            <v>sc</v>
          </cell>
        </row>
        <row r="4435">
          <cell r="AP4435">
            <v>163622</v>
          </cell>
          <cell r="AQ4435">
            <v>10000266</v>
          </cell>
          <cell r="AR4435">
            <v>10</v>
          </cell>
          <cell r="AS4435">
            <v>42361</v>
          </cell>
          <cell r="AT4435" t="str">
            <v>UMV-638-2013 Terminado Acciones de Movilidad UAERMV Circuito Movilidad  -</v>
          </cell>
          <cell r="AU4435"/>
          <cell r="AV4435" t="str">
            <v>sc</v>
          </cell>
        </row>
        <row r="4436">
          <cell r="AP4436">
            <v>163628</v>
          </cell>
          <cell r="AQ4436">
            <v>10000205</v>
          </cell>
          <cell r="AR4436">
            <v>10</v>
          </cell>
          <cell r="AS4436">
            <v>42361</v>
          </cell>
          <cell r="AT4436" t="str">
            <v>UMV-638-2013 Terminado Acciones de Movilidad UAERMV Circuito Movilidad  -</v>
          </cell>
          <cell r="AU4436"/>
          <cell r="AV4436" t="str">
            <v>sc</v>
          </cell>
        </row>
        <row r="4437">
          <cell r="AP4437">
            <v>163638</v>
          </cell>
          <cell r="AQ4437">
            <v>10000237</v>
          </cell>
          <cell r="AR4437">
            <v>10</v>
          </cell>
          <cell r="AS4437">
            <v>42313</v>
          </cell>
          <cell r="AT4437" t="str">
            <v>IDU-74-2008 Terminado Rehabilitación IDU Circuito Movilidad  -</v>
          </cell>
          <cell r="AU4437"/>
          <cell r="AV4437" t="str">
            <v>sc</v>
          </cell>
        </row>
        <row r="4438">
          <cell r="AP4438">
            <v>163639</v>
          </cell>
          <cell r="AQ4438">
            <v>10000226</v>
          </cell>
          <cell r="AR4438">
            <v>10</v>
          </cell>
          <cell r="AS4438">
            <v>42313</v>
          </cell>
          <cell r="AT4438" t="str">
            <v>IDU-74-2008 Terminado Rehabilitación IDU Circuito Movilidad  -</v>
          </cell>
          <cell r="AU4438"/>
          <cell r="AV4438" t="str">
            <v>sc</v>
          </cell>
        </row>
        <row r="4439">
          <cell r="AP4439">
            <v>163641</v>
          </cell>
          <cell r="AQ4439">
            <v>10000170</v>
          </cell>
          <cell r="AR4439">
            <v>10</v>
          </cell>
          <cell r="AS4439">
            <v>42313</v>
          </cell>
          <cell r="AT4439" t="str">
            <v>IDU-74-2008 Terminado Rehabilitación IDU Circuito Movilidad  -</v>
          </cell>
          <cell r="AU4439"/>
          <cell r="AV4439" t="str">
            <v>sc</v>
          </cell>
        </row>
        <row r="4440">
          <cell r="AP4440">
            <v>163642</v>
          </cell>
          <cell r="AQ4440">
            <v>10000166</v>
          </cell>
          <cell r="AR4440">
            <v>10</v>
          </cell>
          <cell r="AS4440">
            <v>42698</v>
          </cell>
          <cell r="AT4440" t="str">
            <v>FDLE-087-2013 Terminado Mantenimiento Periódico FDL ENGATIVA Circuito Movilidad SD -</v>
          </cell>
          <cell r="AU4440"/>
          <cell r="AV4440" t="str">
            <v>sc</v>
          </cell>
        </row>
        <row r="4441">
          <cell r="AP4441">
            <v>163644</v>
          </cell>
          <cell r="AQ4441">
            <v>10000147</v>
          </cell>
          <cell r="AR4441">
            <v>10</v>
          </cell>
          <cell r="AS4441">
            <v>42313</v>
          </cell>
          <cell r="AT4441" t="str">
            <v>IDU-74-2008 Terminado Rehabilitación IDU Circuito Movilidad  -</v>
          </cell>
          <cell r="AU4441"/>
          <cell r="AV4441" t="str">
            <v>sc</v>
          </cell>
        </row>
        <row r="4442">
          <cell r="AP4442">
            <v>163645</v>
          </cell>
          <cell r="AQ4442">
            <v>10000137</v>
          </cell>
          <cell r="AR4442">
            <v>10</v>
          </cell>
          <cell r="AS4442">
            <v>42313</v>
          </cell>
          <cell r="AT4442" t="str">
            <v>IDU-74-2008 Terminado Rehabilitación IDU Circuito Movilidad  -</v>
          </cell>
          <cell r="AU4442"/>
          <cell r="AV4442" t="str">
            <v>sc</v>
          </cell>
        </row>
        <row r="4443">
          <cell r="AP4443">
            <v>163646</v>
          </cell>
          <cell r="AQ4443">
            <v>10000165</v>
          </cell>
          <cell r="AR4443">
            <v>10</v>
          </cell>
          <cell r="AS4443">
            <v>42313</v>
          </cell>
          <cell r="AT4443" t="str">
            <v>IDU-74-2008 Terminado Rehabilitación IDU Circuito Movilidad  -</v>
          </cell>
          <cell r="AU4443"/>
          <cell r="AV4443" t="str">
            <v>sc</v>
          </cell>
        </row>
        <row r="4444">
          <cell r="AP4444">
            <v>163647</v>
          </cell>
          <cell r="AQ4444">
            <v>10000156</v>
          </cell>
          <cell r="AR4444">
            <v>10</v>
          </cell>
          <cell r="AS4444">
            <v>42361</v>
          </cell>
          <cell r="AT4444" t="str">
            <v>UMV-638-2013 Terminado Acciones de Movilidad UAERMV Circuito Movilidad  -</v>
          </cell>
          <cell r="AU4444"/>
          <cell r="AV4444" t="str">
            <v>sc</v>
          </cell>
        </row>
        <row r="4445">
          <cell r="AP4445">
            <v>163648</v>
          </cell>
          <cell r="AQ4445">
            <v>10000151</v>
          </cell>
          <cell r="AR4445">
            <v>10</v>
          </cell>
          <cell r="AS4445">
            <v>42313</v>
          </cell>
          <cell r="AT4445" t="str">
            <v>IDU-74-2008 Terminado Rehabilitación IDU Circuito Movilidad  -</v>
          </cell>
          <cell r="AU4445"/>
          <cell r="AV4445" t="str">
            <v>sc</v>
          </cell>
        </row>
        <row r="4446">
          <cell r="AP4446">
            <v>163649</v>
          </cell>
          <cell r="AQ4446">
            <v>10000144</v>
          </cell>
          <cell r="AR4446">
            <v>10</v>
          </cell>
          <cell r="AS4446">
            <v>42313</v>
          </cell>
          <cell r="AT4446" t="str">
            <v>IDU-74-2008 Terminado Rehabilitación IDU Circuito Movilidad  -</v>
          </cell>
          <cell r="AU4446"/>
          <cell r="AV4446" t="str">
            <v>sc</v>
          </cell>
        </row>
        <row r="4447">
          <cell r="AP4447">
            <v>163650</v>
          </cell>
          <cell r="AQ4447">
            <v>10000135</v>
          </cell>
          <cell r="AR4447">
            <v>10</v>
          </cell>
          <cell r="AS4447">
            <v>42313</v>
          </cell>
          <cell r="AT4447" t="str">
            <v>IDU-74-2008 Terminado Rehabilitación IDU Circuito Movilidad  -</v>
          </cell>
          <cell r="AU4447"/>
          <cell r="AV4447" t="str">
            <v>sc</v>
          </cell>
        </row>
        <row r="4448">
          <cell r="AP4448">
            <v>163682</v>
          </cell>
          <cell r="AQ4448">
            <v>10000077</v>
          </cell>
          <cell r="AR4448">
            <v>10</v>
          </cell>
          <cell r="AS4448">
            <v>42313</v>
          </cell>
          <cell r="AT4448" t="str">
            <v>IDU-74-2008 Terminado Rehabilitación IDU Circuito Movilidad  -</v>
          </cell>
          <cell r="AU4448"/>
          <cell r="AV4448" t="str">
            <v>VIABLE</v>
          </cell>
        </row>
        <row r="4449">
          <cell r="AP4449">
            <v>163702</v>
          </cell>
          <cell r="AQ4449">
            <v>10000079</v>
          </cell>
          <cell r="AR4449">
            <v>10</v>
          </cell>
          <cell r="AS4449">
            <v>42637</v>
          </cell>
          <cell r="AT4449" t="str">
            <v>IDU-1702-2014 Terminado Diagnostico IDU Circuito Movilidad  Reporte Final-</v>
          </cell>
          <cell r="AU4449"/>
          <cell r="AV4449" t="str">
            <v>viable</v>
          </cell>
        </row>
        <row r="4450">
          <cell r="AP4450">
            <v>163716</v>
          </cell>
          <cell r="AQ4450">
            <v>10000078</v>
          </cell>
          <cell r="AR4450">
            <v>10</v>
          </cell>
          <cell r="AS4450">
            <v>42637</v>
          </cell>
          <cell r="AT4450" t="str">
            <v>IDU-1702-2014 Terminado Diagnostico IDU Local  Reporte Final-</v>
          </cell>
          <cell r="AU4450"/>
          <cell r="AV4450" t="str">
            <v xml:space="preserve">ESTUDIOS Y DISEÑOS DE LA A.V. JOSÉ CELESTINO MUTIS (AC 63) DESDE LA TRANSVERSAL 112B </v>
          </cell>
        </row>
        <row r="4451">
          <cell r="AP4451">
            <v>163716</v>
          </cell>
          <cell r="AQ4451">
            <v>10000078</v>
          </cell>
          <cell r="AR4451">
            <v>10</v>
          </cell>
          <cell r="AS4451">
            <v>42313</v>
          </cell>
          <cell r="AT4451" t="str">
            <v>IDU-74-2008 Terminado Acciones de Movilidad IDU Local  -</v>
          </cell>
          <cell r="AU4451"/>
          <cell r="AV4451" t="str">
            <v xml:space="preserve">ESTUDIOS Y DISEÑOS DE LA A.V. JOSÉ CELESTINO MUTIS (AC 63) DESDE LA TRANSVERSAL 112B </v>
          </cell>
        </row>
        <row r="4452">
          <cell r="AP4452">
            <v>163741</v>
          </cell>
          <cell r="AQ4452">
            <v>10000055</v>
          </cell>
          <cell r="AR4452">
            <v>10</v>
          </cell>
          <cell r="AS4452">
            <v>42361</v>
          </cell>
          <cell r="AT4452" t="str">
            <v>UMV-638-2013 Terminado Acciones de Movilidad UAERMV Circuito Movilidad  -</v>
          </cell>
          <cell r="AU4452"/>
          <cell r="AV4452" t="str">
            <v>sc</v>
          </cell>
        </row>
        <row r="4453">
          <cell r="AP4453">
            <v>163760</v>
          </cell>
          <cell r="AQ4453">
            <v>10000142</v>
          </cell>
          <cell r="AR4453">
            <v>10</v>
          </cell>
          <cell r="AS4453">
            <v>42361</v>
          </cell>
          <cell r="AT4453" t="str">
            <v>UMV-638-2013 Terminado Acciones de Movilidad UAERMV Circuito Movilidad  -</v>
          </cell>
          <cell r="AU4453"/>
          <cell r="AV4453" t="str">
            <v>sc</v>
          </cell>
        </row>
        <row r="4454">
          <cell r="AP4454">
            <v>163761</v>
          </cell>
          <cell r="AQ4454">
            <v>10000142</v>
          </cell>
          <cell r="AR4454">
            <v>10</v>
          </cell>
          <cell r="AS4454">
            <v>42361</v>
          </cell>
          <cell r="AT4454" t="str">
            <v>UMV-638-2013 Terminado Acciones de Movilidad UAERMV Circuito Movilidad  -</v>
          </cell>
          <cell r="AU4454"/>
          <cell r="AV4454" t="str">
            <v>sc</v>
          </cell>
        </row>
        <row r="4455">
          <cell r="AP4455">
            <v>163773</v>
          </cell>
          <cell r="AQ4455">
            <v>10000032</v>
          </cell>
          <cell r="AR4455">
            <v>10</v>
          </cell>
          <cell r="AS4455">
            <v>42698</v>
          </cell>
          <cell r="AT4455" t="str">
            <v>FDLE-087-2013 Terminado Mantenimiento Periódico FDL ENGATIVA Circuito Movilidad SD -</v>
          </cell>
          <cell r="AU4455"/>
          <cell r="AV4455" t="str">
            <v>sc</v>
          </cell>
        </row>
        <row r="4456">
          <cell r="AP4456">
            <v>163808</v>
          </cell>
          <cell r="AQ4456">
            <v>10000538</v>
          </cell>
          <cell r="AR4456">
            <v>10</v>
          </cell>
          <cell r="AS4456">
            <v>42361</v>
          </cell>
          <cell r="AT4456" t="str">
            <v>UMV-638-2013 Terminado Acciones de Movilidad UAERMV Circuito Movilidad  -</v>
          </cell>
          <cell r="AU4456"/>
          <cell r="AV4456" t="str">
            <v>sc</v>
          </cell>
        </row>
        <row r="4457">
          <cell r="AP4457">
            <v>163810</v>
          </cell>
          <cell r="AQ4457">
            <v>10000489</v>
          </cell>
          <cell r="AR4457">
            <v>10</v>
          </cell>
          <cell r="AS4457">
            <v>42361</v>
          </cell>
          <cell r="AT4457" t="str">
            <v>UMV-638-2013 Terminado Acciones de Movilidad UAERMV Circuito Movilidad  -</v>
          </cell>
          <cell r="AU4457"/>
          <cell r="AV4457" t="str">
            <v>sc</v>
          </cell>
        </row>
        <row r="4458">
          <cell r="AP4458">
            <v>163811</v>
          </cell>
          <cell r="AQ4458">
            <v>10000484</v>
          </cell>
          <cell r="AR4458">
            <v>10</v>
          </cell>
          <cell r="AS4458">
            <v>42361</v>
          </cell>
          <cell r="AT4458" t="str">
            <v>UMV-638-2013 Terminado Acciones de Movilidad UAERMV Circuito Movilidad  -</v>
          </cell>
          <cell r="AU4458"/>
          <cell r="AV4458" t="str">
            <v>sc</v>
          </cell>
        </row>
        <row r="4459">
          <cell r="AP4459">
            <v>163813</v>
          </cell>
          <cell r="AQ4459">
            <v>10000461</v>
          </cell>
          <cell r="AR4459">
            <v>10</v>
          </cell>
          <cell r="AS4459">
            <v>42361</v>
          </cell>
          <cell r="AT4459" t="str">
            <v>UMV-638-2013 Terminado Acciones de Movilidad UAERMV Circuito Movilidad  -</v>
          </cell>
          <cell r="AU4459"/>
          <cell r="AV4459" t="str">
            <v>sc</v>
          </cell>
        </row>
        <row r="4460">
          <cell r="AP4460">
            <v>163825</v>
          </cell>
          <cell r="AQ4460">
            <v>10000329</v>
          </cell>
          <cell r="AR4460">
            <v>10</v>
          </cell>
          <cell r="AS4460">
            <v>42637</v>
          </cell>
          <cell r="AT4460" t="str">
            <v>IDU-1702-2014 Excluido Mantenimiento Periódico IDU Local  Reporte Final-Calzada 2-POLIZA ESTABILIDAD Y CALIDAD ACTIVA</v>
          </cell>
          <cell r="AU4460">
            <v>44283</v>
          </cell>
          <cell r="AV4460" t="str">
            <v>sc</v>
          </cell>
        </row>
        <row r="4461">
          <cell r="AP4461">
            <v>163878</v>
          </cell>
          <cell r="AQ4461">
            <v>10000769</v>
          </cell>
          <cell r="AR4461">
            <v>10</v>
          </cell>
          <cell r="AS4461">
            <v>42361</v>
          </cell>
          <cell r="AT4461" t="str">
            <v>UMV-638-2013 Terminado Acciones de Movilidad UAERMV Circuito Movilidad  -Anden 3-POLIZA ESTABILIDAD ACTIVA</v>
          </cell>
          <cell r="AU4461">
            <v>43748</v>
          </cell>
          <cell r="AV4461" t="str">
            <v>VIABLE</v>
          </cell>
        </row>
        <row r="4462">
          <cell r="AP4462">
            <v>163929</v>
          </cell>
          <cell r="AQ4462">
            <v>10001219</v>
          </cell>
          <cell r="AR4462">
            <v>10</v>
          </cell>
          <cell r="AS4462">
            <v>42313</v>
          </cell>
          <cell r="AT4462" t="str">
            <v>IDU-74-2008 Terminado Construcción IDU Local  -Anden1-3 Calzada2-POLIZA ESTABILIDAD ACTIVA</v>
          </cell>
          <cell r="AU4462">
            <v>43439</v>
          </cell>
          <cell r="AV4462" t="str">
            <v>sc</v>
          </cell>
        </row>
        <row r="4463">
          <cell r="AP4463">
            <v>163930</v>
          </cell>
          <cell r="AQ4463">
            <v>10001081</v>
          </cell>
          <cell r="AR4463">
            <v>10</v>
          </cell>
          <cell r="AS4463">
            <v>42313</v>
          </cell>
          <cell r="AT4463" t="str">
            <v>IDU-74-2008 Terminado Construcción IDU Local  -Anden1-3 Calzada2-POLIZA ESTABILIDAD ACTIVA</v>
          </cell>
          <cell r="AU4463">
            <v>43439</v>
          </cell>
          <cell r="AV4463" t="str">
            <v>sc</v>
          </cell>
        </row>
        <row r="4464">
          <cell r="AP4464">
            <v>163931</v>
          </cell>
          <cell r="AQ4464">
            <v>10001044</v>
          </cell>
          <cell r="AR4464">
            <v>10</v>
          </cell>
          <cell r="AS4464">
            <v>42313</v>
          </cell>
          <cell r="AT4464" t="str">
            <v>IDU-74-2008 Terminado Construcción IDU Local  -Anden1-3 Calzada2-POLIZA ESTABILIDAD ACTIVA</v>
          </cell>
          <cell r="AU4464">
            <v>43439</v>
          </cell>
          <cell r="AV4464" t="str">
            <v>sc</v>
          </cell>
        </row>
        <row r="4465">
          <cell r="AP4465">
            <v>163932</v>
          </cell>
          <cell r="AQ4465">
            <v>10000989</v>
          </cell>
          <cell r="AR4465">
            <v>10</v>
          </cell>
          <cell r="AS4465">
            <v>42313</v>
          </cell>
          <cell r="AT4465" t="str">
            <v>IDU-74-2008 Terminado Construcción IDU Local  -Anden1-3-POLIZA ESTABILIDAD ACTIVA</v>
          </cell>
          <cell r="AU4465">
            <v>43439</v>
          </cell>
          <cell r="AV4465" t="str">
            <v>sc</v>
          </cell>
        </row>
        <row r="4466">
          <cell r="AP4466">
            <v>163933</v>
          </cell>
          <cell r="AQ4466">
            <v>10000942</v>
          </cell>
          <cell r="AR4466">
            <v>10</v>
          </cell>
          <cell r="AS4466">
            <v>42313</v>
          </cell>
          <cell r="AT4466" t="str">
            <v>IDU-74-2008 Terminado Construcción IDU Local  -Anden1-3 Calzada2-POLIZA ESTABILIDAD ACTIVA</v>
          </cell>
          <cell r="AU4466">
            <v>43439</v>
          </cell>
          <cell r="AV4466" t="str">
            <v>sc</v>
          </cell>
        </row>
        <row r="4467">
          <cell r="AP4467">
            <v>163934</v>
          </cell>
          <cell r="AQ4467">
            <v>10000906</v>
          </cell>
          <cell r="AR4467">
            <v>10</v>
          </cell>
          <cell r="AS4467">
            <v>42313</v>
          </cell>
          <cell r="AT4467" t="str">
            <v>IDU-74-2008 Terminado Rehabilitación IDU Local  -Anden1-3 Calzada2-POLIZA ESTABILIDAD ACTIVA</v>
          </cell>
          <cell r="AU4467">
            <v>43439</v>
          </cell>
          <cell r="AV4467" t="str">
            <v>sc</v>
          </cell>
        </row>
        <row r="4468">
          <cell r="AP4468">
            <v>163947</v>
          </cell>
          <cell r="AQ4468">
            <v>10000346</v>
          </cell>
          <cell r="AR4468">
            <v>10</v>
          </cell>
          <cell r="AS4468">
            <v>42637</v>
          </cell>
          <cell r="AT4468" t="str">
            <v>IDU-1702-2014 Excluido Mantenimiento Periódico IDU Local  Reporte Final-Calzada 2-POLIZA ESTABILIDAD Y CALIDAD ACTIVA</v>
          </cell>
          <cell r="AU4468">
            <v>44283</v>
          </cell>
          <cell r="AV4468" t="str">
            <v>sc</v>
          </cell>
        </row>
        <row r="4469">
          <cell r="AP4469">
            <v>164240</v>
          </cell>
          <cell r="AQ4469">
            <v>10004024</v>
          </cell>
          <cell r="AR4469">
            <v>10</v>
          </cell>
          <cell r="AS4469">
            <v>42313</v>
          </cell>
          <cell r="AT4469" t="str">
            <v>IDU-74-2008 Terminado Acciones de Movilidad IDU Circuito Movilidad  -</v>
          </cell>
          <cell r="AU4469"/>
          <cell r="AV4469" t="str">
            <v>sc</v>
          </cell>
        </row>
        <row r="4470">
          <cell r="AP4470">
            <v>164241</v>
          </cell>
          <cell r="AQ4470">
            <v>10003951</v>
          </cell>
          <cell r="AR4470">
            <v>10</v>
          </cell>
          <cell r="AS4470">
            <v>42313</v>
          </cell>
          <cell r="AT4470" t="str">
            <v>IDU-74-2008 Terminado Acciones de Movilidad IDU Circuito Movilidad  -</v>
          </cell>
          <cell r="AU4470"/>
          <cell r="AV4470" t="str">
            <v>sc</v>
          </cell>
        </row>
        <row r="4471">
          <cell r="AP4471">
            <v>164242</v>
          </cell>
          <cell r="AQ4471">
            <v>10009984</v>
          </cell>
          <cell r="AR4471">
            <v>10</v>
          </cell>
          <cell r="AS4471">
            <v>42313</v>
          </cell>
          <cell r="AT4471" t="str">
            <v>IDU-74-2008 Terminado Acciones de Movilidad IDU Circuito Movilidad  -</v>
          </cell>
          <cell r="AU4471"/>
          <cell r="AV4471" t="str">
            <v>sc</v>
          </cell>
        </row>
        <row r="4472">
          <cell r="AP4472">
            <v>164309</v>
          </cell>
          <cell r="AQ4472">
            <v>10004408</v>
          </cell>
          <cell r="AR4472">
            <v>10</v>
          </cell>
          <cell r="AS4472">
            <v>42313</v>
          </cell>
          <cell r="AT4472" t="str">
            <v>IDU-073-2012 Terminado Rehabilitación IDU Circuito Movilidad  -Calzada 2-POLIZA ESTABILIDAD ACTIVA</v>
          </cell>
          <cell r="AU4472">
            <v>44119</v>
          </cell>
          <cell r="AV4472" t="str">
            <v>sc</v>
          </cell>
        </row>
        <row r="4473">
          <cell r="AP4473">
            <v>164310</v>
          </cell>
          <cell r="AQ4473">
            <v>10004364</v>
          </cell>
          <cell r="AR4473">
            <v>10</v>
          </cell>
          <cell r="AS4473">
            <v>42313</v>
          </cell>
          <cell r="AT4473" t="str">
            <v>IDU-073-2012 Terminado Rehabilitación IDU Circuito Movilidad  -Calzada 2-POLIZA ESTABILIDAD ACTIVA</v>
          </cell>
          <cell r="AU4473">
            <v>44119</v>
          </cell>
          <cell r="AV4473" t="str">
            <v>sc</v>
          </cell>
        </row>
        <row r="4474">
          <cell r="AP4474">
            <v>164311</v>
          </cell>
          <cell r="AQ4474">
            <v>10004334</v>
          </cell>
          <cell r="AR4474">
            <v>10</v>
          </cell>
          <cell r="AS4474">
            <v>42313</v>
          </cell>
          <cell r="AT4474" t="str">
            <v>IDU-073-2012 Terminado Rehabilitación IDU Circuito Movilidad  -Calzada 2-POLIZA ESTABILIDAD ACTIVA</v>
          </cell>
          <cell r="AU4474">
            <v>44119</v>
          </cell>
          <cell r="AV4474" t="str">
            <v>sc</v>
          </cell>
        </row>
        <row r="4475">
          <cell r="AP4475">
            <v>164312</v>
          </cell>
          <cell r="AQ4475">
            <v>10004300</v>
          </cell>
          <cell r="AR4475">
            <v>10</v>
          </cell>
          <cell r="AS4475">
            <v>42313</v>
          </cell>
          <cell r="AT4475" t="str">
            <v>IDU-073-2012 Terminado Mantenimiento Periódico IDU Circuito Movilidad  -Calzada 2-POLIZA ESTABILIDAD ACTIVA</v>
          </cell>
          <cell r="AU4475">
            <v>44119</v>
          </cell>
          <cell r="AV4475" t="str">
            <v>sc</v>
          </cell>
        </row>
        <row r="4476">
          <cell r="AP4476">
            <v>164313</v>
          </cell>
          <cell r="AQ4476">
            <v>10004244</v>
          </cell>
          <cell r="AR4476">
            <v>10</v>
          </cell>
          <cell r="AS4476">
            <v>42313</v>
          </cell>
          <cell r="AT4476" t="str">
            <v>IDU-073-2012 Terminado Rehabilitación IDU Circuito Movilidad  -Calzada 2-POLIZA ESTABILIDAD ACTIVA</v>
          </cell>
          <cell r="AU4476">
            <v>44119</v>
          </cell>
          <cell r="AV4476" t="str">
            <v>sc</v>
          </cell>
        </row>
        <row r="4477">
          <cell r="AP4477">
            <v>164314</v>
          </cell>
          <cell r="AQ4477">
            <v>10004219</v>
          </cell>
          <cell r="AR4477">
            <v>10</v>
          </cell>
          <cell r="AS4477">
            <v>42313</v>
          </cell>
          <cell r="AT4477" t="str">
            <v>IDU-073-2012 Terminado Rehabilitación IDU Circuito Movilidad  -Calzada 2-POLIZA ESTABILIDAD ACTIVA</v>
          </cell>
          <cell r="AU4477">
            <v>44119</v>
          </cell>
          <cell r="AV4477" t="str">
            <v>sc</v>
          </cell>
        </row>
        <row r="4478">
          <cell r="AP4478">
            <v>164315</v>
          </cell>
          <cell r="AQ4478">
            <v>10004182</v>
          </cell>
          <cell r="AR4478">
            <v>10</v>
          </cell>
          <cell r="AS4478">
            <v>42313</v>
          </cell>
          <cell r="AT4478" t="str">
            <v>IDU-073-2012 Terminado Rehabilitación IDU Circuito Movilidad  -Calzada 2-POLIZA ESTABILIDAD ACTIVA</v>
          </cell>
          <cell r="AU4478">
            <v>44119</v>
          </cell>
          <cell r="AV4478" t="str">
            <v>sc</v>
          </cell>
        </row>
        <row r="4479">
          <cell r="AP4479">
            <v>164316</v>
          </cell>
          <cell r="AQ4479">
            <v>10004153</v>
          </cell>
          <cell r="AR4479">
            <v>10</v>
          </cell>
          <cell r="AS4479">
            <v>42313</v>
          </cell>
          <cell r="AT4479" t="str">
            <v>IDU-073-2012 Terminado Rehabilitación IDU Circuito Movilidad  -Calzada 2-POLIZA ESTABILIDAD ACTIVA</v>
          </cell>
          <cell r="AU4479">
            <v>44119</v>
          </cell>
          <cell r="AV4479" t="str">
            <v>sc</v>
          </cell>
        </row>
        <row r="4480">
          <cell r="AP4480">
            <v>164317</v>
          </cell>
          <cell r="AQ4480">
            <v>10004105</v>
          </cell>
          <cell r="AR4480">
            <v>10</v>
          </cell>
          <cell r="AS4480">
            <v>42313</v>
          </cell>
          <cell r="AT4480" t="str">
            <v>IDU-073-2012 Terminado Rehabilitación IDU Circuito Movilidad  -Calzada 2-POLIZA ESTABILIDAD ACTIVA</v>
          </cell>
          <cell r="AU4480">
            <v>44119</v>
          </cell>
          <cell r="AV4480" t="str">
            <v>sc</v>
          </cell>
        </row>
        <row r="4481">
          <cell r="AP4481">
            <v>164318</v>
          </cell>
          <cell r="AQ4481">
            <v>10004068</v>
          </cell>
          <cell r="AR4481">
            <v>10</v>
          </cell>
          <cell r="AS4481">
            <v>42313</v>
          </cell>
          <cell r="AT4481" t="str">
            <v>IDU-073-2012 Terminado Rehabilitación IDU Circuito Movilidad  -Calzada 2-POLIZA ESTABILIDAD ACTIVA</v>
          </cell>
          <cell r="AU4481">
            <v>44119</v>
          </cell>
          <cell r="AV4481" t="str">
            <v>sc</v>
          </cell>
        </row>
        <row r="4482">
          <cell r="AP4482">
            <v>164319</v>
          </cell>
          <cell r="AQ4482">
            <v>10004037</v>
          </cell>
          <cell r="AR4482">
            <v>10</v>
          </cell>
          <cell r="AS4482">
            <v>42313</v>
          </cell>
          <cell r="AT4482" t="str">
            <v>IDU-073-2012 Terminado Rehabilitación IDU Circuito Movilidad  -Calzada 2-POLIZA ESTABILIDAD ACTIVA</v>
          </cell>
          <cell r="AU4482">
            <v>44119</v>
          </cell>
          <cell r="AV4482" t="str">
            <v>sc</v>
          </cell>
        </row>
        <row r="4483">
          <cell r="AP4483">
            <v>164421</v>
          </cell>
          <cell r="AQ4483">
            <v>10004407</v>
          </cell>
          <cell r="AR4483">
            <v>10</v>
          </cell>
          <cell r="AS4483">
            <v>42313</v>
          </cell>
          <cell r="AT4483" t="str">
            <v>IDU-073-2012 Terminado Rehabilitación IDU Circuito Movilidad  -Calzada 2-4-POLIZA ESTABILIDAD ACTIVA</v>
          </cell>
          <cell r="AU4483">
            <v>44119</v>
          </cell>
          <cell r="AV4483" t="str">
            <v>sc</v>
          </cell>
        </row>
        <row r="4484">
          <cell r="AP4484">
            <v>164424</v>
          </cell>
          <cell r="AQ4484">
            <v>10004129</v>
          </cell>
          <cell r="AR4484">
            <v>10</v>
          </cell>
          <cell r="AS4484">
            <v>42313</v>
          </cell>
          <cell r="AT4484" t="str">
            <v>IDU-073-2012 Terminado Rehabilitación IDU Circuito Movilidad  -Calzada 2-4-POLIZA ESTABILIDAD ACTIVA</v>
          </cell>
          <cell r="AU4484">
            <v>44119</v>
          </cell>
          <cell r="AV4484" t="str">
            <v>sc</v>
          </cell>
        </row>
        <row r="4485">
          <cell r="AP4485">
            <v>164426</v>
          </cell>
          <cell r="AQ4485">
            <v>10004052</v>
          </cell>
          <cell r="AR4485">
            <v>10</v>
          </cell>
          <cell r="AS4485">
            <v>42313</v>
          </cell>
          <cell r="AT4485" t="str">
            <v>IDU-073-2012 Terminado Rehabilitación IDU Circuito Movilidad  -Calzada 2-4-POLIZA ESTABILIDAD ACTIVA</v>
          </cell>
          <cell r="AU4485">
            <v>44119</v>
          </cell>
          <cell r="AV4485" t="str">
            <v>sc</v>
          </cell>
        </row>
        <row r="4486">
          <cell r="AP4486">
            <v>164428</v>
          </cell>
          <cell r="AQ4486">
            <v>10003955</v>
          </cell>
          <cell r="AR4486">
            <v>10</v>
          </cell>
          <cell r="AS4486">
            <v>42313</v>
          </cell>
          <cell r="AT4486" t="str">
            <v>IDU-073-2012 Terminado Rehabilitación IDU Circuito Movilidad  -Calzada 2-4-POLIZA ESTABILIDAD ACTIVA</v>
          </cell>
          <cell r="AU4486">
            <v>44119</v>
          </cell>
          <cell r="AV4486" t="str">
            <v>sc</v>
          </cell>
        </row>
        <row r="4487">
          <cell r="AP4487">
            <v>164430</v>
          </cell>
          <cell r="AQ4487">
            <v>10003892</v>
          </cell>
          <cell r="AR4487">
            <v>10</v>
          </cell>
          <cell r="AS4487">
            <v>42313</v>
          </cell>
          <cell r="AT4487" t="str">
            <v>IDU-073-2012 Terminado Rehabilitación IDU Circuito Movilidad  -Calzada 2-4-POLIZA ESTABILIDAD ACTIVA</v>
          </cell>
          <cell r="AU4487">
            <v>44119</v>
          </cell>
          <cell r="AV4487" t="str">
            <v>sc</v>
          </cell>
        </row>
        <row r="4488">
          <cell r="AP4488">
            <v>164433</v>
          </cell>
          <cell r="AQ4488">
            <v>10003857</v>
          </cell>
          <cell r="AR4488">
            <v>10</v>
          </cell>
          <cell r="AS4488">
            <v>42313</v>
          </cell>
          <cell r="AT4488" t="str">
            <v>IDU-073-2012 Terminado Rehabilitación IDU Circuito Movilidad  -Calzada 2-4-POLIZA ESTABILIDAD ACTIVA</v>
          </cell>
          <cell r="AU4488">
            <v>44119</v>
          </cell>
          <cell r="AV4488" t="str">
            <v>sc</v>
          </cell>
        </row>
        <row r="4489">
          <cell r="AP4489">
            <v>164434</v>
          </cell>
          <cell r="AQ4489">
            <v>10003791</v>
          </cell>
          <cell r="AR4489">
            <v>10</v>
          </cell>
          <cell r="AS4489">
            <v>42313</v>
          </cell>
          <cell r="AT4489" t="str">
            <v>IDU-073-2012 Terminado Rehabilitación IDU Circuito Movilidad  -Calzada 2-4-POLIZA ESTABILIDAD ACTIVA</v>
          </cell>
          <cell r="AU4489">
            <v>44119</v>
          </cell>
          <cell r="AV4489" t="str">
            <v>sc</v>
          </cell>
        </row>
        <row r="4490">
          <cell r="AP4490">
            <v>164435</v>
          </cell>
          <cell r="AQ4490">
            <v>10003791</v>
          </cell>
          <cell r="AR4490">
            <v>10</v>
          </cell>
          <cell r="AS4490">
            <v>42667</v>
          </cell>
          <cell r="AT4490" t="str">
            <v>SD Terminado Mantenimiento Periódico UAERMV Circuito Movilidad SD Intervenida 19/09/2013 Reporte depuración ejecución UMV-Calzada 2-4-POLIZA ESTABILIDAD ACTIVA</v>
          </cell>
          <cell r="AU4490">
            <v>44119</v>
          </cell>
          <cell r="AV4490" t="str">
            <v>sc</v>
          </cell>
        </row>
        <row r="4491">
          <cell r="AP4491">
            <v>164570</v>
          </cell>
          <cell r="AQ4491">
            <v>10003282</v>
          </cell>
          <cell r="AR4491">
            <v>10</v>
          </cell>
          <cell r="AS4491">
            <v>42313</v>
          </cell>
          <cell r="AT4491" t="str">
            <v>IDU-55-2012 Terminado Acciones de Movilidad IDU Arterial  -</v>
          </cell>
          <cell r="AU4491"/>
          <cell r="AV4491" t="str">
            <v>sc</v>
          </cell>
        </row>
        <row r="4492">
          <cell r="AP4492">
            <v>164868</v>
          </cell>
          <cell r="AQ4492">
            <v>10006233</v>
          </cell>
          <cell r="AR4492">
            <v>10</v>
          </cell>
          <cell r="AS4492">
            <v>41047</v>
          </cell>
          <cell r="AT4492" t="str">
            <v>UMV-189-2009 Terminado Mantenimiento Periódico UAERMV Circuito Movilidad  -</v>
          </cell>
          <cell r="AU4492"/>
          <cell r="AV4492" t="str">
            <v>sc</v>
          </cell>
        </row>
        <row r="4493">
          <cell r="AP4493">
            <v>164869</v>
          </cell>
          <cell r="AQ4493">
            <v>10006091</v>
          </cell>
          <cell r="AR4493">
            <v>10</v>
          </cell>
          <cell r="AS4493">
            <v>41047</v>
          </cell>
          <cell r="AT4493" t="str">
            <v>UMV-189-2009 Terminado Mantenimiento Periódico UAERMV Circuito Movilidad  -</v>
          </cell>
          <cell r="AU4493"/>
          <cell r="AV4493" t="str">
            <v>sc</v>
          </cell>
        </row>
        <row r="4494">
          <cell r="AP4494">
            <v>164870</v>
          </cell>
          <cell r="AQ4494">
            <v>10006034</v>
          </cell>
          <cell r="AR4494">
            <v>10</v>
          </cell>
          <cell r="AS4494">
            <v>41047</v>
          </cell>
          <cell r="AT4494" t="str">
            <v>UMV-189-2009 Terminado Mantenimiento Periódico UAERMV Circuito Movilidad  -</v>
          </cell>
          <cell r="AU4494"/>
          <cell r="AV4494" t="str">
            <v>sc</v>
          </cell>
        </row>
        <row r="4495">
          <cell r="AP4495">
            <v>164871</v>
          </cell>
          <cell r="AQ4495">
            <v>10005979</v>
          </cell>
          <cell r="AR4495">
            <v>10</v>
          </cell>
          <cell r="AS4495">
            <v>41047</v>
          </cell>
          <cell r="AT4495" t="str">
            <v>UMV-189-2009 Terminado Mantenimiento Periódico UAERMV Circuito Movilidad  -</v>
          </cell>
          <cell r="AU4495"/>
          <cell r="AV4495" t="str">
            <v>sc</v>
          </cell>
        </row>
        <row r="4496">
          <cell r="AP4496">
            <v>164872</v>
          </cell>
          <cell r="AQ4496">
            <v>10005907</v>
          </cell>
          <cell r="AR4496">
            <v>10</v>
          </cell>
          <cell r="AS4496">
            <v>41047</v>
          </cell>
          <cell r="AT4496" t="str">
            <v>UMV-189-2009 Terminado Mantenimiento Periódico UAERMV Circuito Movilidad  -</v>
          </cell>
          <cell r="AU4496"/>
          <cell r="AV4496" t="str">
            <v>sc</v>
          </cell>
        </row>
        <row r="4497">
          <cell r="AP4497">
            <v>164873</v>
          </cell>
          <cell r="AQ4497">
            <v>10005860</v>
          </cell>
          <cell r="AR4497">
            <v>10</v>
          </cell>
          <cell r="AS4497">
            <v>41047</v>
          </cell>
          <cell r="AT4497" t="str">
            <v>UMV-189-2009 Terminado Mantenimiento Periódico UAERMV Circuito Movilidad  -</v>
          </cell>
          <cell r="AU4497"/>
          <cell r="AV4497" t="str">
            <v>sc</v>
          </cell>
        </row>
        <row r="4498">
          <cell r="AP4498">
            <v>164874</v>
          </cell>
          <cell r="AQ4498">
            <v>10005818</v>
          </cell>
          <cell r="AR4498">
            <v>10</v>
          </cell>
          <cell r="AS4498">
            <v>41047</v>
          </cell>
          <cell r="AT4498" t="str">
            <v>UMV-189-2009 Terminado Mantenimiento Periódico UAERMV Circuito Movilidad  -</v>
          </cell>
          <cell r="AU4498"/>
          <cell r="AV4498" t="str">
            <v>sc</v>
          </cell>
        </row>
        <row r="4499">
          <cell r="AP4499">
            <v>164875</v>
          </cell>
          <cell r="AQ4499">
            <v>10005751</v>
          </cell>
          <cell r="AR4499">
            <v>10</v>
          </cell>
          <cell r="AS4499">
            <v>41047</v>
          </cell>
          <cell r="AT4499" t="str">
            <v>UMV-189-2009 Terminado Mantenimiento Periódico UAERMV Circuito Movilidad  -</v>
          </cell>
          <cell r="AU4499"/>
          <cell r="AV4499" t="str">
            <v>sc</v>
          </cell>
        </row>
        <row r="4500">
          <cell r="AP4500">
            <v>164876</v>
          </cell>
          <cell r="AQ4500">
            <v>10005706</v>
          </cell>
          <cell r="AR4500">
            <v>10</v>
          </cell>
          <cell r="AS4500">
            <v>40897</v>
          </cell>
          <cell r="AT4500" t="str">
            <v>UMV-78-2010 Terminado Mantenimiento Periódico UAERMV Circuito Movilidad  -</v>
          </cell>
          <cell r="AU4500"/>
          <cell r="AV4500" t="str">
            <v>sc</v>
          </cell>
        </row>
        <row r="4501">
          <cell r="AP4501">
            <v>164889</v>
          </cell>
          <cell r="AQ4501">
            <v>10006281</v>
          </cell>
          <cell r="AR4501">
            <v>10</v>
          </cell>
          <cell r="AS4501">
            <v>42695</v>
          </cell>
          <cell r="AT4501" t="str">
            <v>FDLE-019-2015 Terminado Rehabilitación FDL ENGATIVA Circuito Movilidad SD -</v>
          </cell>
          <cell r="AU4501"/>
          <cell r="AV4501" t="str">
            <v>sc</v>
          </cell>
        </row>
        <row r="4502">
          <cell r="AP4502">
            <v>164890</v>
          </cell>
          <cell r="AQ4502">
            <v>10006234</v>
          </cell>
          <cell r="AR4502">
            <v>10</v>
          </cell>
          <cell r="AS4502">
            <v>42695</v>
          </cell>
          <cell r="AT4502" t="str">
            <v>FDLE-019-2015 Terminado Rehabilitación FDL ENGATIVA Circuito Movilidad SD -</v>
          </cell>
          <cell r="AU4502"/>
          <cell r="AV4502" t="str">
            <v>sc</v>
          </cell>
        </row>
        <row r="4503">
          <cell r="AP4503">
            <v>164892</v>
          </cell>
          <cell r="AQ4503">
            <v>10006187</v>
          </cell>
          <cell r="AR4503">
            <v>10</v>
          </cell>
          <cell r="AS4503">
            <v>42695</v>
          </cell>
          <cell r="AT4503" t="str">
            <v>FDLE-019-2015 Terminado Rehabilitación FDL ENGATIVA Circuito Movilidad SD -</v>
          </cell>
          <cell r="AU4503"/>
          <cell r="AV4503" t="str">
            <v>sc</v>
          </cell>
        </row>
        <row r="4504">
          <cell r="AP4504">
            <v>164894</v>
          </cell>
          <cell r="AQ4504">
            <v>10006153</v>
          </cell>
          <cell r="AR4504">
            <v>10</v>
          </cell>
          <cell r="AS4504">
            <v>42695</v>
          </cell>
          <cell r="AT4504" t="str">
            <v>FDLE-019-2015 Terminado Rehabilitación FDL ENGATIVA Circuito Movilidad SD -</v>
          </cell>
          <cell r="AU4504"/>
          <cell r="AV4504" t="str">
            <v>sc</v>
          </cell>
        </row>
        <row r="4505">
          <cell r="AP4505">
            <v>165134</v>
          </cell>
          <cell r="AQ4505">
            <v>10005734</v>
          </cell>
          <cell r="AR4505">
            <v>10</v>
          </cell>
          <cell r="AS4505">
            <v>42361</v>
          </cell>
          <cell r="AT4505" t="str">
            <v>UMV-638-2013 Terminado Acciones de Movilidad UAERMV Circuito Movilidad  -</v>
          </cell>
          <cell r="AU4505"/>
          <cell r="AV4505" t="str">
            <v>sc</v>
          </cell>
        </row>
        <row r="4506">
          <cell r="AP4506">
            <v>165135</v>
          </cell>
          <cell r="AQ4506">
            <v>10005695</v>
          </cell>
          <cell r="AR4506">
            <v>10</v>
          </cell>
          <cell r="AS4506">
            <v>42361</v>
          </cell>
          <cell r="AT4506" t="str">
            <v>UMV-638-2013 Terminado Acciones de Movilidad UAERMV Circuito Movilidad  -</v>
          </cell>
          <cell r="AU4506"/>
          <cell r="AV4506" t="str">
            <v>sc</v>
          </cell>
        </row>
        <row r="4507">
          <cell r="AP4507">
            <v>165281</v>
          </cell>
          <cell r="AQ4507">
            <v>10005215</v>
          </cell>
          <cell r="AR4507">
            <v>10</v>
          </cell>
          <cell r="AS4507">
            <v>42361</v>
          </cell>
          <cell r="AT4507" t="str">
            <v>UMV-638-2013 Terminado Acciones de Movilidad UAERMV Circuito Movilidad  -</v>
          </cell>
          <cell r="AU4507"/>
          <cell r="AV4507" t="str">
            <v>sc</v>
          </cell>
        </row>
        <row r="4508">
          <cell r="AP4508">
            <v>165293</v>
          </cell>
          <cell r="AQ4508">
            <v>10004663</v>
          </cell>
          <cell r="AR4508">
            <v>10</v>
          </cell>
          <cell r="AS4508">
            <v>42608</v>
          </cell>
          <cell r="AT4508" t="str">
            <v>SD Terminado Mantenimiento Periódico UAERMV Local SD Reporte Ejecución Julio 2016-</v>
          </cell>
          <cell r="AU4508"/>
          <cell r="AV4508" t="str">
            <v>sc</v>
          </cell>
        </row>
        <row r="4509">
          <cell r="AP4509">
            <v>165410</v>
          </cell>
          <cell r="AQ4509">
            <v>10004310</v>
          </cell>
          <cell r="AR4509">
            <v>10</v>
          </cell>
          <cell r="AS4509">
            <v>42723</v>
          </cell>
          <cell r="AT4509" t="str">
            <v>SD Terminado Mantenimiento Rutinario UAERMV Local SD -</v>
          </cell>
          <cell r="AU4509"/>
          <cell r="AV4509" t="str">
            <v>NO SITP</v>
          </cell>
        </row>
        <row r="4510">
          <cell r="AP4510">
            <v>165420</v>
          </cell>
          <cell r="AQ4510">
            <v>10004264</v>
          </cell>
          <cell r="AR4510">
            <v>10</v>
          </cell>
          <cell r="AS4510">
            <v>42361</v>
          </cell>
          <cell r="AT4510" t="str">
            <v>UMV-638-2013 Terminado Acciones de Movilidad UAERMV Local  -</v>
          </cell>
          <cell r="AU4510"/>
          <cell r="AV4510" t="str">
            <v>NO SITP</v>
          </cell>
        </row>
        <row r="4511">
          <cell r="AP4511">
            <v>165492</v>
          </cell>
          <cell r="AQ4511">
            <v>10004900</v>
          </cell>
          <cell r="AR4511">
            <v>10</v>
          </cell>
          <cell r="AS4511">
            <v>42403</v>
          </cell>
          <cell r="AT4511" t="str">
            <v>SD Reservado Mantenimiento Periódico UAERMV Circuito Movilidad  -</v>
          </cell>
          <cell r="AU4511"/>
          <cell r="AV4511" t="str">
            <v>UAERMV Reservado Mantenimiento</v>
          </cell>
        </row>
        <row r="4512">
          <cell r="AP4512">
            <v>165493</v>
          </cell>
          <cell r="AQ4512">
            <v>10004794</v>
          </cell>
          <cell r="AR4512">
            <v>10</v>
          </cell>
          <cell r="AS4512">
            <v>42731</v>
          </cell>
          <cell r="AT4512" t="str">
            <v>SD Reservado Rehabilitación IDU Circuito Movilidad EJECUCION SITP 2016 -</v>
          </cell>
          <cell r="AU4512"/>
          <cell r="AV4512" t="str">
            <v>SITP 2016 IDU RESERVADO</v>
          </cell>
        </row>
        <row r="4513">
          <cell r="AP4513">
            <v>165494</v>
          </cell>
          <cell r="AQ4513">
            <v>10004738</v>
          </cell>
          <cell r="AR4513">
            <v>10</v>
          </cell>
          <cell r="AS4513">
            <v>42731</v>
          </cell>
          <cell r="AT4513" t="str">
            <v>SD Reservado Mantenimiento Periódico IDU Circuito Movilidad EJECUCION SITP 2016 -</v>
          </cell>
          <cell r="AU4513"/>
          <cell r="AV4513" t="str">
            <v>SITP 2016 IDU RESERVADO</v>
          </cell>
        </row>
        <row r="4514">
          <cell r="AP4514">
            <v>165495</v>
          </cell>
          <cell r="AQ4514">
            <v>10004675</v>
          </cell>
          <cell r="AR4514">
            <v>10</v>
          </cell>
          <cell r="AS4514">
            <v>42731</v>
          </cell>
          <cell r="AT4514" t="str">
            <v>SD Reservado Rehabilitación IDU Circuito Movilidad EJECUCION SITP 2016 -</v>
          </cell>
          <cell r="AU4514"/>
          <cell r="AV4514" t="str">
            <v>SITP 2016 IDU RESERVADO</v>
          </cell>
        </row>
        <row r="4515">
          <cell r="AP4515">
            <v>165496</v>
          </cell>
          <cell r="AQ4515">
            <v>10004596</v>
          </cell>
          <cell r="AR4515">
            <v>10</v>
          </cell>
          <cell r="AS4515">
            <v>42731</v>
          </cell>
          <cell r="AT4515" t="str">
            <v>SD Reservado Rehabilitación IDU Circuito Movilidad EJECUCION SITP 2016 -</v>
          </cell>
          <cell r="AU4515"/>
          <cell r="AV4515" t="str">
            <v>SITP 2016 IDU RESERVADO</v>
          </cell>
        </row>
        <row r="4516">
          <cell r="AP4516">
            <v>165497</v>
          </cell>
          <cell r="AQ4516">
            <v>10004501</v>
          </cell>
          <cell r="AR4516">
            <v>10</v>
          </cell>
          <cell r="AS4516">
            <v>42731</v>
          </cell>
          <cell r="AT4516" t="str">
            <v>SD Reservado Mantenimiento Periódico IDU Circuito Movilidad EJECUCION SITP 2016 -</v>
          </cell>
          <cell r="AU4516"/>
          <cell r="AV4516" t="str">
            <v>SITP 2016 IDU RESERVADO</v>
          </cell>
        </row>
        <row r="4517">
          <cell r="AP4517">
            <v>165498</v>
          </cell>
          <cell r="AQ4517">
            <v>10004431</v>
          </cell>
          <cell r="AR4517">
            <v>10</v>
          </cell>
          <cell r="AS4517">
            <v>42731</v>
          </cell>
          <cell r="AT4517" t="str">
            <v>SD Reservado Mantenimiento Rutinario IDU Circuito Movilidad EJECUCION SITP 2016 -</v>
          </cell>
          <cell r="AU4517"/>
          <cell r="AV4517" t="str">
            <v>sc</v>
          </cell>
        </row>
        <row r="4518">
          <cell r="AP4518">
            <v>165499</v>
          </cell>
          <cell r="AQ4518">
            <v>10004359</v>
          </cell>
          <cell r="AR4518">
            <v>10</v>
          </cell>
          <cell r="AS4518">
            <v>42731</v>
          </cell>
          <cell r="AT4518" t="str">
            <v>SD Reservado Rehabilitación IDU Circuito Movilidad EJECUCION SITP 2016 -</v>
          </cell>
          <cell r="AU4518"/>
          <cell r="AV4518" t="str">
            <v>sc</v>
          </cell>
        </row>
        <row r="4519">
          <cell r="AP4519">
            <v>165500</v>
          </cell>
          <cell r="AQ4519">
            <v>10004275</v>
          </cell>
          <cell r="AR4519">
            <v>10</v>
          </cell>
          <cell r="AS4519">
            <v>42731</v>
          </cell>
          <cell r="AT4519" t="str">
            <v>SD Reservado Rehabilitación IDU Circuito Movilidad EJECUCION SITP 2016 -</v>
          </cell>
          <cell r="AU4519"/>
          <cell r="AV4519" t="str">
            <v>sc</v>
          </cell>
        </row>
        <row r="4520">
          <cell r="AP4520">
            <v>165501</v>
          </cell>
          <cell r="AQ4520">
            <v>10004186</v>
          </cell>
          <cell r="AR4520">
            <v>10</v>
          </cell>
          <cell r="AS4520">
            <v>42403</v>
          </cell>
          <cell r="AT4520" t="str">
            <v>SD Reservado Mantenimiento Periódico UAERMV Circuito Movilidad  -</v>
          </cell>
          <cell r="AU4520"/>
          <cell r="AV4520" t="str">
            <v>sc</v>
          </cell>
        </row>
        <row r="4521">
          <cell r="AP4521">
            <v>165502</v>
          </cell>
          <cell r="AQ4521">
            <v>10003912</v>
          </cell>
          <cell r="AR4521">
            <v>10</v>
          </cell>
          <cell r="AS4521">
            <v>42403</v>
          </cell>
          <cell r="AT4521" t="str">
            <v>SD Reservado Mantenimiento Periódico UAERMV Circuito Movilidad  -</v>
          </cell>
          <cell r="AU4521"/>
          <cell r="AV4521" t="str">
            <v>sc</v>
          </cell>
        </row>
        <row r="4522">
          <cell r="AP4522">
            <v>165538</v>
          </cell>
          <cell r="AQ4522">
            <v>10004167</v>
          </cell>
          <cell r="AR4522">
            <v>10</v>
          </cell>
          <cell r="AS4522">
            <v>42313</v>
          </cell>
          <cell r="AT4522" t="str">
            <v>IDU-74-2008 Terminado Construcción IDU Local  -Anden1-3 Calzada2-POLIZA ESTABILIDAD ACTIVA</v>
          </cell>
          <cell r="AU4522">
            <v>43439</v>
          </cell>
          <cell r="AV4522" t="str">
            <v>POLIZA ESTABILIDAD ACTIVA IDU 074/08_V12</v>
          </cell>
        </row>
        <row r="4523">
          <cell r="AP4523">
            <v>165539</v>
          </cell>
          <cell r="AQ4523">
            <v>10004089</v>
          </cell>
          <cell r="AR4523">
            <v>10</v>
          </cell>
          <cell r="AS4523">
            <v>42313</v>
          </cell>
          <cell r="AT4523" t="str">
            <v>IDU-74-2008 Terminado Construcción IDU Local  -Anden1-3 Calzada2-POLIZA ESTABILIDAD ACTIVA</v>
          </cell>
          <cell r="AU4523">
            <v>43439</v>
          </cell>
          <cell r="AV4523" t="str">
            <v>POLIZA ESTABILIDAD ACTIVA IDU 074/08_V12</v>
          </cell>
        </row>
        <row r="4524">
          <cell r="AP4524">
            <v>165540</v>
          </cell>
          <cell r="AQ4524">
            <v>10003942</v>
          </cell>
          <cell r="AR4524">
            <v>10</v>
          </cell>
          <cell r="AS4524">
            <v>42313</v>
          </cell>
          <cell r="AT4524" t="str">
            <v>IDU-74-2008 Terminado Construcción IDU Local  -Anden1-3 Calzada2-POLIZA ESTABILIDAD ACTIVA</v>
          </cell>
          <cell r="AU4524">
            <v>43439</v>
          </cell>
          <cell r="AV4524" t="str">
            <v>POLIZA ESTABILIDAD ACTIVA IDU 074/08_V12</v>
          </cell>
        </row>
        <row r="4525">
          <cell r="AP4525">
            <v>165541</v>
          </cell>
          <cell r="AQ4525">
            <v>10003862</v>
          </cell>
          <cell r="AR4525">
            <v>10</v>
          </cell>
          <cell r="AS4525">
            <v>42313</v>
          </cell>
          <cell r="AT4525" t="str">
            <v>IDU-74-2008 Terminado Construcción IDU Local  -Anden1-3 Calzada2-POLIZA ESTABILIDAD ACTIVA</v>
          </cell>
          <cell r="AU4525">
            <v>43439</v>
          </cell>
          <cell r="AV4525" t="str">
            <v>viable</v>
          </cell>
        </row>
        <row r="4526">
          <cell r="AP4526">
            <v>165542</v>
          </cell>
          <cell r="AQ4526">
            <v>10003719</v>
          </cell>
          <cell r="AR4526">
            <v>10</v>
          </cell>
          <cell r="AS4526">
            <v>42313</v>
          </cell>
          <cell r="AT4526" t="str">
            <v>IDU-74-2008 Terminado Construcción IDU Local  -Anden1-3 Calzada2-POLIZA ESTABILIDAD ACTIVA</v>
          </cell>
          <cell r="AU4526">
            <v>43439</v>
          </cell>
          <cell r="AV4526" t="str">
            <v>INTERVENCION IDU Construcción Fecha Reporte 4/11/2015</v>
          </cell>
        </row>
        <row r="4527">
          <cell r="AP4527">
            <v>165554</v>
          </cell>
          <cell r="AQ4527">
            <v>10003807</v>
          </cell>
          <cell r="AR4527">
            <v>10</v>
          </cell>
          <cell r="AS4527">
            <v>42698</v>
          </cell>
          <cell r="AT4527" t="str">
            <v>FDLE-250-2014 Terminado Construcción FDL ENGATIVA Circuito Movilidad SD -</v>
          </cell>
          <cell r="AU4527"/>
          <cell r="AV4527" t="str">
            <v>sc</v>
          </cell>
        </row>
        <row r="4528">
          <cell r="AP4528">
            <v>165555</v>
          </cell>
          <cell r="AQ4528">
            <v>10003646</v>
          </cell>
          <cell r="AR4528">
            <v>10</v>
          </cell>
          <cell r="AS4528">
            <v>42698</v>
          </cell>
          <cell r="AT4528" t="str">
            <v>FDLE-250-2014 Terminado Construcción FDL ENGATIVA Circuito Movilidad SD -</v>
          </cell>
          <cell r="AU4528"/>
          <cell r="AV4528" t="str">
            <v>sc</v>
          </cell>
        </row>
        <row r="4529">
          <cell r="AP4529">
            <v>165713</v>
          </cell>
          <cell r="AQ4529">
            <v>10004446</v>
          </cell>
          <cell r="AR4529">
            <v>10</v>
          </cell>
          <cell r="AS4529">
            <v>42313</v>
          </cell>
          <cell r="AT4529" t="str">
            <v>IDU-2128-2013 Terminado Mantenimiento Periódico IDU Local  -</v>
          </cell>
          <cell r="AU4529"/>
          <cell r="AV4529" t="str">
            <v>VIABLE</v>
          </cell>
        </row>
        <row r="4530">
          <cell r="AP4530">
            <v>165727</v>
          </cell>
          <cell r="AQ4530">
            <v>10004314</v>
          </cell>
          <cell r="AR4530">
            <v>10</v>
          </cell>
          <cell r="AS4530">
            <v>42313</v>
          </cell>
          <cell r="AT4530" t="str">
            <v>IDU-2128-2013 Terminado Mantenimiento Periódico IDU Circuito Movilidad  -</v>
          </cell>
          <cell r="AU4530"/>
          <cell r="AV4530" t="str">
            <v>SITP 2016 IDU RESERVADO</v>
          </cell>
        </row>
        <row r="4531">
          <cell r="AP4531">
            <v>165728</v>
          </cell>
          <cell r="AQ4531">
            <v>10003793</v>
          </cell>
          <cell r="AR4531">
            <v>10</v>
          </cell>
          <cell r="AS4531">
            <v>42731</v>
          </cell>
          <cell r="AT4531" t="str">
            <v>SD Reservado Mantenimiento Periódico IDU Circuito Movilidad EJECUCION SITP 2016 -</v>
          </cell>
          <cell r="AU4531"/>
          <cell r="AV4531" t="str">
            <v>SITP 2016 IDU RESERVADO</v>
          </cell>
        </row>
        <row r="4532">
          <cell r="AP4532">
            <v>165729</v>
          </cell>
          <cell r="AQ4532">
            <v>10003703</v>
          </cell>
          <cell r="AR4532">
            <v>10</v>
          </cell>
          <cell r="AS4532">
            <v>42731</v>
          </cell>
          <cell r="AT4532" t="str">
            <v>SD Reservado Mantenimiento Periódico IDU Circuito Movilidad EJECUCION SITP 2016 -</v>
          </cell>
          <cell r="AU4532"/>
          <cell r="AV4532" t="str">
            <v>SITP 2016 IDU RESERVADO</v>
          </cell>
        </row>
        <row r="4533">
          <cell r="AP4533">
            <v>165730</v>
          </cell>
          <cell r="AQ4533">
            <v>10003559</v>
          </cell>
          <cell r="AR4533">
            <v>10</v>
          </cell>
          <cell r="AS4533">
            <v>42731</v>
          </cell>
          <cell r="AT4533" t="str">
            <v>SD Reservado Mantenimiento Periódico IDU Circuito Movilidad EJECUCION SITP 2016 -</v>
          </cell>
          <cell r="AU4533"/>
          <cell r="AV4533" t="str">
            <v>SITP 2016 IDU RESERVADO</v>
          </cell>
        </row>
        <row r="4534">
          <cell r="AP4534">
            <v>165735</v>
          </cell>
          <cell r="AQ4534">
            <v>10002494</v>
          </cell>
          <cell r="AR4534">
            <v>10</v>
          </cell>
          <cell r="AS4534">
            <v>42653</v>
          </cell>
          <cell r="AT4534" t="str">
            <v>IDU-935-2016 Reservado Conservacion IDU Circuito Movilidad ACCIONES POPULARES		 -</v>
          </cell>
          <cell r="AU4534"/>
          <cell r="AV4534" t="str">
            <v>RESERVADO CTO IDU-935-2016</v>
          </cell>
        </row>
        <row r="4535">
          <cell r="AP4535">
            <v>165737</v>
          </cell>
          <cell r="AQ4535">
            <v>10002370</v>
          </cell>
          <cell r="AR4535">
            <v>10</v>
          </cell>
          <cell r="AS4535">
            <v>42653</v>
          </cell>
          <cell r="AT4535" t="str">
            <v>IDU-935-2016 Reservado Conservacion IDU Circuito Movilidad ACCIONES POPULARES		 -</v>
          </cell>
          <cell r="AU4535"/>
          <cell r="AV4535" t="str">
            <v>RESERVADO CTO IDU-935-2016</v>
          </cell>
        </row>
        <row r="4536">
          <cell r="AP4536">
            <v>165738</v>
          </cell>
          <cell r="AQ4536">
            <v>10002300</v>
          </cell>
          <cell r="AR4536">
            <v>10</v>
          </cell>
          <cell r="AS4536">
            <v>42653</v>
          </cell>
          <cell r="AT4536" t="str">
            <v>IDU-935-2016 Reservado Conservacion IDU Circuito Movilidad ACCIONES POPULARES		 -</v>
          </cell>
          <cell r="AU4536"/>
          <cell r="AV4536" t="str">
            <v>RESERVADO CTO IDU-935-2016</v>
          </cell>
        </row>
        <row r="4537">
          <cell r="AP4537">
            <v>165739</v>
          </cell>
          <cell r="AQ4537">
            <v>10002201</v>
          </cell>
          <cell r="AR4537">
            <v>10</v>
          </cell>
          <cell r="AS4537">
            <v>42653</v>
          </cell>
          <cell r="AT4537" t="str">
            <v>IDU-935-2016 Reservado Conservacion IDU Circuito Movilidad ACCIONES POPULARES		 -</v>
          </cell>
          <cell r="AU4537"/>
          <cell r="AV4537" t="str">
            <v>RESERVADO CTO IDU-935-2016</v>
          </cell>
        </row>
        <row r="4538">
          <cell r="AP4538">
            <v>165740</v>
          </cell>
          <cell r="AQ4538">
            <v>10002111</v>
          </cell>
          <cell r="AR4538">
            <v>10</v>
          </cell>
          <cell r="AS4538">
            <v>42653</v>
          </cell>
          <cell r="AT4538" t="str">
            <v>IDU-935-2016 Reservado Conservacion IDU Circuito Movilidad ACCIONES POPULARES		 -</v>
          </cell>
          <cell r="AU4538"/>
          <cell r="AV4538" t="str">
            <v>RESERVADO CTO IDU-935-2016</v>
          </cell>
        </row>
        <row r="4539">
          <cell r="AP4539">
            <v>165741</v>
          </cell>
          <cell r="AQ4539">
            <v>10002022</v>
          </cell>
          <cell r="AR4539">
            <v>10</v>
          </cell>
          <cell r="AS4539">
            <v>42653</v>
          </cell>
          <cell r="AT4539" t="str">
            <v>IDU-935-2016 Reservado Conservacion IDU Circuito Movilidad ACCIONES POPULARES		 -</v>
          </cell>
          <cell r="AU4539"/>
          <cell r="AV4539" t="str">
            <v>RESERVADO CTO IDU-935-2016</v>
          </cell>
        </row>
        <row r="4540">
          <cell r="AP4540">
            <v>165742</v>
          </cell>
          <cell r="AQ4540">
            <v>10001933</v>
          </cell>
          <cell r="AR4540">
            <v>10</v>
          </cell>
          <cell r="AS4540">
            <v>42653</v>
          </cell>
          <cell r="AT4540" t="str">
            <v>IDU-935-2016 Reservado Conservacion IDU Circuito Movilidad ACCIONES POPULARES		 -</v>
          </cell>
          <cell r="AU4540"/>
          <cell r="AV4540" t="str">
            <v>RESERVADO CTO IDU-935-2016</v>
          </cell>
        </row>
        <row r="4541">
          <cell r="AP4541">
            <v>165743</v>
          </cell>
          <cell r="AQ4541">
            <v>10001849</v>
          </cell>
          <cell r="AR4541">
            <v>10</v>
          </cell>
          <cell r="AS4541">
            <v>42653</v>
          </cell>
          <cell r="AT4541" t="str">
            <v>IDU-935-2016 Reservado Conservacion IDU Circuito Movilidad ACCIONES POPULARES		 -</v>
          </cell>
          <cell r="AU4541"/>
          <cell r="AV4541" t="str">
            <v>RESERVADO CTO IDU-935-2016</v>
          </cell>
        </row>
        <row r="4542">
          <cell r="AP4542">
            <v>165744</v>
          </cell>
          <cell r="AQ4542">
            <v>10001783</v>
          </cell>
          <cell r="AR4542">
            <v>10</v>
          </cell>
          <cell r="AS4542">
            <v>42653</v>
          </cell>
          <cell r="AT4542" t="str">
            <v>IDU-935-2016 Reservado Conservacion IDU Circuito Movilidad ACCIONES POPULARES\t\t -</v>
          </cell>
          <cell r="AU4542"/>
          <cell r="AV4542" t="str">
            <v>RESERVADO CTO IDU-935-2016</v>
          </cell>
        </row>
        <row r="4543">
          <cell r="AP4543">
            <v>165746</v>
          </cell>
          <cell r="AQ4543">
            <v>10001619</v>
          </cell>
          <cell r="AR4543">
            <v>10</v>
          </cell>
          <cell r="AS4543">
            <v>42653</v>
          </cell>
          <cell r="AT4543" t="str">
            <v>IDU-935-2016 Reservado Conservacion IDU Circuito Movilidad ACCIONES POPULARES		 -</v>
          </cell>
          <cell r="AU4543"/>
          <cell r="AV4543" t="str">
            <v>RESERVADO CTO IDU-935-2016</v>
          </cell>
        </row>
        <row r="4544">
          <cell r="AP4544">
            <v>165747</v>
          </cell>
          <cell r="AQ4544">
            <v>10001499</v>
          </cell>
          <cell r="AR4544">
            <v>10</v>
          </cell>
          <cell r="AS4544">
            <v>42653</v>
          </cell>
          <cell r="AT4544" t="str">
            <v>IDU-935-2016 Reservado Conservacion IDU Circuito Movilidad ACCIONES POPULARES		 -</v>
          </cell>
          <cell r="AU4544"/>
          <cell r="AV4544" t="str">
            <v>RESERVADO CTO IDU-935-2016</v>
          </cell>
        </row>
        <row r="4545">
          <cell r="AP4545">
            <v>165748</v>
          </cell>
          <cell r="AQ4545">
            <v>10001276</v>
          </cell>
          <cell r="AR4545">
            <v>10</v>
          </cell>
          <cell r="AS4545">
            <v>42653</v>
          </cell>
          <cell r="AT4545" t="str">
            <v>IDU-935-2016 Reservado Conservacion IDU Circuito Movilidad ACCIONES POPULARES		 -</v>
          </cell>
          <cell r="AU4545"/>
          <cell r="AV4545" t="str">
            <v>RESERVADO CTO IDU-935-2016</v>
          </cell>
        </row>
        <row r="4546">
          <cell r="AP4546">
            <v>165749</v>
          </cell>
          <cell r="AQ4546">
            <v>10001151</v>
          </cell>
          <cell r="AR4546">
            <v>10</v>
          </cell>
          <cell r="AS4546">
            <v>42653</v>
          </cell>
          <cell r="AT4546" t="str">
            <v>IDU-935-2016 Reservado Conservacion IDU Circuito Movilidad ACCIONES POPULARES		 -</v>
          </cell>
          <cell r="AU4546"/>
          <cell r="AV4546" t="str">
            <v>RESERVADO CTO IDU-935-2016</v>
          </cell>
        </row>
        <row r="4547">
          <cell r="AP4547">
            <v>165750</v>
          </cell>
          <cell r="AQ4547">
            <v>10000977</v>
          </cell>
          <cell r="AR4547">
            <v>10</v>
          </cell>
          <cell r="AS4547">
            <v>42653</v>
          </cell>
          <cell r="AT4547" t="str">
            <v>IDU-935-2016 Reservado Conservacion IDU Circuito Movilidad ACCIONES POPULARES		 -</v>
          </cell>
          <cell r="AU4547"/>
          <cell r="AV4547" t="str">
            <v>RESERVADO CTO IDU-935-2016</v>
          </cell>
        </row>
        <row r="4548">
          <cell r="AP4548">
            <v>165751</v>
          </cell>
          <cell r="AQ4548">
            <v>10000863</v>
          </cell>
          <cell r="AR4548">
            <v>10</v>
          </cell>
          <cell r="AS4548">
            <v>42653</v>
          </cell>
          <cell r="AT4548" t="str">
            <v>IDU-935-2016 Reservado Conservacion IDU Circuito Movilidad ACCIONES POPULARES		 -Calzada 2-POLIZA ESTABILIDAD Y CALIDAD ACTIVA</v>
          </cell>
          <cell r="AU4548">
            <v>44283</v>
          </cell>
          <cell r="AV4548" t="str">
            <v>sc</v>
          </cell>
        </row>
        <row r="4549">
          <cell r="AP4549">
            <v>165751</v>
          </cell>
          <cell r="AQ4549">
            <v>10000863</v>
          </cell>
          <cell r="AR4549">
            <v>10</v>
          </cell>
          <cell r="AS4549">
            <v>42637</v>
          </cell>
          <cell r="AT4549" t="str">
            <v>IDU-1702-2014 Terminado Rehabilitación IDU Circuito Movilidad  Reporte Final-Calzada 2-POLIZA ESTABILIDAD Y CALIDAD ACTIVA</v>
          </cell>
          <cell r="AU4549">
            <v>44283</v>
          </cell>
          <cell r="AV4549" t="str">
            <v>sc</v>
          </cell>
        </row>
        <row r="4550">
          <cell r="AP4550">
            <v>165752</v>
          </cell>
          <cell r="AQ4550">
            <v>10000804</v>
          </cell>
          <cell r="AR4550">
            <v>10</v>
          </cell>
          <cell r="AS4550">
            <v>42653</v>
          </cell>
          <cell r="AT4550" t="str">
            <v>IDU-935-2016 Reservado Conservacion IDU Circuito Movilidad ACCIONES POPULARES		 -Calzada 2-POLIZA ESTABILIDAD Y CALIDAD ACTIVA</v>
          </cell>
          <cell r="AU4550">
            <v>44283</v>
          </cell>
          <cell r="AV4550" t="str">
            <v>sc</v>
          </cell>
        </row>
        <row r="4551">
          <cell r="AP4551">
            <v>165752</v>
          </cell>
          <cell r="AQ4551">
            <v>10000804</v>
          </cell>
          <cell r="AR4551">
            <v>10</v>
          </cell>
          <cell r="AS4551">
            <v>42637</v>
          </cell>
          <cell r="AT4551" t="str">
            <v>IDU-1702-2014 Terminado Rehabilitación IDU Circuito Movilidad  Reporte Final-Calzada 2-POLIZA ESTABILIDAD Y CALIDAD ACTIVA</v>
          </cell>
          <cell r="AU4551">
            <v>44283</v>
          </cell>
          <cell r="AV4551" t="str">
            <v>sc</v>
          </cell>
        </row>
        <row r="4552">
          <cell r="AP4552">
            <v>165753</v>
          </cell>
          <cell r="AQ4552">
            <v>10000742</v>
          </cell>
          <cell r="AR4552">
            <v>10</v>
          </cell>
          <cell r="AS4552">
            <v>42637</v>
          </cell>
          <cell r="AT4552" t="str">
            <v>IDU-1702-2014 Terminado Rehabilitación IDU Circuito Movilidad  Reporte Final-Calzada 2-POLIZA ESTABILIDAD Y CALIDAD ACTIVA</v>
          </cell>
          <cell r="AU4552">
            <v>44283</v>
          </cell>
          <cell r="AV4552" t="str">
            <v>sc</v>
          </cell>
        </row>
        <row r="4553">
          <cell r="AP4553">
            <v>165753</v>
          </cell>
          <cell r="AQ4553">
            <v>10000742</v>
          </cell>
          <cell r="AR4553">
            <v>10</v>
          </cell>
          <cell r="AS4553">
            <v>42653</v>
          </cell>
          <cell r="AT4553" t="str">
            <v>IDU-935-2016 Reservado Conservacion IDU Circuito Movilidad ACCIONES POPULARES		 -Calzada 2-POLIZA ESTABILIDAD Y CALIDAD ACTIVA</v>
          </cell>
          <cell r="AU4553">
            <v>44283</v>
          </cell>
          <cell r="AV4553" t="str">
            <v>sc</v>
          </cell>
        </row>
        <row r="4554">
          <cell r="AP4554">
            <v>165754</v>
          </cell>
          <cell r="AQ4554">
            <v>10000681</v>
          </cell>
          <cell r="AR4554">
            <v>10</v>
          </cell>
          <cell r="AS4554">
            <v>42653</v>
          </cell>
          <cell r="AT4554" t="str">
            <v>IDU-935-2016 Reservado Conservacion IDU Circuito Movilidad ACCIONES POPULARES		 -Calzada 2-POLIZA ESTABILIDAD Y CALIDAD ACTIVA</v>
          </cell>
          <cell r="AU4554">
            <v>44283</v>
          </cell>
          <cell r="AV4554" t="str">
            <v>sc</v>
          </cell>
        </row>
        <row r="4555">
          <cell r="AP4555">
            <v>165754</v>
          </cell>
          <cell r="AQ4555">
            <v>10000681</v>
          </cell>
          <cell r="AR4555">
            <v>10</v>
          </cell>
          <cell r="AS4555">
            <v>42637</v>
          </cell>
          <cell r="AT4555" t="str">
            <v>IDU-1702-2014 Terminado Rehabilitación IDU Circuito Movilidad  Reporte Final-Calzada 2-POLIZA ESTABILIDAD Y CALIDAD ACTIVA</v>
          </cell>
          <cell r="AU4555">
            <v>44283</v>
          </cell>
          <cell r="AV4555" t="str">
            <v>sc</v>
          </cell>
        </row>
        <row r="4556">
          <cell r="AP4556">
            <v>165769</v>
          </cell>
          <cell r="AQ4556">
            <v>10003473</v>
          </cell>
          <cell r="AR4556">
            <v>10</v>
          </cell>
          <cell r="AS4556">
            <v>42313</v>
          </cell>
          <cell r="AT4556" t="str">
            <v>IDU-74-2008 Terminado Rehabilitación IDU Circuito Movilidad  -Calzada2-POLIZA ESTABILIDAD ACTIVA</v>
          </cell>
          <cell r="AU4556">
            <v>43439</v>
          </cell>
          <cell r="AV4556" t="str">
            <v>POLIZA ESTABILIDAD IDU 074/08_V12</v>
          </cell>
        </row>
        <row r="4557">
          <cell r="AP4557">
            <v>165770</v>
          </cell>
          <cell r="AQ4557">
            <v>10003417</v>
          </cell>
          <cell r="AR4557">
            <v>10</v>
          </cell>
          <cell r="AS4557">
            <v>42313</v>
          </cell>
          <cell r="AT4557" t="str">
            <v>IDU-74-2008 Terminado Rehabilitación IDU Circuito Movilidad  -Calzada2-POLIZA ESTABILIDAD ACTIVA</v>
          </cell>
          <cell r="AU4557">
            <v>43439</v>
          </cell>
          <cell r="AV4557" t="str">
            <v>POLIZA ESTABILIDAD IDU 074/08_V12</v>
          </cell>
        </row>
        <row r="4558">
          <cell r="AP4558">
            <v>165771</v>
          </cell>
          <cell r="AQ4558">
            <v>10003318</v>
          </cell>
          <cell r="AR4558">
            <v>10</v>
          </cell>
          <cell r="AS4558">
            <v>42313</v>
          </cell>
          <cell r="AT4558" t="str">
            <v>IDU-74-2008 Terminado Rehabilitación IDU Circuito Movilidad  -Calzada2-POLIZA ESTABILIDAD ACTIVA</v>
          </cell>
          <cell r="AU4558">
            <v>43439</v>
          </cell>
          <cell r="AV4558" t="str">
            <v>POLIZA ESTABILIDAD IDU 074/08_V12</v>
          </cell>
        </row>
        <row r="4559">
          <cell r="AP4559">
            <v>165772</v>
          </cell>
          <cell r="AQ4559">
            <v>10003257</v>
          </cell>
          <cell r="AR4559">
            <v>10</v>
          </cell>
          <cell r="AS4559">
            <v>42313</v>
          </cell>
          <cell r="AT4559" t="str">
            <v>IDU-74-2008 Terminado Rehabilitación IDU Circuito Movilidad  -Calzada2-POLIZA ESTABILIDAD ACTIVA</v>
          </cell>
          <cell r="AU4559">
            <v>43439</v>
          </cell>
          <cell r="AV4559" t="str">
            <v>POLIZA ESTABILIDAD IDU 074/08_V12</v>
          </cell>
        </row>
        <row r="4560">
          <cell r="AP4560">
            <v>165773</v>
          </cell>
          <cell r="AQ4560">
            <v>10003192</v>
          </cell>
          <cell r="AR4560">
            <v>10</v>
          </cell>
          <cell r="AS4560">
            <v>42313</v>
          </cell>
          <cell r="AT4560" t="str">
            <v>IDU-74-2008 Terminado Rehabilitación IDU Circuito Movilidad  -Calzada2-POLIZA ESTABILIDAD ACTIVA</v>
          </cell>
          <cell r="AU4560">
            <v>43439</v>
          </cell>
          <cell r="AV4560" t="str">
            <v>POLIZA ESTABILIDAD IDU 074/08_V12</v>
          </cell>
        </row>
        <row r="4561">
          <cell r="AP4561">
            <v>165795</v>
          </cell>
          <cell r="AQ4561">
            <v>10003516</v>
          </cell>
          <cell r="AR4561">
            <v>10</v>
          </cell>
          <cell r="AS4561">
            <v>42637</v>
          </cell>
          <cell r="AT4561" t="str">
            <v>IDU-1702-2014 Terminado Diagnostico IDU Local  Reporte Final-</v>
          </cell>
          <cell r="AU4561"/>
          <cell r="AV4561" t="str">
            <v>INTERVENCION IDU IDU-74-2008 Acciones de Movilidad Fecha Reporte 4/11/2015</v>
          </cell>
        </row>
        <row r="4562">
          <cell r="AP4562">
            <v>165795</v>
          </cell>
          <cell r="AQ4562">
            <v>10003516</v>
          </cell>
          <cell r="AR4562">
            <v>10</v>
          </cell>
          <cell r="AS4562">
            <v>42313</v>
          </cell>
          <cell r="AT4562" t="str">
            <v>IDU-74-2008 Terminado Acciones de Movilidad IDU Local  -</v>
          </cell>
          <cell r="AU4562"/>
          <cell r="AV4562" t="str">
            <v>INTERVENCION IDU IDU-74-2008 Acciones de Movilidad Fecha Reporte 4/11/2015</v>
          </cell>
        </row>
        <row r="4563">
          <cell r="AP4563">
            <v>165797</v>
          </cell>
          <cell r="AQ4563">
            <v>10003328</v>
          </cell>
          <cell r="AR4563">
            <v>10</v>
          </cell>
          <cell r="AS4563">
            <v>42637</v>
          </cell>
          <cell r="AT4563" t="str">
            <v>IDU-1702-2014 Terminado Diagnostico IDU Local  Reporte Final-</v>
          </cell>
          <cell r="AU4563"/>
          <cell r="AV4563" t="str">
            <v xml:space="preserve">ESTUDIOS Y DISEÑOS DE LA A.V. JOSÉ CELESTINO MUTIS (AC 63) DESDE LA TRANSVERSAL 112B </v>
          </cell>
        </row>
        <row r="4564">
          <cell r="AP4564">
            <v>165797</v>
          </cell>
          <cell r="AQ4564">
            <v>10003328</v>
          </cell>
          <cell r="AR4564">
            <v>10</v>
          </cell>
          <cell r="AS4564">
            <v>42313</v>
          </cell>
          <cell r="AT4564" t="str">
            <v>IDU-74-2008 Terminado Acciones de Movilidad IDU Local  -</v>
          </cell>
          <cell r="AU4564"/>
          <cell r="AV4564" t="str">
            <v xml:space="preserve">ESTUDIOS Y DISEÑOS DE LA A.V. JOSÉ CELESTINO MUTIS (AC 63) DESDE LA TRANSVERSAL 112B </v>
          </cell>
        </row>
        <row r="4565">
          <cell r="AP4565">
            <v>165798</v>
          </cell>
          <cell r="AQ4565">
            <v>10003238</v>
          </cell>
          <cell r="AR4565">
            <v>10</v>
          </cell>
          <cell r="AS4565">
            <v>42637</v>
          </cell>
          <cell r="AT4565" t="str">
            <v>IDU-1702-2014 Terminado Diagnostico IDU Local  Reporte Final-</v>
          </cell>
          <cell r="AU4565"/>
          <cell r="AV4565" t="str">
            <v xml:space="preserve">ESTUDIOS Y DISEÑOS DE LA A.V. JOSÉ CELESTINO MUTIS (AC 63) DESDE LA TRANSVERSAL 112B </v>
          </cell>
        </row>
        <row r="4566">
          <cell r="AP4566">
            <v>165798</v>
          </cell>
          <cell r="AQ4566">
            <v>10003238</v>
          </cell>
          <cell r="AR4566">
            <v>10</v>
          </cell>
          <cell r="AS4566">
            <v>42313</v>
          </cell>
          <cell r="AT4566" t="str">
            <v>IDU-74-2008 Terminado Acciones de Movilidad IDU Local  -</v>
          </cell>
          <cell r="AU4566"/>
          <cell r="AV4566" t="str">
            <v xml:space="preserve">ESTUDIOS Y DISEÑOS DE LA A.V. JOSÉ CELESTINO MUTIS (AC 63) DESDE LA TRANSVERSAL 112B </v>
          </cell>
        </row>
        <row r="4567">
          <cell r="AP4567">
            <v>165799</v>
          </cell>
          <cell r="AQ4567">
            <v>10003164</v>
          </cell>
          <cell r="AR4567">
            <v>10</v>
          </cell>
          <cell r="AS4567">
            <v>42637</v>
          </cell>
          <cell r="AT4567" t="str">
            <v>IDU-1702-2014 Terminado Diagnostico IDU Circuito Movilidad  Reporte Final-</v>
          </cell>
          <cell r="AU4567"/>
          <cell r="AV4567" t="str">
            <v>viable</v>
          </cell>
        </row>
        <row r="4568">
          <cell r="AP4568">
            <v>165801</v>
          </cell>
          <cell r="AQ4568">
            <v>10003007</v>
          </cell>
          <cell r="AR4568">
            <v>10</v>
          </cell>
          <cell r="AS4568">
            <v>42313</v>
          </cell>
          <cell r="AT4568" t="str">
            <v>IDU-74-2008 Terminado Acciones de Movilidad IDU Circuito Movilidad  -</v>
          </cell>
          <cell r="AU4568"/>
          <cell r="AV4568" t="str">
            <v>INTERVENCION IDU IDU-74-2008 Acciones de Movilidad Fecha Reporte 4/11/2015</v>
          </cell>
        </row>
        <row r="4569">
          <cell r="AP4569">
            <v>165802</v>
          </cell>
          <cell r="AQ4569">
            <v>10002906</v>
          </cell>
          <cell r="AR4569">
            <v>10</v>
          </cell>
          <cell r="AS4569">
            <v>42313</v>
          </cell>
          <cell r="AT4569" t="str">
            <v>IDU-74-2008 Terminado Acciones de Movilidad IDU Circuito Movilidad  -</v>
          </cell>
          <cell r="AU4569"/>
          <cell r="AV4569" t="str">
            <v>INTERVENCION IDU IDU-74-2008 Acciones de Movilidad Fecha Reporte 4/11/2015</v>
          </cell>
        </row>
        <row r="4570">
          <cell r="AP4570">
            <v>165803</v>
          </cell>
          <cell r="AQ4570">
            <v>10002823</v>
          </cell>
          <cell r="AR4570">
            <v>10</v>
          </cell>
          <cell r="AS4570">
            <v>42313</v>
          </cell>
          <cell r="AT4570" t="str">
            <v>IDU-74-2008 Terminado Acciones de Movilidad IDU Circuito Movilidad  -</v>
          </cell>
          <cell r="AU4570"/>
          <cell r="AV4570" t="str">
            <v>INTERVENCION IDU IDU-74-2008 Acciones de Movilidad Fecha Reporte 4/11/2015</v>
          </cell>
        </row>
        <row r="4571">
          <cell r="AP4571">
            <v>165807</v>
          </cell>
          <cell r="AQ4571">
            <v>10002481</v>
          </cell>
          <cell r="AR4571">
            <v>10</v>
          </cell>
          <cell r="AS4571">
            <v>42313</v>
          </cell>
          <cell r="AT4571" t="str">
            <v>IDU-74-2008 Terminado Acciones de Movilidad IDU Circuito Movilidad  -</v>
          </cell>
          <cell r="AU4571"/>
          <cell r="AV4571" t="str">
            <v>INTERVENCION IDU IDU-74-2008 Acciones de Movilidad Fecha Reporte 4/11/2015</v>
          </cell>
        </row>
        <row r="4572">
          <cell r="AP4572">
            <v>165835</v>
          </cell>
          <cell r="AQ4572">
            <v>10002905</v>
          </cell>
          <cell r="AR4572">
            <v>10</v>
          </cell>
          <cell r="AS4572">
            <v>42361</v>
          </cell>
          <cell r="AT4572" t="str">
            <v>UMV-638-2013 Terminado Acciones de Movilidad UAERMV Circuito Movilidad  -</v>
          </cell>
          <cell r="AU4572"/>
          <cell r="AV4572" t="str">
            <v>sc</v>
          </cell>
        </row>
        <row r="4573">
          <cell r="AP4573">
            <v>165973</v>
          </cell>
          <cell r="AQ4573">
            <v>10001993</v>
          </cell>
          <cell r="AR4573">
            <v>10</v>
          </cell>
          <cell r="AS4573">
            <v>42731</v>
          </cell>
          <cell r="AT4573" t="str">
            <v>SD Reservado Mantenimiento Periódico IDU Circuito Movilidad EJECUCION SITP 2016 -</v>
          </cell>
          <cell r="AU4573"/>
          <cell r="AV4573" t="str">
            <v>viable</v>
          </cell>
        </row>
        <row r="4574">
          <cell r="AP4574">
            <v>165974</v>
          </cell>
          <cell r="AQ4574">
            <v>10001901</v>
          </cell>
          <cell r="AR4574">
            <v>10</v>
          </cell>
          <cell r="AS4574">
            <v>42731</v>
          </cell>
          <cell r="AT4574" t="str">
            <v>SD Reservado Mantenimiento Periódico IDU Circuito Movilidad EJECUCION SITP 2016 -</v>
          </cell>
          <cell r="AU4574"/>
          <cell r="AV4574" t="str">
            <v>viable</v>
          </cell>
        </row>
        <row r="4575">
          <cell r="AP4575">
            <v>165975</v>
          </cell>
          <cell r="AQ4575">
            <v>10001864</v>
          </cell>
          <cell r="AR4575">
            <v>10</v>
          </cell>
          <cell r="AS4575">
            <v>42731</v>
          </cell>
          <cell r="AT4575" t="str">
            <v>SD Reservado Mantenimiento Periódico IDU Circuito Movilidad EJECUCION SITP 2016 -</v>
          </cell>
          <cell r="AU4575"/>
          <cell r="AV4575" t="str">
            <v>INTERVENCION UAERMV UMV-638-2013 Intervencion Acciones de Movilidad Fecha Reporte 22/12/2015</v>
          </cell>
        </row>
        <row r="4576">
          <cell r="AP4576">
            <v>165976</v>
          </cell>
          <cell r="AQ4576">
            <v>10001821</v>
          </cell>
          <cell r="AR4576">
            <v>10</v>
          </cell>
          <cell r="AS4576">
            <v>42731</v>
          </cell>
          <cell r="AT4576" t="str">
            <v>SD Reservado Mantenimiento Periódico IDU Circuito Movilidad EJECUCION SITP 2016 -</v>
          </cell>
          <cell r="AU4576"/>
          <cell r="AV4576" t="str">
            <v>INTERVENCION UAERMV UMV-638-2013 Intervencion Acciones de Movilidad Fecha Reporte 22/12/2015</v>
          </cell>
        </row>
        <row r="4577">
          <cell r="AP4577">
            <v>165977</v>
          </cell>
          <cell r="AQ4577">
            <v>10001791</v>
          </cell>
          <cell r="AR4577">
            <v>10</v>
          </cell>
          <cell r="AS4577">
            <v>42731</v>
          </cell>
          <cell r="AT4577" t="str">
            <v>SD Reservado Mantenimiento Periódico IDU Circuito Movilidad EJECUCION SITP 2016 -</v>
          </cell>
          <cell r="AU4577"/>
          <cell r="AV4577" t="str">
            <v>viable</v>
          </cell>
        </row>
        <row r="4578">
          <cell r="AP4578">
            <v>165978</v>
          </cell>
          <cell r="AQ4578">
            <v>10001756</v>
          </cell>
          <cell r="AR4578">
            <v>10</v>
          </cell>
          <cell r="AS4578">
            <v>42731</v>
          </cell>
          <cell r="AT4578" t="str">
            <v>SD Reservado Mantenimiento Rutinario IDU Circuito Movilidad EJECUCION SITP 2016 -</v>
          </cell>
          <cell r="AU4578"/>
          <cell r="AV4578" t="str">
            <v>viable</v>
          </cell>
        </row>
        <row r="4579">
          <cell r="AP4579">
            <v>166026</v>
          </cell>
          <cell r="AQ4579">
            <v>10001743</v>
          </cell>
          <cell r="AR4579">
            <v>10</v>
          </cell>
          <cell r="AS4579">
            <v>42731</v>
          </cell>
          <cell r="AT4579" t="str">
            <v>SD Reservado Mantenimiento Rutinario IDU Circuito Movilidad EJECUCION SITP 2016 -</v>
          </cell>
          <cell r="AU4579"/>
          <cell r="AV4579" t="str">
            <v>INTERVENCION UAERMV UMV-638-2013 Intervencion Acciones de Movilidad Fecha Reporte 22/12/2015</v>
          </cell>
        </row>
        <row r="4580">
          <cell r="AP4580">
            <v>166027</v>
          </cell>
          <cell r="AQ4580">
            <v>10001697</v>
          </cell>
          <cell r="AR4580">
            <v>10</v>
          </cell>
          <cell r="AS4580">
            <v>42731</v>
          </cell>
          <cell r="AT4580" t="str">
            <v>SD Reservado Mantenimiento Periódico IDU Circuito Movilidad EJECUCION SITP 2016 -</v>
          </cell>
          <cell r="AU4580"/>
          <cell r="AV4580" t="str">
            <v>INTERVENCION UAERMV UMV-638-2013 Intervencion Acciones de Movilidad Fecha Reporte 22/12/2015</v>
          </cell>
        </row>
        <row r="4581">
          <cell r="AP4581">
            <v>166028</v>
          </cell>
          <cell r="AQ4581">
            <v>10001652</v>
          </cell>
          <cell r="AR4581">
            <v>10</v>
          </cell>
          <cell r="AS4581">
            <v>42731</v>
          </cell>
          <cell r="AT4581" t="str">
            <v>SD Reservado Mantenimiento Periódico IDU Circuito Movilidad EJECUCION SITP 2016 -</v>
          </cell>
          <cell r="AU4581"/>
          <cell r="AV4581" t="str">
            <v>INTERVENCION UAERMV UMV-638-2013 Intervencion Acciones de Movilidad Fecha Reporte 22/12/2015</v>
          </cell>
        </row>
        <row r="4582">
          <cell r="AP4582">
            <v>166042</v>
          </cell>
          <cell r="AQ4582">
            <v>10001605</v>
          </cell>
          <cell r="AR4582">
            <v>10</v>
          </cell>
          <cell r="AS4582">
            <v>42731</v>
          </cell>
          <cell r="AT4582" t="str">
            <v>SD Reservado Mantenimiento Periódico IDU Circuito Movilidad EJECUCION SITP 2016 -</v>
          </cell>
          <cell r="AU4582"/>
          <cell r="AV4582" t="str">
            <v>INTERVENCION UAERMV UMV-638-2013 Intervencion Acciones de Movilidad Fecha Reporte 22/12/2015</v>
          </cell>
        </row>
        <row r="4583">
          <cell r="AP4583">
            <v>166061</v>
          </cell>
          <cell r="AQ4583">
            <v>10001101</v>
          </cell>
          <cell r="AR4583">
            <v>10</v>
          </cell>
          <cell r="AS4583">
            <v>42667</v>
          </cell>
          <cell r="AT4583" t="str">
            <v>SD Terminado Rehabilitación UAERMV Local SD Intervenida 04/12/2015 Reporte depuración ejecución UMV-</v>
          </cell>
          <cell r="AU4583"/>
          <cell r="AV4583" t="str">
            <v>INTERVENCION UAERMV-Rehabilitación</v>
          </cell>
        </row>
        <row r="4584">
          <cell r="AP4584">
            <v>166069</v>
          </cell>
          <cell r="AQ4584">
            <v>10001004</v>
          </cell>
          <cell r="AR4584">
            <v>10</v>
          </cell>
          <cell r="AS4584">
            <v>42361</v>
          </cell>
          <cell r="AT4584" t="str">
            <v>UMV-638-2013 Terminado Acciones de Movilidad UAERMV Circuito Movilidad  -</v>
          </cell>
          <cell r="AU4584"/>
          <cell r="AV4584" t="str">
            <v>INTERVENCION UAERMV UMV-638-2013 Intervencion Acciones de Movilidad Fecha Reporte 22/12/2015</v>
          </cell>
        </row>
        <row r="4585">
          <cell r="AP4585">
            <v>166070</v>
          </cell>
          <cell r="AQ4585">
            <v>10000862</v>
          </cell>
          <cell r="AR4585">
            <v>10</v>
          </cell>
          <cell r="AS4585">
            <v>42361</v>
          </cell>
          <cell r="AT4585" t="str">
            <v>UMV-638-2013 Terminado Acciones de Movilidad UAERMV Circuito Movilidad  -</v>
          </cell>
          <cell r="AU4585"/>
          <cell r="AV4585" t="str">
            <v>INTERVENCION UAERMV UMV-638-2013 Intervencion Acciones de Movilidad Fecha Reporte 22/12/2015</v>
          </cell>
        </row>
        <row r="4586">
          <cell r="AP4586">
            <v>166088</v>
          </cell>
          <cell r="AQ4586">
            <v>10000553</v>
          </cell>
          <cell r="AR4586">
            <v>10</v>
          </cell>
          <cell r="AS4586">
            <v>42342</v>
          </cell>
          <cell r="AT4586" t="str">
            <v>IDU-1724-2013 Excluido Construcción IDU Circuito Movilidad  --POLIZA ESTABILIDAD ACTIVA</v>
          </cell>
          <cell r="AU4586">
            <v>44364</v>
          </cell>
          <cell r="AV4586" t="str">
            <v>sc</v>
          </cell>
        </row>
        <row r="4587">
          <cell r="AP4587">
            <v>166140</v>
          </cell>
          <cell r="AQ4587">
            <v>10002543</v>
          </cell>
          <cell r="AR4587">
            <v>10</v>
          </cell>
          <cell r="AS4587">
            <v>42313</v>
          </cell>
          <cell r="AT4587" t="str">
            <v>IDU-74-2008 Terminado Construcción IDU Circuito Movilidad  -</v>
          </cell>
          <cell r="AU4587"/>
          <cell r="AV4587" t="str">
            <v>INTERVENCION IDU IDU-74-2008 CONSTRUCCION</v>
          </cell>
        </row>
        <row r="4588">
          <cell r="AP4588">
            <v>166221</v>
          </cell>
          <cell r="AQ4588">
            <v>10002123</v>
          </cell>
          <cell r="AR4588">
            <v>10</v>
          </cell>
          <cell r="AS4588">
            <v>42361</v>
          </cell>
          <cell r="AT4588" t="str">
            <v>UMV-638-2013 Terminado Acciones de Movilidad UAERMV Local  -</v>
          </cell>
          <cell r="AU4588"/>
          <cell r="AV4588" t="str">
            <v>sc</v>
          </cell>
        </row>
        <row r="4589">
          <cell r="AP4589">
            <v>166263</v>
          </cell>
          <cell r="AQ4589">
            <v>10002317</v>
          </cell>
          <cell r="AR4589">
            <v>10</v>
          </cell>
          <cell r="AS4589">
            <v>42361</v>
          </cell>
          <cell r="AT4589" t="str">
            <v>UMV-638-2013 Terminado Acciones de Movilidad UAERMV Circuito Movilidad  -</v>
          </cell>
          <cell r="AU4589"/>
          <cell r="AV4589" t="str">
            <v>sc</v>
          </cell>
        </row>
        <row r="4590">
          <cell r="AP4590">
            <v>166279</v>
          </cell>
          <cell r="AQ4590">
            <v>10001900</v>
          </cell>
          <cell r="AR4590">
            <v>10</v>
          </cell>
          <cell r="AS4590">
            <v>42698</v>
          </cell>
          <cell r="AT4590" t="str">
            <v>FDLE-250-2014 Terminado Construcción FDL ENGATIVA Local SD -</v>
          </cell>
          <cell r="AU4590"/>
          <cell r="AV4590" t="str">
            <v>sc</v>
          </cell>
        </row>
        <row r="4591">
          <cell r="AP4591">
            <v>166281</v>
          </cell>
          <cell r="AQ4591">
            <v>10001766</v>
          </cell>
          <cell r="AR4591">
            <v>10</v>
          </cell>
          <cell r="AS4591">
            <v>41481</v>
          </cell>
          <cell r="AT4591" t="str">
            <v>SD Terminado Mantenimiento Periódico UAERMV Local  -</v>
          </cell>
          <cell r="AU4591"/>
          <cell r="AV4591" t="str">
            <v>sc</v>
          </cell>
        </row>
        <row r="4592">
          <cell r="AP4592">
            <v>166365</v>
          </cell>
          <cell r="AQ4592">
            <v>10001269</v>
          </cell>
          <cell r="AR4592">
            <v>10</v>
          </cell>
          <cell r="AS4592">
            <v>42637</v>
          </cell>
          <cell r="AT4592" t="str">
            <v>IDU-1702-2014 Terminado Diagnostico IDU Circuito Movilidad  Reporte Final-Calzada 2-POLIZA ESTABILIDAD Y CALIDAD ACTIVA</v>
          </cell>
          <cell r="AU4592">
            <v>44283</v>
          </cell>
          <cell r="AV4592" t="str">
            <v>POLIZA ESTABILIDAD Y CALIDAD IDU 1702/14</v>
          </cell>
        </row>
        <row r="4593">
          <cell r="AP4593">
            <v>166367</v>
          </cell>
          <cell r="AQ4593">
            <v>10001135</v>
          </cell>
          <cell r="AR4593">
            <v>10</v>
          </cell>
          <cell r="AS4593">
            <v>42637</v>
          </cell>
          <cell r="AT4593" t="str">
            <v>IDU-1702-2014 Terminado Diagnostico IDU Circuito Movilidad  Reporte Final-</v>
          </cell>
          <cell r="AU4593"/>
          <cell r="AV4593" t="str">
            <v>sc</v>
          </cell>
        </row>
        <row r="4594">
          <cell r="AP4594">
            <v>166394</v>
          </cell>
          <cell r="AQ4594">
            <v>10001128</v>
          </cell>
          <cell r="AR4594">
            <v>10</v>
          </cell>
          <cell r="AS4594">
            <v>42342</v>
          </cell>
          <cell r="AT4594" t="str">
            <v>IDU-1878-2013 Excluido Construcción IDU Circuito Movilidad  --POLIZA ESTABILIDAD ACTIVA</v>
          </cell>
          <cell r="AU4594">
            <v>44364</v>
          </cell>
          <cell r="AV4594" t="str">
            <v>POLIZA ESTABILIDAD IDU 1878/13</v>
          </cell>
        </row>
        <row r="4595">
          <cell r="AP4595">
            <v>166395</v>
          </cell>
          <cell r="AQ4595">
            <v>10000968</v>
          </cell>
          <cell r="AR4595">
            <v>10</v>
          </cell>
          <cell r="AS4595">
            <v>42342</v>
          </cell>
          <cell r="AT4595" t="str">
            <v>IDU-1878-2013 Excluido Construcción IDU Circuito Movilidad  --POLIZA ESTABILIDAD ACTIVA</v>
          </cell>
          <cell r="AU4595">
            <v>44364</v>
          </cell>
          <cell r="AV4595" t="str">
            <v>POLIZA ESTABILIDAD IDU 1878/13</v>
          </cell>
        </row>
        <row r="4596">
          <cell r="AP4596">
            <v>166396</v>
          </cell>
          <cell r="AQ4596">
            <v>10000919</v>
          </cell>
          <cell r="AR4596">
            <v>10</v>
          </cell>
          <cell r="AS4596">
            <v>42342</v>
          </cell>
          <cell r="AT4596" t="str">
            <v>IDU-1878-2013 Excluido Construcción IDU Circuito Movilidad  --POLIZA ESTABILIDAD ACTIVA</v>
          </cell>
          <cell r="AU4596">
            <v>44364</v>
          </cell>
          <cell r="AV4596" t="str">
            <v>POLIZA ESTABILIDAD IDU 1878/13</v>
          </cell>
        </row>
        <row r="4597">
          <cell r="AP4597">
            <v>390986</v>
          </cell>
          <cell r="AQ4597">
            <v>9004156</v>
          </cell>
          <cell r="AR4597">
            <v>10</v>
          </cell>
          <cell r="AS4597">
            <v>42637</v>
          </cell>
          <cell r="AT4597" t="str">
            <v>IDU-1702-2014 Terminado Diagnostico IDU Circuito Movilidad  Reporte Final-</v>
          </cell>
          <cell r="AU4597"/>
          <cell r="AV4597" t="str">
            <v>sc</v>
          </cell>
        </row>
        <row r="4598">
          <cell r="AP4598">
            <v>390989</v>
          </cell>
          <cell r="AQ4598">
            <v>9004157</v>
          </cell>
          <cell r="AR4598">
            <v>10</v>
          </cell>
          <cell r="AS4598">
            <v>42637</v>
          </cell>
          <cell r="AT4598" t="str">
            <v>IDU-1702-2014 Terminado Diagnostico IDU Circuito Movilidad  Reporte Final-</v>
          </cell>
          <cell r="AU4598"/>
          <cell r="AV4598" t="str">
            <v>sc</v>
          </cell>
        </row>
        <row r="4599">
          <cell r="AP4599">
            <v>390992</v>
          </cell>
          <cell r="AQ4599">
            <v>9004158</v>
          </cell>
          <cell r="AR4599">
            <v>10</v>
          </cell>
          <cell r="AS4599">
            <v>42637</v>
          </cell>
          <cell r="AT4599" t="str">
            <v>IDU-1702-2014 Terminado Diagnostico IDU Circuito Movilidad  Reporte Final-</v>
          </cell>
          <cell r="AU4599"/>
          <cell r="AV4599" t="str">
            <v>sc</v>
          </cell>
        </row>
        <row r="4600">
          <cell r="AP4600">
            <v>390995</v>
          </cell>
          <cell r="AQ4600">
            <v>9004159</v>
          </cell>
          <cell r="AR4600">
            <v>10</v>
          </cell>
          <cell r="AS4600">
            <v>42637</v>
          </cell>
          <cell r="AT4600" t="str">
            <v>IDU-1702-2014 Terminado Diagnostico IDU Circuito Movilidad  Reporte Final-Anden3-POLIZA ESTABILIDAD ACTIVA</v>
          </cell>
          <cell r="AU4600">
            <v>43600</v>
          </cell>
          <cell r="AV4600" t="str">
            <v>sc</v>
          </cell>
        </row>
        <row r="4601">
          <cell r="AP4601">
            <v>390998</v>
          </cell>
          <cell r="AQ4601">
            <v>9004160</v>
          </cell>
          <cell r="AR4601">
            <v>10</v>
          </cell>
          <cell r="AS4601">
            <v>42637</v>
          </cell>
          <cell r="AT4601" t="str">
            <v>IDU-1702-2014 Terminado Diagnostico IDU Circuito Movilidad  Reporte Final-</v>
          </cell>
          <cell r="AU4601"/>
          <cell r="AV4601" t="str">
            <v>sc</v>
          </cell>
        </row>
        <row r="4602">
          <cell r="AP4602">
            <v>390998</v>
          </cell>
          <cell r="AQ4602">
            <v>9004160</v>
          </cell>
          <cell r="AR4602">
            <v>10</v>
          </cell>
          <cell r="AS4602">
            <v>42313</v>
          </cell>
          <cell r="AT4602" t="str">
            <v>IDU-2128-2013 Terminado Acciones de Movilidad IDU Circuito Movilidad  -</v>
          </cell>
          <cell r="AU4602"/>
          <cell r="AV4602" t="str">
            <v>sc</v>
          </cell>
        </row>
        <row r="4603">
          <cell r="AP4603">
            <v>472162</v>
          </cell>
          <cell r="AQ4603">
            <v>10000028</v>
          </cell>
          <cell r="AR4603">
            <v>10</v>
          </cell>
          <cell r="AS4603">
            <v>42637</v>
          </cell>
          <cell r="AT4603" t="str">
            <v>IDU-1702-2014 Terminado Rehabilitación IDU Circuito Movilidad  Reporte Final-Calzada 2-POLIZA ESTABILIDAD Y CALIDAD ACTIVA</v>
          </cell>
          <cell r="AU4603">
            <v>44283</v>
          </cell>
          <cell r="AV4603" t="str">
            <v>POLIZA ESTABILIDAD Y CALIDAD ACTIVA IDU 1702/14</v>
          </cell>
        </row>
        <row r="4604">
          <cell r="AP4604">
            <v>472169</v>
          </cell>
          <cell r="AQ4604">
            <v>10009975</v>
          </cell>
          <cell r="AR4604">
            <v>10</v>
          </cell>
          <cell r="AS4604">
            <v>42313</v>
          </cell>
          <cell r="AT4604" t="str">
            <v>IDU-74-2008 Terminado Rehabilitación IDU Circuito Movilidad  -</v>
          </cell>
          <cell r="AU4604"/>
          <cell r="AV4604" t="str">
            <v>sc</v>
          </cell>
        </row>
        <row r="4605">
          <cell r="AP4605">
            <v>472171</v>
          </cell>
          <cell r="AQ4605">
            <v>10009977</v>
          </cell>
          <cell r="AR4605">
            <v>10</v>
          </cell>
          <cell r="AS4605">
            <v>42698</v>
          </cell>
          <cell r="AT4605" t="str">
            <v>FDLE-087-2013 Terminado Mantenimiento Periódico FDL ENGATIVA Circuito Movilidad SD -</v>
          </cell>
          <cell r="AU4605"/>
          <cell r="AV4605" t="str">
            <v>sc</v>
          </cell>
        </row>
        <row r="4606">
          <cell r="AP4606">
            <v>472199</v>
          </cell>
          <cell r="AQ4606">
            <v>10010026</v>
          </cell>
          <cell r="AR4606">
            <v>10</v>
          </cell>
          <cell r="AS4606">
            <v>42361</v>
          </cell>
          <cell r="AT4606" t="str">
            <v>UMV-638-2013 Terminado Acciones de Movilidad UAERMV Circuito Movilidad  -</v>
          </cell>
          <cell r="AU4606"/>
          <cell r="AV4606" t="str">
            <v>sc</v>
          </cell>
        </row>
        <row r="4607">
          <cell r="AP4607">
            <v>472203</v>
          </cell>
          <cell r="AQ4607">
            <v>10010030</v>
          </cell>
          <cell r="AR4607">
            <v>10</v>
          </cell>
          <cell r="AS4607">
            <v>42361</v>
          </cell>
          <cell r="AT4607" t="str">
            <v>UMV-638-2013 Terminado Acciones de Movilidad UAERMV Circuito Movilidad  -</v>
          </cell>
          <cell r="AU4607"/>
          <cell r="AV4607" t="str">
            <v>sc</v>
          </cell>
        </row>
        <row r="4608">
          <cell r="AP4608">
            <v>472208</v>
          </cell>
          <cell r="AQ4608">
            <v>10010035</v>
          </cell>
          <cell r="AR4608">
            <v>10</v>
          </cell>
          <cell r="AS4608">
            <v>42361</v>
          </cell>
          <cell r="AT4608" t="str">
            <v>UMV-638-2013 Terminado Acciones de Movilidad UAERMV Circuito Movilidad  -</v>
          </cell>
          <cell r="AU4608"/>
          <cell r="AV4608" t="str">
            <v>sc</v>
          </cell>
        </row>
        <row r="4609">
          <cell r="AP4609">
            <v>472209</v>
          </cell>
          <cell r="AQ4609">
            <v>10010036</v>
          </cell>
          <cell r="AR4609">
            <v>10</v>
          </cell>
          <cell r="AS4609">
            <v>42361</v>
          </cell>
          <cell r="AT4609" t="str">
            <v>UMV-638-2013 Terminado Acciones de Movilidad UAERMV Circuito Movilidad  -</v>
          </cell>
          <cell r="AU4609"/>
          <cell r="AV4609" t="str">
            <v>sc</v>
          </cell>
        </row>
        <row r="4610">
          <cell r="AP4610">
            <v>472212</v>
          </cell>
          <cell r="AQ4610">
            <v>10010039</v>
          </cell>
          <cell r="AR4610">
            <v>10</v>
          </cell>
          <cell r="AS4610">
            <v>42313</v>
          </cell>
          <cell r="AT4610" t="str">
            <v>IDU-74-2008 Terminado Rehabilitación IDU Circuito Movilidad  -</v>
          </cell>
          <cell r="AU4610"/>
          <cell r="AV4610" t="str">
            <v>sc</v>
          </cell>
        </row>
        <row r="4611">
          <cell r="AP4611">
            <v>472216</v>
          </cell>
          <cell r="AQ4611">
            <v>10010042</v>
          </cell>
          <cell r="AR4611">
            <v>10</v>
          </cell>
          <cell r="AS4611">
            <v>42361</v>
          </cell>
          <cell r="AT4611" t="str">
            <v>UMV-638-2013 Terminado Acciones de Movilidad UAERMV Circuito Movilidad  -</v>
          </cell>
          <cell r="AU4611"/>
          <cell r="AV4611" t="str">
            <v>sc</v>
          </cell>
        </row>
        <row r="4612">
          <cell r="AP4612">
            <v>472217</v>
          </cell>
          <cell r="AQ4612">
            <v>10010042</v>
          </cell>
          <cell r="AR4612">
            <v>10</v>
          </cell>
          <cell r="AS4612">
            <v>42361</v>
          </cell>
          <cell r="AT4612" t="str">
            <v>UMV-638-2013 Terminado Acciones de Movilidad UAERMV Circuito Movilidad  -</v>
          </cell>
          <cell r="AU4612"/>
          <cell r="AV4612" t="str">
            <v>sc</v>
          </cell>
        </row>
        <row r="4613">
          <cell r="AP4613">
            <v>472222</v>
          </cell>
          <cell r="AQ4613">
            <v>10010048</v>
          </cell>
          <cell r="AR4613">
            <v>10</v>
          </cell>
          <cell r="AS4613">
            <v>42698</v>
          </cell>
          <cell r="AT4613" t="str">
            <v>FDLE-087-2013 Terminado Mantenimiento Periódico FDL ENGATIVA Circuito Movilidad SD -</v>
          </cell>
          <cell r="AU4613"/>
          <cell r="AV4613" t="str">
            <v>sc</v>
          </cell>
        </row>
        <row r="4614">
          <cell r="AP4614">
            <v>472235</v>
          </cell>
          <cell r="AQ4614">
            <v>10010062</v>
          </cell>
          <cell r="AR4614">
            <v>10</v>
          </cell>
          <cell r="AS4614">
            <v>42361</v>
          </cell>
          <cell r="AT4614" t="str">
            <v>UMV-638-2013 Terminado Acciones de Movilidad UAERMV Circuito Movilidad  -Calzada 2-POLIZA ESTABILIDAD Y CALIDAD ACTIVA</v>
          </cell>
          <cell r="AU4614">
            <v>44283</v>
          </cell>
          <cell r="AV4614" t="str">
            <v>sc</v>
          </cell>
        </row>
        <row r="4615">
          <cell r="AP4615">
            <v>472236</v>
          </cell>
          <cell r="AQ4615">
            <v>10010062</v>
          </cell>
          <cell r="AR4615">
            <v>10</v>
          </cell>
          <cell r="AS4615">
            <v>42361</v>
          </cell>
          <cell r="AT4615" t="str">
            <v>UMV-638-2013 Terminado Acciones de Movilidad UAERMV Circuito Movilidad  -Calzada 2-POLIZA ESTABILIDAD Y CALIDAD ACTIVA</v>
          </cell>
          <cell r="AU4615">
            <v>44283</v>
          </cell>
          <cell r="AV4615" t="str">
            <v>sc</v>
          </cell>
        </row>
        <row r="4616">
          <cell r="AP4616">
            <v>472237</v>
          </cell>
          <cell r="AQ4616">
            <v>10010063</v>
          </cell>
          <cell r="AR4616">
            <v>10</v>
          </cell>
          <cell r="AS4616">
            <v>42361</v>
          </cell>
          <cell r="AT4616" t="str">
            <v>UMV-638-2013 Terminado Acciones de Movilidad UAERMV Circuito Movilidad  -</v>
          </cell>
          <cell r="AU4616"/>
          <cell r="AV4616" t="str">
            <v>sc</v>
          </cell>
        </row>
        <row r="4617">
          <cell r="AP4617">
            <v>472238</v>
          </cell>
          <cell r="AQ4617">
            <v>10010063</v>
          </cell>
          <cell r="AR4617">
            <v>10</v>
          </cell>
          <cell r="AS4617">
            <v>42723</v>
          </cell>
          <cell r="AT4617" t="str">
            <v>SD Terminado Mantenimiento Rutinario UAERMV Circuito Movilidad SD -</v>
          </cell>
          <cell r="AU4617"/>
          <cell r="AV4617" t="str">
            <v>sc</v>
          </cell>
        </row>
        <row r="4618">
          <cell r="AP4618">
            <v>472261</v>
          </cell>
          <cell r="AQ4618">
            <v>10010088</v>
          </cell>
          <cell r="AR4618">
            <v>10</v>
          </cell>
          <cell r="AS4618">
            <v>42695</v>
          </cell>
          <cell r="AT4618" t="str">
            <v>FDLE-019-2015 Terminado Construcción FDL ENGATIVA Circuito Movilidad SD -</v>
          </cell>
          <cell r="AU4618"/>
          <cell r="AV4618" t="str">
            <v>sc</v>
          </cell>
        </row>
        <row r="4619">
          <cell r="AP4619">
            <v>472262</v>
          </cell>
          <cell r="AQ4619">
            <v>10010088</v>
          </cell>
          <cell r="AR4619">
            <v>10</v>
          </cell>
          <cell r="AS4619">
            <v>42695</v>
          </cell>
          <cell r="AT4619" t="str">
            <v>FDLE-019-2015 Terminado Construcción FDL ENGATIVA Circuito Movilidad SD -</v>
          </cell>
          <cell r="AU4619"/>
          <cell r="AV4619" t="str">
            <v>sc</v>
          </cell>
        </row>
        <row r="4620">
          <cell r="AP4620">
            <v>472274</v>
          </cell>
          <cell r="AQ4620">
            <v>10010101</v>
          </cell>
          <cell r="AR4620">
            <v>10</v>
          </cell>
          <cell r="AS4620">
            <v>42313</v>
          </cell>
          <cell r="AT4620" t="str">
            <v>IDU-74-2008 Terminado Rehabilitación IDU Circuito Movilidad  -</v>
          </cell>
          <cell r="AU4620"/>
          <cell r="AV4620" t="str">
            <v>sc</v>
          </cell>
        </row>
        <row r="4621">
          <cell r="AP4621">
            <v>472599</v>
          </cell>
          <cell r="AQ4621">
            <v>13002496</v>
          </cell>
          <cell r="AR4621">
            <v>10</v>
          </cell>
          <cell r="AS4621">
            <v>42313</v>
          </cell>
          <cell r="AT4621" t="str">
            <v>IDU-1810-2013 Terminado Mantenimiento Periódico IDU Circuito Movilidad  -</v>
          </cell>
          <cell r="AU4621"/>
          <cell r="AV4621" t="str">
            <v>sc</v>
          </cell>
        </row>
        <row r="4622">
          <cell r="AP4622">
            <v>508837</v>
          </cell>
          <cell r="AQ4622">
            <v>10008746</v>
          </cell>
          <cell r="AR4622">
            <v>10</v>
          </cell>
          <cell r="AS4622">
            <v>42313</v>
          </cell>
          <cell r="AT4622" t="str">
            <v>IDU-74-2008 Terminado Mantenimiento Rutinario IDU Circuito Movilidad  -</v>
          </cell>
          <cell r="AU4622"/>
          <cell r="AV4622" t="str">
            <v>INTERVENCION IDU IDU-74-2008 Acciones de Movilidad Fecha Reporte 4/11/2015</v>
          </cell>
        </row>
        <row r="4623">
          <cell r="AP4623">
            <v>509518</v>
          </cell>
          <cell r="AQ4623">
            <v>10001936</v>
          </cell>
          <cell r="AR4623">
            <v>10</v>
          </cell>
          <cell r="AS4623">
            <v>42313</v>
          </cell>
          <cell r="AT4623" t="str">
            <v>IDU-1815-2013 Terminado Acciones de Movilidad IDU Arterial  -</v>
          </cell>
          <cell r="AV4623" t="str">
            <v>sc</v>
          </cell>
        </row>
        <row r="4624">
          <cell r="AP4624">
            <v>509520</v>
          </cell>
          <cell r="AQ4624">
            <v>10001936</v>
          </cell>
          <cell r="AR4624">
            <v>10</v>
          </cell>
          <cell r="AS4624">
            <v>42313</v>
          </cell>
          <cell r="AT4624" t="str">
            <v>IDU-1815-2013 Terminado Acciones de Movilidad IDU Arterial  -</v>
          </cell>
          <cell r="AV4624" t="str">
            <v>sc</v>
          </cell>
        </row>
        <row r="4625">
          <cell r="AP4625">
            <v>509523</v>
          </cell>
          <cell r="AQ4625">
            <v>10002724</v>
          </cell>
          <cell r="AR4625">
            <v>10</v>
          </cell>
          <cell r="AS4625">
            <v>42313</v>
          </cell>
          <cell r="AT4625" t="str">
            <v>IDU-1815-2013 Terminado Acciones de Movilidad IDU Arterial  -</v>
          </cell>
          <cell r="AV4625" t="str">
            <v>sc</v>
          </cell>
        </row>
        <row r="4626">
          <cell r="AP4626">
            <v>509525</v>
          </cell>
          <cell r="AQ4626">
            <v>10002724</v>
          </cell>
          <cell r="AR4626">
            <v>10</v>
          </cell>
          <cell r="AS4626">
            <v>42313</v>
          </cell>
          <cell r="AT4626" t="str">
            <v>IDU-1815-2013 Terminado Acciones de Movilidad IDU Arterial  -</v>
          </cell>
          <cell r="AV4626" t="str">
            <v>sc</v>
          </cell>
        </row>
        <row r="4627">
          <cell r="AP4627">
            <v>509528</v>
          </cell>
          <cell r="AQ4627">
            <v>10002629</v>
          </cell>
          <cell r="AR4627">
            <v>10</v>
          </cell>
          <cell r="AS4627">
            <v>42313</v>
          </cell>
          <cell r="AT4627" t="str">
            <v>IDU-1815-2013 Terminado Acciones de Movilidad IDU Arterial  -</v>
          </cell>
          <cell r="AV4627" t="str">
            <v>sc</v>
          </cell>
        </row>
        <row r="4628">
          <cell r="AP4628">
            <v>509533</v>
          </cell>
          <cell r="AQ4628">
            <v>10002503</v>
          </cell>
          <cell r="AR4628">
            <v>10</v>
          </cell>
          <cell r="AS4628">
            <v>42313</v>
          </cell>
          <cell r="AT4628" t="str">
            <v>IDU-1815-2013 Terminado Acciones de Movilidad IDU Arterial  -</v>
          </cell>
          <cell r="AV4628" t="str">
            <v>sc</v>
          </cell>
        </row>
        <row r="4629">
          <cell r="AP4629">
            <v>509548</v>
          </cell>
          <cell r="AQ4629">
            <v>10001737</v>
          </cell>
          <cell r="AR4629">
            <v>10</v>
          </cell>
          <cell r="AS4629">
            <v>42313</v>
          </cell>
          <cell r="AT4629" t="str">
            <v>IDU-1815-2013 Terminado Acciones de Movilidad IDU Arterial  -</v>
          </cell>
          <cell r="AV4629" t="str">
            <v>sc</v>
          </cell>
        </row>
        <row r="4630">
          <cell r="AP4630">
            <v>509550</v>
          </cell>
          <cell r="AQ4630">
            <v>10001737</v>
          </cell>
          <cell r="AR4630">
            <v>10</v>
          </cell>
          <cell r="AS4630">
            <v>42313</v>
          </cell>
          <cell r="AT4630" t="str">
            <v>IDU-1815-2013 Terminado Acciones de Movilidad IDU Arterial  -</v>
          </cell>
          <cell r="AV4630" t="str">
            <v>sc</v>
          </cell>
        </row>
        <row r="4631">
          <cell r="AP4631">
            <v>509553</v>
          </cell>
          <cell r="AQ4631">
            <v>10001583</v>
          </cell>
          <cell r="AR4631">
            <v>10</v>
          </cell>
          <cell r="AS4631">
            <v>41519</v>
          </cell>
          <cell r="AT4631" t="str">
            <v>SD Terminado Mantenimiento Periódico UAERMV Arterial  -</v>
          </cell>
          <cell r="AV4631" t="str">
            <v>sc</v>
          </cell>
        </row>
        <row r="4632">
          <cell r="AP4632">
            <v>509555</v>
          </cell>
          <cell r="AQ4632">
            <v>10001583</v>
          </cell>
          <cell r="AR4632">
            <v>10</v>
          </cell>
          <cell r="AS4632">
            <v>41519</v>
          </cell>
          <cell r="AT4632" t="str">
            <v>SD Terminado Mantenimiento Periódico UAERMV Arterial  -</v>
          </cell>
          <cell r="AV4632" t="str">
            <v>sc</v>
          </cell>
        </row>
        <row r="4633">
          <cell r="AP4633">
            <v>509607</v>
          </cell>
          <cell r="AQ4633">
            <v>10010140</v>
          </cell>
          <cell r="AR4633">
            <v>10</v>
          </cell>
          <cell r="AS4633">
            <v>42412</v>
          </cell>
          <cell r="AT4633" t="str">
            <v>IDU-1806-2015 Contratado Mantenimiento Periódico IDU Arterial BRIGADA DE REACCIÓN VIAL -Calzada4-6-8 Sep5-7-POLIZA ESTABILIDAD ACTIVA</v>
          </cell>
          <cell r="AV4633" t="str">
            <v>sc</v>
          </cell>
        </row>
        <row r="4634">
          <cell r="AP4634">
            <v>509609</v>
          </cell>
          <cell r="AQ4634">
            <v>10010140</v>
          </cell>
          <cell r="AR4634">
            <v>10</v>
          </cell>
          <cell r="AS4634">
            <v>42412</v>
          </cell>
          <cell r="AT4634" t="str">
            <v>IDU-1806-2015 Contratado Mantenimiento Periódico IDU Arterial BRIGADA DE REACCIÓN VIAL -Calzada4-6-8 Sep5-7-POLIZA ESTABILIDAD ACTIVA</v>
          </cell>
          <cell r="AV4634" t="str">
            <v>sc</v>
          </cell>
        </row>
        <row r="4635">
          <cell r="AP4635">
            <v>509611</v>
          </cell>
          <cell r="AQ4635">
            <v>10010140</v>
          </cell>
          <cell r="AR4635">
            <v>10</v>
          </cell>
          <cell r="AS4635">
            <v>42412</v>
          </cell>
          <cell r="AT4635" t="str">
            <v>IDU-1806-2015 Contratado Mantenimiento Periódico IDU Arterial BRIGADA DE REACCIÓN VIAL -Calzada4-6-8 Sep5-7-POLIZA ESTABILIDAD ACTIVA</v>
          </cell>
          <cell r="AV4635" t="str">
            <v>sc</v>
          </cell>
        </row>
        <row r="4636">
          <cell r="AP4636">
            <v>510233</v>
          </cell>
          <cell r="AQ4636">
            <v>10003127</v>
          </cell>
          <cell r="AR4636">
            <v>10</v>
          </cell>
          <cell r="AS4636">
            <v>42698</v>
          </cell>
          <cell r="AT4636" t="str">
            <v>FDLE-087-2013 Terminado Mantenimiento Periódico FDL ENGATIVA Circuito Movilidad SD -</v>
          </cell>
          <cell r="AV4636" t="str">
            <v>sc</v>
          </cell>
        </row>
        <row r="4637">
          <cell r="AP4637">
            <v>510235</v>
          </cell>
          <cell r="AQ4637">
            <v>10003127</v>
          </cell>
          <cell r="AR4637">
            <v>10</v>
          </cell>
          <cell r="AS4637">
            <v>42698</v>
          </cell>
          <cell r="AT4637" t="str">
            <v>FDLE-087-2013 Terminado Mantenimiento Periódico FDL ENGATIVA Circuito Movilidad SD -</v>
          </cell>
          <cell r="AV4637" t="str">
            <v>sc</v>
          </cell>
        </row>
        <row r="4638">
          <cell r="AP4638">
            <v>510238</v>
          </cell>
          <cell r="AQ4638">
            <v>10002828</v>
          </cell>
          <cell r="AR4638">
            <v>10</v>
          </cell>
          <cell r="AS4638">
            <v>42361</v>
          </cell>
          <cell r="AT4638" t="str">
            <v>UMV-638-2013 Terminado Acciones de Movilidad UAERMV Circuito Movilidad  -</v>
          </cell>
          <cell r="AV4638" t="str">
            <v>sc</v>
          </cell>
        </row>
        <row r="4639">
          <cell r="AP4639">
            <v>510240</v>
          </cell>
          <cell r="AQ4639">
            <v>10002828</v>
          </cell>
          <cell r="AR4639">
            <v>10</v>
          </cell>
          <cell r="AS4639">
            <v>42361</v>
          </cell>
          <cell r="AT4639" t="str">
            <v>UMV-638-2013 Terminado Acciones de Movilidad UAERMV Circuito Movilidad  -</v>
          </cell>
          <cell r="AV4639" t="str">
            <v>sc</v>
          </cell>
        </row>
        <row r="4640">
          <cell r="AP4640">
            <v>510243</v>
          </cell>
          <cell r="AQ4640">
            <v>10003396</v>
          </cell>
          <cell r="AR4640">
            <v>10</v>
          </cell>
          <cell r="AS4640">
            <v>42698</v>
          </cell>
          <cell r="AT4640" t="str">
            <v>FDLE-087-2013 Terminado Mantenimiento Periódico FDL ENGATIVA Circuito Movilidad SD -</v>
          </cell>
          <cell r="AV4640" t="str">
            <v>sc</v>
          </cell>
        </row>
        <row r="4641">
          <cell r="AP4641">
            <v>510245</v>
          </cell>
          <cell r="AQ4641">
            <v>10003396</v>
          </cell>
          <cell r="AR4641">
            <v>10</v>
          </cell>
          <cell r="AS4641">
            <v>42698</v>
          </cell>
          <cell r="AT4641" t="str">
            <v>FDLE-087-2013 Terminado Mantenimiento Periódico FDL ENGATIVA Circuito Movilidad SD -</v>
          </cell>
          <cell r="AV4641" t="str">
            <v>sc</v>
          </cell>
        </row>
        <row r="4642">
          <cell r="AP4642">
            <v>510266</v>
          </cell>
          <cell r="AQ4642">
            <v>10002718</v>
          </cell>
          <cell r="AR4642">
            <v>10</v>
          </cell>
          <cell r="AS4642">
            <v>42361</v>
          </cell>
          <cell r="AT4642" t="str">
            <v>UMV-638-2013 Terminado Acciones de Movilidad UAERMV Circuito Movilidad  -</v>
          </cell>
          <cell r="AV4642" t="str">
            <v>sc</v>
          </cell>
        </row>
        <row r="4643">
          <cell r="AP4643">
            <v>510268</v>
          </cell>
          <cell r="AQ4643">
            <v>10002718</v>
          </cell>
          <cell r="AR4643">
            <v>10</v>
          </cell>
          <cell r="AS4643">
            <v>42361</v>
          </cell>
          <cell r="AT4643" t="str">
            <v>UMV-638-2013 Terminado Acciones de Movilidad UAERMV Circuito Movilidad  -</v>
          </cell>
          <cell r="AV4643" t="str">
            <v>sc</v>
          </cell>
        </row>
        <row r="4644">
          <cell r="AP4644">
            <v>510983</v>
          </cell>
          <cell r="AQ4644">
            <v>10006817</v>
          </cell>
          <cell r="AR4644">
            <v>10</v>
          </cell>
          <cell r="AS4644">
            <v>42768</v>
          </cell>
          <cell r="AT4644" t="str">
            <v>SD Reservado Acciones de Movilidad UAERMV Circuito Movilidad Salvando Vidas -</v>
          </cell>
          <cell r="AV4644" t="str">
            <v>viable</v>
          </cell>
        </row>
        <row r="4645">
          <cell r="AP4645">
            <v>511008</v>
          </cell>
          <cell r="AQ4645">
            <v>10006752</v>
          </cell>
          <cell r="AR4645">
            <v>10</v>
          </cell>
          <cell r="AS4645">
            <v>42768</v>
          </cell>
          <cell r="AT4645" t="str">
            <v>SD Reservado Acciones de Movilidad UAERMV Circuito Movilidad Salvando Vidas -</v>
          </cell>
          <cell r="AV4645" t="str">
            <v>viable</v>
          </cell>
        </row>
        <row r="4646">
          <cell r="AP4646">
            <v>511013</v>
          </cell>
          <cell r="AQ4646">
            <v>10006534</v>
          </cell>
          <cell r="AR4646">
            <v>10</v>
          </cell>
          <cell r="AS4646">
            <v>42768</v>
          </cell>
          <cell r="AT4646" t="str">
            <v>SD Reservado Acciones de Movilidad UAERMV Circuito Movilidad Salvando Vidas -</v>
          </cell>
          <cell r="AV4646" t="str">
            <v>sc</v>
          </cell>
        </row>
        <row r="4647">
          <cell r="AP4647">
            <v>511030</v>
          </cell>
          <cell r="AQ4647">
            <v>10002602</v>
          </cell>
          <cell r="AR4647">
            <v>10</v>
          </cell>
          <cell r="AS4647">
            <v>42361</v>
          </cell>
          <cell r="AT4647" t="str">
            <v>UMV-638-2013 Terminado Acciones de Movilidad UAERMV Circuito Movilidad  -</v>
          </cell>
          <cell r="AV4647" t="str">
            <v>sc</v>
          </cell>
        </row>
        <row r="4648">
          <cell r="AP4648">
            <v>511033</v>
          </cell>
          <cell r="AQ4648">
            <v>10002379</v>
          </cell>
          <cell r="AR4648">
            <v>10</v>
          </cell>
          <cell r="AS4648">
            <v>42313</v>
          </cell>
          <cell r="AT4648" t="str">
            <v>IDU-74-2008 Terminado Rehabilitación IDU Intermedia  -</v>
          </cell>
          <cell r="AV4648" t="str">
            <v>sc</v>
          </cell>
        </row>
        <row r="4649">
          <cell r="AP4649">
            <v>511212</v>
          </cell>
          <cell r="AQ4649">
            <v>10009385</v>
          </cell>
          <cell r="AR4649">
            <v>10</v>
          </cell>
          <cell r="AS4649">
            <v>42768</v>
          </cell>
          <cell r="AT4649" t="str">
            <v>SD Reservado Acciones de Movilidad UAERMV Circuito Movilidad Salvando Vidas -</v>
          </cell>
          <cell r="AV4649" t="str">
            <v>sc</v>
          </cell>
        </row>
        <row r="4650">
          <cell r="AP4650">
            <v>511242</v>
          </cell>
          <cell r="AQ4650">
            <v>10009414</v>
          </cell>
          <cell r="AR4650">
            <v>10</v>
          </cell>
          <cell r="AS4650">
            <v>42768</v>
          </cell>
          <cell r="AT4650" t="str">
            <v>SD Reservado Acciones de Movilidad UAERMV Circuito Movilidad Salvando Vidas -</v>
          </cell>
          <cell r="AV4650" t="str">
            <v>sc</v>
          </cell>
        </row>
        <row r="4651">
          <cell r="AP4651">
            <v>511244</v>
          </cell>
          <cell r="AQ4651">
            <v>10009414</v>
          </cell>
          <cell r="AR4651">
            <v>10</v>
          </cell>
          <cell r="AS4651">
            <v>42768</v>
          </cell>
          <cell r="AT4651" t="str">
            <v>SD Reservado Acciones de Movilidad UAERMV Circuito Movilidad Salvando Vidas -</v>
          </cell>
          <cell r="AV4651" t="str">
            <v>sc</v>
          </cell>
        </row>
        <row r="4652">
          <cell r="AP4652">
            <v>511252</v>
          </cell>
          <cell r="AQ4652">
            <v>10009311</v>
          </cell>
          <cell r="AR4652">
            <v>10</v>
          </cell>
          <cell r="AS4652">
            <v>42768</v>
          </cell>
          <cell r="AT4652" t="str">
            <v>SD Reservado Acciones de Movilidad UAERMV Circuito Movilidad Salvando Vidas -</v>
          </cell>
          <cell r="AV4652" t="str">
            <v>sc</v>
          </cell>
        </row>
        <row r="4653">
          <cell r="AP4653">
            <v>511267</v>
          </cell>
          <cell r="AQ4653">
            <v>10009284</v>
          </cell>
          <cell r="AR4653">
            <v>10</v>
          </cell>
          <cell r="AS4653">
            <v>42768</v>
          </cell>
          <cell r="AT4653" t="str">
            <v>SD Reservado Acciones de Movilidad UAERMV Circuito Movilidad Salvando Vidas -</v>
          </cell>
          <cell r="AV4653" t="str">
            <v>sc</v>
          </cell>
        </row>
        <row r="4654">
          <cell r="AP4654">
            <v>511269</v>
          </cell>
          <cell r="AQ4654">
            <v>10009284</v>
          </cell>
          <cell r="AR4654">
            <v>10</v>
          </cell>
          <cell r="AS4654">
            <v>42768</v>
          </cell>
          <cell r="AT4654" t="str">
            <v>SD Reservado Acciones de Movilidad UAERMV Circuito Movilidad Salvando Vidas -</v>
          </cell>
          <cell r="AV4654" t="str">
            <v>sc</v>
          </cell>
        </row>
        <row r="4655">
          <cell r="AP4655">
            <v>511272</v>
          </cell>
          <cell r="AQ4655">
            <v>10009367</v>
          </cell>
          <cell r="AR4655">
            <v>10</v>
          </cell>
          <cell r="AS4655">
            <v>42768</v>
          </cell>
          <cell r="AT4655" t="str">
            <v>SD Reservado Acciones de Movilidad UAERMV Circuito Movilidad Salvando Vidas -</v>
          </cell>
          <cell r="AV4655" t="str">
            <v>sc</v>
          </cell>
        </row>
        <row r="4656">
          <cell r="AP4656">
            <v>511510</v>
          </cell>
          <cell r="AQ4656">
            <v>10009648</v>
          </cell>
          <cell r="AR4656">
            <v>10</v>
          </cell>
          <cell r="AS4656">
            <v>42313</v>
          </cell>
          <cell r="AT4656" t="str">
            <v>IDU-74-2008 Terminado Acciones de Movilidad IDU Arterial  -</v>
          </cell>
          <cell r="AV4656" t="str">
            <v>sc</v>
          </cell>
        </row>
        <row r="4657">
          <cell r="AP4657">
            <v>511515</v>
          </cell>
          <cell r="AQ4657">
            <v>10009551</v>
          </cell>
          <cell r="AR4657">
            <v>10</v>
          </cell>
          <cell r="AS4657">
            <v>41464</v>
          </cell>
          <cell r="AT4657" t="str">
            <v>SD Terminado Acciones de Movilidad UAERMV Arterial  -</v>
          </cell>
          <cell r="AV4657" t="str">
            <v>sc</v>
          </cell>
        </row>
        <row r="4658">
          <cell r="AP4658">
            <v>511517</v>
          </cell>
          <cell r="AQ4658">
            <v>10009551</v>
          </cell>
          <cell r="AR4658">
            <v>10</v>
          </cell>
          <cell r="AS4658">
            <v>41464</v>
          </cell>
          <cell r="AT4658" t="str">
            <v>SD Terminado Acciones de Movilidad UAERMV Arterial  -</v>
          </cell>
          <cell r="AV4658" t="str">
            <v>sc</v>
          </cell>
        </row>
        <row r="4659">
          <cell r="AP4659">
            <v>511522</v>
          </cell>
          <cell r="AQ4659">
            <v>10009582</v>
          </cell>
          <cell r="AR4659">
            <v>10</v>
          </cell>
          <cell r="AS4659">
            <v>42313</v>
          </cell>
          <cell r="AT4659" t="str">
            <v>IDU-74-2008 Terminado Acciones de Movilidad IDU Arterial  -</v>
          </cell>
          <cell r="AV4659" t="str">
            <v>sc</v>
          </cell>
        </row>
        <row r="4660">
          <cell r="AP4660">
            <v>511538</v>
          </cell>
          <cell r="AQ4660">
            <v>10009630</v>
          </cell>
          <cell r="AR4660">
            <v>10</v>
          </cell>
          <cell r="AS4660">
            <v>42313</v>
          </cell>
          <cell r="AT4660" t="str">
            <v>IDU-74-2008 Terminado Acciones de Movilidad IDU Arterial  -</v>
          </cell>
          <cell r="AV4660" t="str">
            <v>sc</v>
          </cell>
        </row>
        <row r="4661">
          <cell r="AP4661">
            <v>511619</v>
          </cell>
          <cell r="AQ4661">
            <v>10009599</v>
          </cell>
          <cell r="AR4661">
            <v>10</v>
          </cell>
          <cell r="AS4661">
            <v>42313</v>
          </cell>
          <cell r="AT4661" t="str">
            <v>IDU-74-2008 Terminado Acciones de Movilidad IDU Arterial  -</v>
          </cell>
          <cell r="AV4661" t="str">
            <v>sc</v>
          </cell>
        </row>
        <row r="4662">
          <cell r="AP4662">
            <v>513392</v>
          </cell>
          <cell r="AQ4662">
            <v>10009555</v>
          </cell>
          <cell r="AR4662">
            <v>10</v>
          </cell>
          <cell r="AS4662">
            <v>42313</v>
          </cell>
          <cell r="AT4662" t="str">
            <v>IDU-1815-2013 Terminado Acciones de Movilidad IDU Arterial  -</v>
          </cell>
          <cell r="AV4662" t="str">
            <v>sc</v>
          </cell>
        </row>
        <row r="4663">
          <cell r="AP4663">
            <v>513394</v>
          </cell>
          <cell r="AQ4663">
            <v>10009555</v>
          </cell>
          <cell r="AR4663">
            <v>10</v>
          </cell>
          <cell r="AS4663">
            <v>42313</v>
          </cell>
          <cell r="AT4663" t="str">
            <v>IDU-1815-2013 Terminado Acciones de Movilidad IDU Arterial  -</v>
          </cell>
          <cell r="AV4663" t="str">
            <v>sc</v>
          </cell>
        </row>
        <row r="4664">
          <cell r="AP4664">
            <v>513397</v>
          </cell>
          <cell r="AQ4664">
            <v>10009586</v>
          </cell>
          <cell r="AR4664">
            <v>10</v>
          </cell>
          <cell r="AS4664">
            <v>42313</v>
          </cell>
          <cell r="AT4664" t="str">
            <v>IDU-1815-2013 Terminado Acciones de Movilidad IDU Arterial  -</v>
          </cell>
          <cell r="AV4664" t="str">
            <v>sc</v>
          </cell>
        </row>
        <row r="4665">
          <cell r="AP4665">
            <v>513399</v>
          </cell>
          <cell r="AQ4665">
            <v>10009586</v>
          </cell>
          <cell r="AR4665">
            <v>10</v>
          </cell>
          <cell r="AS4665">
            <v>42313</v>
          </cell>
          <cell r="AT4665" t="str">
            <v>IDU-1815-2013 Terminado Acciones de Movilidad IDU Arterial  -</v>
          </cell>
          <cell r="AV4665" t="str">
            <v>sc</v>
          </cell>
        </row>
        <row r="4666">
          <cell r="AP4666">
            <v>513402</v>
          </cell>
          <cell r="AQ4666">
            <v>10009693</v>
          </cell>
          <cell r="AR4666">
            <v>10</v>
          </cell>
          <cell r="AS4666">
            <v>41563</v>
          </cell>
          <cell r="AT4666" t="str">
            <v>SD Terminado Mantenimiento Periódico UAERMV Arterial  -</v>
          </cell>
          <cell r="AV4666" t="str">
            <v>sc</v>
          </cell>
        </row>
        <row r="4667">
          <cell r="AP4667">
            <v>513404</v>
          </cell>
          <cell r="AQ4667">
            <v>10009693</v>
          </cell>
          <cell r="AR4667">
            <v>10</v>
          </cell>
          <cell r="AS4667">
            <v>42313</v>
          </cell>
          <cell r="AT4667" t="str">
            <v>IDU-1815-2013 Terminado Acciones de Movilidad IDU Arterial  -</v>
          </cell>
          <cell r="AV4667" t="str">
            <v>sc</v>
          </cell>
        </row>
        <row r="4668">
          <cell r="AP4668">
            <v>513437</v>
          </cell>
          <cell r="AQ4668">
            <v>10009534</v>
          </cell>
          <cell r="AR4668">
            <v>10</v>
          </cell>
          <cell r="AS4668">
            <v>42313</v>
          </cell>
          <cell r="AT4668" t="str">
            <v>IDU-1815-2013 Terminado Acciones de Movilidad IDU Arterial  -</v>
          </cell>
          <cell r="AV4668" t="str">
            <v>sc</v>
          </cell>
        </row>
        <row r="4669">
          <cell r="AP4669">
            <v>513439</v>
          </cell>
          <cell r="AQ4669">
            <v>10009534</v>
          </cell>
          <cell r="AR4669">
            <v>10</v>
          </cell>
          <cell r="AS4669">
            <v>42313</v>
          </cell>
          <cell r="AT4669" t="str">
            <v>IDU-1815-2013 Terminado Acciones de Movilidad IDU Arterial  -</v>
          </cell>
          <cell r="AV4669" t="str">
            <v>sc</v>
          </cell>
        </row>
        <row r="4670">
          <cell r="AP4670">
            <v>513442</v>
          </cell>
          <cell r="AQ4670">
            <v>10008727</v>
          </cell>
          <cell r="AR4670">
            <v>10</v>
          </cell>
          <cell r="AS4670">
            <v>41563</v>
          </cell>
          <cell r="AT4670" t="str">
            <v>SD Terminado Mantenimiento Periódico UAERMV Arterial  -</v>
          </cell>
          <cell r="AV4670" t="str">
            <v>sc</v>
          </cell>
        </row>
        <row r="4671">
          <cell r="AP4671">
            <v>513444</v>
          </cell>
          <cell r="AQ4671">
            <v>10008727</v>
          </cell>
          <cell r="AR4671">
            <v>10</v>
          </cell>
          <cell r="AS4671">
            <v>41563</v>
          </cell>
          <cell r="AT4671" t="str">
            <v>SD Terminado Mantenimiento Periódico UAERMV Arterial  -</v>
          </cell>
          <cell r="AV4671" t="str">
            <v>sc</v>
          </cell>
        </row>
        <row r="4672">
          <cell r="AP4672">
            <v>513457</v>
          </cell>
          <cell r="AQ4672">
            <v>10008834</v>
          </cell>
          <cell r="AR4672">
            <v>10</v>
          </cell>
          <cell r="AS4672">
            <v>41519</v>
          </cell>
          <cell r="AT4672" t="str">
            <v>SD Terminado Mantenimiento Periódico UAERMV Arterial  -</v>
          </cell>
          <cell r="AV4672" t="str">
            <v>sc</v>
          </cell>
        </row>
        <row r="4673">
          <cell r="AP4673">
            <v>513459</v>
          </cell>
          <cell r="AQ4673">
            <v>10008834</v>
          </cell>
          <cell r="AR4673">
            <v>10</v>
          </cell>
          <cell r="AS4673">
            <v>41519</v>
          </cell>
          <cell r="AT4673" t="str">
            <v>SD Terminado Mantenimiento Periódico UAERMV Arterial  -</v>
          </cell>
          <cell r="AV4673" t="str">
            <v>sc</v>
          </cell>
        </row>
        <row r="4674">
          <cell r="AP4674">
            <v>513901</v>
          </cell>
          <cell r="AQ4674">
            <v>10006663</v>
          </cell>
          <cell r="AR4674">
            <v>10</v>
          </cell>
          <cell r="AS4674">
            <v>42313</v>
          </cell>
          <cell r="AT4674" t="str">
            <v>IDU-1815-2013 Terminado Acciones de Movilidad IDU Arterial  -</v>
          </cell>
          <cell r="AV4674" t="str">
            <v>sc</v>
          </cell>
        </row>
        <row r="4675">
          <cell r="AP4675">
            <v>513903</v>
          </cell>
          <cell r="AQ4675">
            <v>10006663</v>
          </cell>
          <cell r="AR4675">
            <v>10</v>
          </cell>
          <cell r="AS4675">
            <v>42313</v>
          </cell>
          <cell r="AT4675" t="str">
            <v>IDU-1815-2013 Terminado Acciones de Movilidad IDU Arterial  -</v>
          </cell>
          <cell r="AV4675" t="str">
            <v>sc</v>
          </cell>
        </row>
        <row r="4676">
          <cell r="AP4676">
            <v>513906</v>
          </cell>
          <cell r="AQ4676">
            <v>10006851</v>
          </cell>
          <cell r="AR4676">
            <v>10</v>
          </cell>
          <cell r="AS4676">
            <v>42313</v>
          </cell>
          <cell r="AT4676" t="str">
            <v>IDU-1815-2013 Terminado Acciones de Movilidad IDU Arterial  -</v>
          </cell>
          <cell r="AV4676" t="str">
            <v>sc</v>
          </cell>
        </row>
        <row r="4677">
          <cell r="AP4677">
            <v>513911</v>
          </cell>
          <cell r="AQ4677">
            <v>10007117</v>
          </cell>
          <cell r="AR4677">
            <v>10</v>
          </cell>
          <cell r="AS4677">
            <v>42313</v>
          </cell>
          <cell r="AT4677" t="str">
            <v>IDU-1815-2013 Terminado Acciones de Movilidad IDU Arterial  -</v>
          </cell>
          <cell r="AV4677" t="str">
            <v>sc</v>
          </cell>
        </row>
        <row r="4678">
          <cell r="AP4678">
            <v>513913</v>
          </cell>
          <cell r="AQ4678">
            <v>10007117</v>
          </cell>
          <cell r="AR4678">
            <v>10</v>
          </cell>
          <cell r="AS4678">
            <v>42313</v>
          </cell>
          <cell r="AT4678" t="str">
            <v>IDU-74-2008 Terminado Acciones de Movilidad IDU Arterial  -</v>
          </cell>
          <cell r="AV4678" t="str">
            <v>sc</v>
          </cell>
        </row>
        <row r="4679">
          <cell r="AP4679">
            <v>513916</v>
          </cell>
          <cell r="AQ4679">
            <v>10007223</v>
          </cell>
          <cell r="AR4679">
            <v>10</v>
          </cell>
          <cell r="AS4679">
            <v>42313</v>
          </cell>
          <cell r="AT4679" t="str">
            <v>IDU-1815-2013 Terminado Acciones de Movilidad IDU Arterial  -</v>
          </cell>
          <cell r="AV4679" t="str">
            <v>sc</v>
          </cell>
        </row>
        <row r="4680">
          <cell r="AP4680">
            <v>513921</v>
          </cell>
          <cell r="AQ4680">
            <v>10007285</v>
          </cell>
          <cell r="AR4680">
            <v>10</v>
          </cell>
          <cell r="AS4680">
            <v>42313</v>
          </cell>
          <cell r="AT4680" t="str">
            <v>IDU-1815-2013 Terminado Acciones de Movilidad IDU Arterial  -</v>
          </cell>
          <cell r="AV4680" t="str">
            <v>sc</v>
          </cell>
        </row>
        <row r="4681">
          <cell r="AP4681">
            <v>513928</v>
          </cell>
          <cell r="AQ4681">
            <v>10007347</v>
          </cell>
          <cell r="AR4681">
            <v>10</v>
          </cell>
          <cell r="AS4681">
            <v>42313</v>
          </cell>
          <cell r="AT4681" t="str">
            <v>IDU-1815-2013 Terminado Acciones de Movilidad IDU Arterial  -</v>
          </cell>
          <cell r="AV4681" t="str">
            <v>sc</v>
          </cell>
        </row>
        <row r="4682">
          <cell r="AP4682">
            <v>513933</v>
          </cell>
          <cell r="AQ4682">
            <v>10007418</v>
          </cell>
          <cell r="AR4682">
            <v>10</v>
          </cell>
          <cell r="AS4682">
            <v>42313</v>
          </cell>
          <cell r="AT4682" t="str">
            <v>IDU-1815-2013 Terminado Acciones de Movilidad IDU Arterial  -</v>
          </cell>
          <cell r="AV4682" t="str">
            <v>sc</v>
          </cell>
        </row>
        <row r="4683">
          <cell r="AP4683">
            <v>513941</v>
          </cell>
          <cell r="AQ4683">
            <v>10010179</v>
          </cell>
          <cell r="AR4683">
            <v>10</v>
          </cell>
          <cell r="AS4683">
            <v>42313</v>
          </cell>
          <cell r="AT4683" t="str">
            <v>IDU-1815-2013 Terminado Acciones de Movilidad IDU Arterial  -</v>
          </cell>
          <cell r="AV4683" t="str">
            <v>sc</v>
          </cell>
        </row>
        <row r="4684">
          <cell r="AP4684">
            <v>513943</v>
          </cell>
          <cell r="AQ4684">
            <v>10010179</v>
          </cell>
          <cell r="AR4684">
            <v>10</v>
          </cell>
          <cell r="AS4684">
            <v>42313</v>
          </cell>
          <cell r="AT4684" t="str">
            <v>IDU-1815-2013 Terminado Acciones de Movilidad IDU Arterial  -</v>
          </cell>
          <cell r="AV4684" t="str">
            <v>sc</v>
          </cell>
        </row>
        <row r="4685">
          <cell r="AP4685">
            <v>513946</v>
          </cell>
          <cell r="AQ4685">
            <v>10006595</v>
          </cell>
          <cell r="AR4685">
            <v>10</v>
          </cell>
          <cell r="AS4685">
            <v>42313</v>
          </cell>
          <cell r="AT4685" t="str">
            <v>IDU-1815-2013 Terminado Acciones de Movilidad IDU Arterial  -</v>
          </cell>
          <cell r="AV4685" t="str">
            <v>sc</v>
          </cell>
        </row>
        <row r="4686">
          <cell r="AP4686">
            <v>513948</v>
          </cell>
          <cell r="AQ4686">
            <v>10006595</v>
          </cell>
          <cell r="AR4686">
            <v>10</v>
          </cell>
          <cell r="AS4686">
            <v>42313</v>
          </cell>
          <cell r="AT4686" t="str">
            <v>IDU-1815-2013 Terminado Acciones de Movilidad IDU Arterial  -</v>
          </cell>
          <cell r="AV4686" t="str">
            <v>sc</v>
          </cell>
        </row>
        <row r="4687">
          <cell r="AP4687">
            <v>513953</v>
          </cell>
          <cell r="AQ4687">
            <v>10007488</v>
          </cell>
          <cell r="AR4687">
            <v>10</v>
          </cell>
          <cell r="AS4687">
            <v>42313</v>
          </cell>
          <cell r="AT4687" t="str">
            <v>IDU-1815-2013 Terminado Acciones de Movilidad IDU Arterial  -</v>
          </cell>
          <cell r="AV4687" t="str">
            <v>sc</v>
          </cell>
        </row>
        <row r="4688">
          <cell r="AP4688">
            <v>513956</v>
          </cell>
          <cell r="AQ4688">
            <v>10005218</v>
          </cell>
          <cell r="AR4688">
            <v>10</v>
          </cell>
          <cell r="AS4688">
            <v>42313</v>
          </cell>
          <cell r="AT4688" t="str">
            <v>IDU-1815-2013 Terminado Acciones de Movilidad IDU Arterial  -</v>
          </cell>
          <cell r="AV4688" t="str">
            <v>sc</v>
          </cell>
        </row>
        <row r="4689">
          <cell r="AP4689">
            <v>513958</v>
          </cell>
          <cell r="AQ4689">
            <v>10005218</v>
          </cell>
          <cell r="AR4689">
            <v>10</v>
          </cell>
          <cell r="AS4689">
            <v>42313</v>
          </cell>
          <cell r="AT4689" t="str">
            <v>IDU-1815-2013 Terminado Acciones de Movilidad IDU Arterial  -</v>
          </cell>
          <cell r="AV4689" t="str">
            <v>sc</v>
          </cell>
        </row>
        <row r="4690">
          <cell r="AP4690">
            <v>513961</v>
          </cell>
          <cell r="AQ4690">
            <v>10006748</v>
          </cell>
          <cell r="AR4690">
            <v>10</v>
          </cell>
          <cell r="AS4690">
            <v>42313</v>
          </cell>
          <cell r="AT4690" t="str">
            <v>IDU-1815-2013 Terminado Acciones de Movilidad IDU Arterial  -</v>
          </cell>
          <cell r="AV4690" t="str">
            <v>sc</v>
          </cell>
        </row>
        <row r="4691">
          <cell r="AP4691">
            <v>513963</v>
          </cell>
          <cell r="AQ4691">
            <v>10006748</v>
          </cell>
          <cell r="AR4691">
            <v>10</v>
          </cell>
          <cell r="AS4691">
            <v>42313</v>
          </cell>
          <cell r="AT4691" t="str">
            <v>IDU-1815-2013 Terminado Acciones de Movilidad IDU Arterial  -</v>
          </cell>
          <cell r="AV4691" t="str">
            <v>sc</v>
          </cell>
        </row>
        <row r="4692">
          <cell r="AP4692">
            <v>513966</v>
          </cell>
          <cell r="AQ4692">
            <v>10006543</v>
          </cell>
          <cell r="AR4692">
            <v>10</v>
          </cell>
          <cell r="AS4692">
            <v>42313</v>
          </cell>
          <cell r="AT4692" t="str">
            <v>IDU-1815-2013 Terminado Acciones de Movilidad IDU Arterial  -</v>
          </cell>
          <cell r="AV4692" t="str">
            <v>sc</v>
          </cell>
        </row>
        <row r="4693">
          <cell r="AP4693">
            <v>513968</v>
          </cell>
          <cell r="AQ4693">
            <v>10006543</v>
          </cell>
          <cell r="AR4693">
            <v>10</v>
          </cell>
          <cell r="AS4693">
            <v>42313</v>
          </cell>
          <cell r="AT4693" t="str">
            <v>IDU-1815-2013 Terminado Acciones de Movilidad IDU Arterial  -</v>
          </cell>
          <cell r="AV4693" t="str">
            <v>sc</v>
          </cell>
        </row>
        <row r="4694">
          <cell r="AP4694">
            <v>513971</v>
          </cell>
          <cell r="AQ4694">
            <v>10005153</v>
          </cell>
          <cell r="AR4694">
            <v>10</v>
          </cell>
          <cell r="AS4694">
            <v>42313</v>
          </cell>
          <cell r="AT4694" t="str">
            <v>IDU-1815-2013 Terminado Acciones de Movilidad IDU Arterial  -</v>
          </cell>
          <cell r="AV4694" t="str">
            <v>sc</v>
          </cell>
        </row>
        <row r="4695">
          <cell r="AP4695">
            <v>513973</v>
          </cell>
          <cell r="AQ4695">
            <v>10005153</v>
          </cell>
          <cell r="AR4695">
            <v>10</v>
          </cell>
          <cell r="AS4695">
            <v>42313</v>
          </cell>
          <cell r="AT4695" t="str">
            <v>IDU-1815-2013 Terminado Acciones de Movilidad IDU Arterial  -</v>
          </cell>
          <cell r="AV4695" t="str">
            <v>sc</v>
          </cell>
        </row>
        <row r="4696">
          <cell r="AP4696">
            <v>513976</v>
          </cell>
          <cell r="AQ4696">
            <v>10005277</v>
          </cell>
          <cell r="AR4696">
            <v>10</v>
          </cell>
          <cell r="AS4696">
            <v>42313</v>
          </cell>
          <cell r="AT4696" t="str">
            <v>IDU-1815-2013 Terminado Acciones de Movilidad IDU Arterial  -</v>
          </cell>
          <cell r="AV4696" t="str">
            <v>sc</v>
          </cell>
        </row>
        <row r="4697">
          <cell r="AP4697">
            <v>513978</v>
          </cell>
          <cell r="AQ4697">
            <v>10005277</v>
          </cell>
          <cell r="AR4697">
            <v>10</v>
          </cell>
          <cell r="AS4697">
            <v>42313</v>
          </cell>
          <cell r="AT4697" t="str">
            <v>IDU-1815-2013 Terminado Acciones de Movilidad IDU Arterial  -</v>
          </cell>
          <cell r="AV4697" t="str">
            <v>sc</v>
          </cell>
        </row>
        <row r="4698">
          <cell r="AP4698">
            <v>513986</v>
          </cell>
          <cell r="AQ4698">
            <v>10005774</v>
          </cell>
          <cell r="AR4698">
            <v>10</v>
          </cell>
          <cell r="AS4698">
            <v>42313</v>
          </cell>
          <cell r="AT4698" t="str">
            <v>IDU-1815-2013 Terminado Acciones de Movilidad IDU Arterial  -</v>
          </cell>
          <cell r="AV4698" t="str">
            <v>sc</v>
          </cell>
        </row>
        <row r="4699">
          <cell r="AP4699">
            <v>513993</v>
          </cell>
          <cell r="AQ4699">
            <v>10005863</v>
          </cell>
          <cell r="AR4699">
            <v>10</v>
          </cell>
          <cell r="AS4699">
            <v>42313</v>
          </cell>
          <cell r="AT4699" t="str">
            <v>IDU-1815-2013 Terminado Acciones de Movilidad IDU Arterial  -</v>
          </cell>
          <cell r="AV4699" t="str">
            <v>sc</v>
          </cell>
        </row>
        <row r="4700">
          <cell r="AP4700">
            <v>513996</v>
          </cell>
          <cell r="AQ4700">
            <v>10006054</v>
          </cell>
          <cell r="AR4700">
            <v>10</v>
          </cell>
          <cell r="AS4700">
            <v>42313</v>
          </cell>
          <cell r="AT4700" t="str">
            <v>IDU-1815-2013 Terminado Acciones de Movilidad IDU Arterial  -Anden 1-POLIZA ESTABILIDAD ACTIVA</v>
          </cell>
          <cell r="AV4700" t="str">
            <v>sc</v>
          </cell>
        </row>
        <row r="4701">
          <cell r="AP4701">
            <v>514001</v>
          </cell>
          <cell r="AQ4701">
            <v>10006214</v>
          </cell>
          <cell r="AR4701">
            <v>10</v>
          </cell>
          <cell r="AS4701">
            <v>42313</v>
          </cell>
          <cell r="AT4701" t="str">
            <v>IDU-1815-2013 Terminado Acciones de Movilidad IDU Arterial  -</v>
          </cell>
          <cell r="AV4701" t="str">
            <v>sc</v>
          </cell>
        </row>
        <row r="4702">
          <cell r="AP4702">
            <v>514006</v>
          </cell>
          <cell r="AQ4702">
            <v>10006476</v>
          </cell>
          <cell r="AR4702">
            <v>10</v>
          </cell>
          <cell r="AS4702">
            <v>42313</v>
          </cell>
          <cell r="AT4702" t="str">
            <v>IDU-1815-2013 Terminado Acciones de Movilidad IDU Arterial  -</v>
          </cell>
          <cell r="AV4702" t="str">
            <v>sc</v>
          </cell>
        </row>
        <row r="4703">
          <cell r="AP4703">
            <v>514013</v>
          </cell>
          <cell r="AQ4703">
            <v>10006480</v>
          </cell>
          <cell r="AR4703">
            <v>10</v>
          </cell>
          <cell r="AS4703">
            <v>42313</v>
          </cell>
          <cell r="AT4703" t="str">
            <v>IDU-1815-2013 Terminado Acciones de Movilidad IDU Arterial  -</v>
          </cell>
          <cell r="AV4703" t="str">
            <v>sc</v>
          </cell>
        </row>
        <row r="4704">
          <cell r="AP4704">
            <v>514520</v>
          </cell>
          <cell r="AQ4704">
            <v>10005994</v>
          </cell>
          <cell r="AR4704">
            <v>10</v>
          </cell>
          <cell r="AS4704">
            <v>42313</v>
          </cell>
          <cell r="AT4704" t="str">
            <v>IDU-074-2009 Terminado Mantenimiento Rutinario IDU Arterial  -</v>
          </cell>
          <cell r="AV4704" t="str">
            <v>sc</v>
          </cell>
        </row>
        <row r="4705">
          <cell r="AP4705">
            <v>514522</v>
          </cell>
          <cell r="AQ4705">
            <v>10005994</v>
          </cell>
          <cell r="AR4705">
            <v>10</v>
          </cell>
          <cell r="AS4705">
            <v>42313</v>
          </cell>
          <cell r="AT4705" t="str">
            <v>IDU-074-2009 Terminado Mantenimiento Periódico IDU Arterial  -</v>
          </cell>
          <cell r="AV4705" t="str">
            <v>sc</v>
          </cell>
        </row>
        <row r="4706">
          <cell r="AP4706">
            <v>514524</v>
          </cell>
          <cell r="AQ4706">
            <v>10005994</v>
          </cell>
          <cell r="AR4706">
            <v>10</v>
          </cell>
          <cell r="AS4706">
            <v>42313</v>
          </cell>
          <cell r="AT4706" t="str">
            <v>IDU-074-2009 Terminado Mantenimiento Rutinario IDU Arterial  -</v>
          </cell>
          <cell r="AV4706" t="str">
            <v>sc</v>
          </cell>
        </row>
        <row r="4707">
          <cell r="AP4707">
            <v>514526</v>
          </cell>
          <cell r="AQ4707">
            <v>10005994</v>
          </cell>
          <cell r="AR4707">
            <v>10</v>
          </cell>
          <cell r="AS4707">
            <v>42313</v>
          </cell>
          <cell r="AT4707" t="str">
            <v>IDU-074-2009 Terminado Mantenimiento Periódico IDU Arterial  -</v>
          </cell>
          <cell r="AV4707" t="str">
            <v>sc</v>
          </cell>
        </row>
        <row r="4708">
          <cell r="AP4708">
            <v>514529</v>
          </cell>
          <cell r="AQ4708">
            <v>10006232</v>
          </cell>
          <cell r="AR4708">
            <v>10</v>
          </cell>
          <cell r="AS4708">
            <v>42313</v>
          </cell>
          <cell r="AT4708" t="str">
            <v>IDU-074-2009 Terminado Mantenimiento Rutinario IDU Arterial  -</v>
          </cell>
          <cell r="AV4708" t="str">
            <v>sc</v>
          </cell>
        </row>
        <row r="4709">
          <cell r="AP4709">
            <v>514531</v>
          </cell>
          <cell r="AQ4709">
            <v>10006232</v>
          </cell>
          <cell r="AR4709">
            <v>10</v>
          </cell>
          <cell r="AS4709">
            <v>42313</v>
          </cell>
          <cell r="AT4709" t="str">
            <v>IDU-074-2009 Terminado Mantenimiento Rutinario IDU Arterial  -</v>
          </cell>
          <cell r="AV4709" t="str">
            <v>sc</v>
          </cell>
        </row>
        <row r="4710">
          <cell r="AP4710">
            <v>514535</v>
          </cell>
          <cell r="AQ4710">
            <v>10006232</v>
          </cell>
          <cell r="AR4710">
            <v>10</v>
          </cell>
          <cell r="AS4710">
            <v>42313</v>
          </cell>
          <cell r="AT4710" t="str">
            <v>IDU-074-2009 Terminado Mantenimiento Rutinario IDU Arterial  -</v>
          </cell>
          <cell r="AV4710" t="str">
            <v>sc</v>
          </cell>
        </row>
        <row r="4711">
          <cell r="AP4711">
            <v>514551</v>
          </cell>
          <cell r="AQ4711">
            <v>10006161</v>
          </cell>
          <cell r="AR4711">
            <v>10</v>
          </cell>
          <cell r="AS4711">
            <v>42313</v>
          </cell>
          <cell r="AT4711" t="str">
            <v>IDU-074-2009 Terminado Mantenimiento Periódico IDU Arterial  -</v>
          </cell>
          <cell r="AV4711" t="str">
            <v>sc</v>
          </cell>
        </row>
        <row r="4712">
          <cell r="AP4712">
            <v>514555</v>
          </cell>
          <cell r="AQ4712">
            <v>10006161</v>
          </cell>
          <cell r="AR4712">
            <v>10</v>
          </cell>
          <cell r="AS4712">
            <v>42313</v>
          </cell>
          <cell r="AT4712" t="str">
            <v>IDU-074-2009 Terminado Mantenimiento Rutinario IDU Arterial  -</v>
          </cell>
          <cell r="AV4712" t="str">
            <v>sc</v>
          </cell>
        </row>
        <row r="4713">
          <cell r="AP4713">
            <v>514557</v>
          </cell>
          <cell r="AQ4713">
            <v>10006161</v>
          </cell>
          <cell r="AR4713">
            <v>10</v>
          </cell>
          <cell r="AS4713">
            <v>42313</v>
          </cell>
          <cell r="AT4713" t="str">
            <v>IDU-074-2009 Terminado Mantenimiento Rutinario IDU Arterial  -</v>
          </cell>
          <cell r="AV4713" t="str">
            <v>sc</v>
          </cell>
        </row>
        <row r="4714">
          <cell r="AP4714">
            <v>514562</v>
          </cell>
          <cell r="AQ4714">
            <v>10006324</v>
          </cell>
          <cell r="AR4714">
            <v>10</v>
          </cell>
          <cell r="AS4714">
            <v>42313</v>
          </cell>
          <cell r="AT4714" t="str">
            <v>IDU-074-2009 Terminado Mantenimiento Rutinario IDU Arterial  -</v>
          </cell>
          <cell r="AV4714" t="str">
            <v>sc</v>
          </cell>
        </row>
        <row r="4715">
          <cell r="AP4715">
            <v>514564</v>
          </cell>
          <cell r="AQ4715">
            <v>10006324</v>
          </cell>
          <cell r="AR4715">
            <v>10</v>
          </cell>
          <cell r="AS4715">
            <v>42313</v>
          </cell>
          <cell r="AT4715" t="str">
            <v>IDU-074-2009 Terminado Mantenimiento Rutinario IDU Arterial  -</v>
          </cell>
          <cell r="AV4715" t="str">
            <v>sc</v>
          </cell>
        </row>
        <row r="4716">
          <cell r="AP4716">
            <v>514566</v>
          </cell>
          <cell r="AQ4716">
            <v>10006324</v>
          </cell>
          <cell r="AR4716">
            <v>10</v>
          </cell>
          <cell r="AS4716">
            <v>42313</v>
          </cell>
          <cell r="AT4716" t="str">
            <v>IDU-074-2009 Terminado Mantenimiento Periódico IDU Arterial  -</v>
          </cell>
          <cell r="AV4716" t="str">
            <v>sc</v>
          </cell>
        </row>
        <row r="4717">
          <cell r="AP4717">
            <v>514568</v>
          </cell>
          <cell r="AQ4717">
            <v>10006324</v>
          </cell>
          <cell r="AR4717">
            <v>10</v>
          </cell>
          <cell r="AS4717">
            <v>42313</v>
          </cell>
          <cell r="AT4717" t="str">
            <v>IDU-074-2009 Terminado Mantenimiento Rutinario IDU Arterial  -</v>
          </cell>
          <cell r="AV4717" t="str">
            <v>sc</v>
          </cell>
        </row>
        <row r="4718">
          <cell r="AP4718">
            <v>514575</v>
          </cell>
          <cell r="AQ4718">
            <v>10004757</v>
          </cell>
          <cell r="AR4718">
            <v>10</v>
          </cell>
          <cell r="AS4718">
            <v>42313</v>
          </cell>
          <cell r="AT4718" t="str">
            <v>IDU-1815-2013 Terminado Acciones de Movilidad IDU Arterial  -</v>
          </cell>
          <cell r="AV4718" t="str">
            <v>sc</v>
          </cell>
        </row>
        <row r="4719">
          <cell r="AP4719">
            <v>514578</v>
          </cell>
          <cell r="AQ4719">
            <v>10004227</v>
          </cell>
          <cell r="AR4719">
            <v>10</v>
          </cell>
          <cell r="AS4719">
            <v>42313</v>
          </cell>
          <cell r="AT4719" t="str">
            <v>IDU-1815-2013 Terminado Acciones de Movilidad IDU Arterial  -</v>
          </cell>
          <cell r="AV4719" t="str">
            <v>sc</v>
          </cell>
        </row>
        <row r="4720">
          <cell r="AP4720">
            <v>514580</v>
          </cell>
          <cell r="AQ4720">
            <v>10004227</v>
          </cell>
          <cell r="AR4720">
            <v>10</v>
          </cell>
          <cell r="AS4720">
            <v>42313</v>
          </cell>
          <cell r="AT4720" t="str">
            <v>IDU-1815-2013 Terminado Acciones de Movilidad IDU Arterial  -</v>
          </cell>
          <cell r="AV4720" t="str">
            <v>sc</v>
          </cell>
        </row>
        <row r="4721">
          <cell r="AP4721">
            <v>514583</v>
          </cell>
          <cell r="AQ4721">
            <v>10004191</v>
          </cell>
          <cell r="AR4721">
            <v>10</v>
          </cell>
          <cell r="AS4721">
            <v>42313</v>
          </cell>
          <cell r="AT4721" t="str">
            <v>IDU-1815-2013 Terminado Acciones de Movilidad IDU Arterial  -</v>
          </cell>
          <cell r="AV4721" t="str">
            <v>sc</v>
          </cell>
        </row>
        <row r="4722">
          <cell r="AP4722">
            <v>514585</v>
          </cell>
          <cell r="AQ4722">
            <v>10004191</v>
          </cell>
          <cell r="AR4722">
            <v>10</v>
          </cell>
          <cell r="AS4722">
            <v>42313</v>
          </cell>
          <cell r="AT4722" t="str">
            <v>IDU-1815-2013 Terminado Acciones de Movilidad IDU Arterial  -</v>
          </cell>
          <cell r="AV4722" t="str">
            <v>sc</v>
          </cell>
        </row>
        <row r="4723">
          <cell r="AP4723">
            <v>514588</v>
          </cell>
          <cell r="AQ4723">
            <v>10004401</v>
          </cell>
          <cell r="AR4723">
            <v>10</v>
          </cell>
          <cell r="AS4723">
            <v>42313</v>
          </cell>
          <cell r="AT4723" t="str">
            <v>IDU-1815-2013 Terminado Acciones de Movilidad IDU Arterial  -</v>
          </cell>
          <cell r="AV4723" t="str">
            <v>sc</v>
          </cell>
        </row>
        <row r="4724">
          <cell r="AP4724">
            <v>514590</v>
          </cell>
          <cell r="AQ4724">
            <v>10004401</v>
          </cell>
          <cell r="AR4724">
            <v>10</v>
          </cell>
          <cell r="AS4724">
            <v>42313</v>
          </cell>
          <cell r="AT4724" t="str">
            <v>IDU-1815-2013 Terminado Acciones de Movilidad IDU Arterial  -</v>
          </cell>
          <cell r="AV4724" t="str">
            <v>sc</v>
          </cell>
        </row>
        <row r="4725">
          <cell r="AP4725">
            <v>514593</v>
          </cell>
          <cell r="AQ4725">
            <v>10004462</v>
          </cell>
          <cell r="AR4725">
            <v>10</v>
          </cell>
          <cell r="AS4725">
            <v>42313</v>
          </cell>
          <cell r="AT4725" t="str">
            <v>IDU-1815-2013 Terminado Acciones de Movilidad IDU Arterial  -</v>
          </cell>
          <cell r="AV4725" t="str">
            <v>sc</v>
          </cell>
        </row>
        <row r="4726">
          <cell r="AP4726">
            <v>514595</v>
          </cell>
          <cell r="AQ4726">
            <v>10004462</v>
          </cell>
          <cell r="AR4726">
            <v>10</v>
          </cell>
          <cell r="AS4726">
            <v>42313</v>
          </cell>
          <cell r="AT4726" t="str">
            <v>IDU-1815-2013 Terminado Acciones de Movilidad IDU Arterial  -</v>
          </cell>
          <cell r="AV4726" t="str">
            <v>sc</v>
          </cell>
        </row>
        <row r="4727">
          <cell r="AP4727">
            <v>514598</v>
          </cell>
          <cell r="AQ4727">
            <v>10004540</v>
          </cell>
          <cell r="AR4727">
            <v>10</v>
          </cell>
          <cell r="AS4727">
            <v>42313</v>
          </cell>
          <cell r="AT4727" t="str">
            <v>IDU-1815-2013 Terminado Acciones de Movilidad IDU Arterial  -</v>
          </cell>
          <cell r="AV4727" t="str">
            <v>sc</v>
          </cell>
        </row>
        <row r="4728">
          <cell r="AP4728">
            <v>514600</v>
          </cell>
          <cell r="AQ4728">
            <v>10004540</v>
          </cell>
          <cell r="AR4728">
            <v>10</v>
          </cell>
          <cell r="AS4728">
            <v>42313</v>
          </cell>
          <cell r="AT4728" t="str">
            <v>IDU-1815-2013 Terminado Acciones de Movilidad IDU Arterial  -</v>
          </cell>
          <cell r="AV4728" t="str">
            <v>sc</v>
          </cell>
        </row>
        <row r="4729">
          <cell r="AP4729">
            <v>514603</v>
          </cell>
          <cell r="AQ4729">
            <v>10004611</v>
          </cell>
          <cell r="AR4729">
            <v>10</v>
          </cell>
          <cell r="AS4729">
            <v>42313</v>
          </cell>
          <cell r="AT4729" t="str">
            <v>IDU-1815-2013 Terminado Acciones de Movilidad IDU Arterial  -</v>
          </cell>
          <cell r="AV4729" t="str">
            <v>sc</v>
          </cell>
        </row>
        <row r="4730">
          <cell r="AP4730">
            <v>514608</v>
          </cell>
          <cell r="AQ4730">
            <v>10004688</v>
          </cell>
          <cell r="AR4730">
            <v>10</v>
          </cell>
          <cell r="AS4730">
            <v>42313</v>
          </cell>
          <cell r="AT4730" t="str">
            <v>IDU-1815-2013 Terminado Acciones de Movilidad IDU Arterial  -</v>
          </cell>
          <cell r="AV4730" t="str">
            <v>sc</v>
          </cell>
        </row>
        <row r="4731">
          <cell r="AP4731">
            <v>514610</v>
          </cell>
          <cell r="AQ4731">
            <v>10004688</v>
          </cell>
          <cell r="AR4731">
            <v>10</v>
          </cell>
          <cell r="AS4731">
            <v>42313</v>
          </cell>
          <cell r="AT4731" t="str">
            <v>IDU-1815-2013 Terminado Acciones de Movilidad IDU Arterial  -</v>
          </cell>
          <cell r="AV4731" t="str">
            <v>sc</v>
          </cell>
        </row>
        <row r="4732">
          <cell r="AP4732">
            <v>514613</v>
          </cell>
          <cell r="AQ4732">
            <v>10004319</v>
          </cell>
          <cell r="AR4732">
            <v>10</v>
          </cell>
          <cell r="AS4732">
            <v>42313</v>
          </cell>
          <cell r="AT4732" t="str">
            <v>IDU-1815-2013 Terminado Acciones de Movilidad IDU Arterial  -</v>
          </cell>
          <cell r="AV4732" t="str">
            <v>sc</v>
          </cell>
        </row>
        <row r="4733">
          <cell r="AP4733">
            <v>514615</v>
          </cell>
          <cell r="AQ4733">
            <v>10004319</v>
          </cell>
          <cell r="AR4733">
            <v>10</v>
          </cell>
          <cell r="AS4733">
            <v>42313</v>
          </cell>
          <cell r="AT4733" t="str">
            <v>IDU-1815-2013 Terminado Acciones de Movilidad IDU Arterial  -</v>
          </cell>
          <cell r="AV4733" t="str">
            <v>sc</v>
          </cell>
        </row>
        <row r="4734">
          <cell r="AP4734">
            <v>514623</v>
          </cell>
          <cell r="AQ4734">
            <v>10004811</v>
          </cell>
          <cell r="AR4734">
            <v>10</v>
          </cell>
          <cell r="AS4734">
            <v>42313</v>
          </cell>
          <cell r="AT4734" t="str">
            <v>IDU-1815-2013 Terminado Acciones de Movilidad IDU Arterial  -</v>
          </cell>
          <cell r="AV4734" t="str">
            <v>sc</v>
          </cell>
        </row>
        <row r="4735">
          <cell r="AP4735">
            <v>514625</v>
          </cell>
          <cell r="AQ4735">
            <v>10004811</v>
          </cell>
          <cell r="AR4735">
            <v>10</v>
          </cell>
          <cell r="AS4735">
            <v>42313</v>
          </cell>
          <cell r="AT4735" t="str">
            <v>IDU-1815-2013 Terminado Acciones de Movilidad IDU Arterial  -</v>
          </cell>
          <cell r="AV4735" t="str">
            <v>sc</v>
          </cell>
        </row>
        <row r="4736">
          <cell r="AP4736">
            <v>514633</v>
          </cell>
          <cell r="AQ4736">
            <v>10004871</v>
          </cell>
          <cell r="AR4736">
            <v>10</v>
          </cell>
          <cell r="AS4736">
            <v>42313</v>
          </cell>
          <cell r="AT4736" t="str">
            <v>IDU-1815-2013 Terminado Acciones de Movilidad IDU Arterial  -</v>
          </cell>
          <cell r="AV4736" t="str">
            <v>sc</v>
          </cell>
        </row>
        <row r="4737">
          <cell r="AP4737">
            <v>514638</v>
          </cell>
          <cell r="AQ4737">
            <v>10004909</v>
          </cell>
          <cell r="AR4737">
            <v>10</v>
          </cell>
          <cell r="AS4737">
            <v>42313</v>
          </cell>
          <cell r="AT4737" t="str">
            <v>IDU-1815-2013 Terminado Acciones de Movilidad IDU Arterial  -</v>
          </cell>
          <cell r="AV4737" t="str">
            <v>sc</v>
          </cell>
        </row>
        <row r="4738">
          <cell r="AP4738">
            <v>514640</v>
          </cell>
          <cell r="AQ4738">
            <v>10004909</v>
          </cell>
          <cell r="AR4738">
            <v>10</v>
          </cell>
          <cell r="AS4738">
            <v>42313</v>
          </cell>
          <cell r="AT4738" t="str">
            <v>IDU-1815-2013 Terminado Acciones de Movilidad IDU Arterial  -</v>
          </cell>
          <cell r="AV4738" t="str">
            <v>sc</v>
          </cell>
        </row>
        <row r="4739">
          <cell r="AP4739">
            <v>514643</v>
          </cell>
          <cell r="AQ4739">
            <v>10005076</v>
          </cell>
          <cell r="AR4739">
            <v>10</v>
          </cell>
          <cell r="AS4739">
            <v>42313</v>
          </cell>
          <cell r="AT4739" t="str">
            <v>IDU-1815-2013 Terminado Acciones de Movilidad IDU Arterial  -</v>
          </cell>
          <cell r="AV4739" t="str">
            <v>sc</v>
          </cell>
        </row>
        <row r="4740">
          <cell r="AP4740">
            <v>514645</v>
          </cell>
          <cell r="AQ4740">
            <v>10005076</v>
          </cell>
          <cell r="AR4740">
            <v>10</v>
          </cell>
          <cell r="AS4740">
            <v>42313</v>
          </cell>
          <cell r="AT4740" t="str">
            <v>IDU-1815-2013 Terminado Acciones de Movilidad IDU Arterial  -</v>
          </cell>
          <cell r="AV4740" t="str">
            <v>sc</v>
          </cell>
        </row>
        <row r="4741">
          <cell r="AP4741">
            <v>514661</v>
          </cell>
          <cell r="AQ4741">
            <v>10004146</v>
          </cell>
          <cell r="AR4741">
            <v>10</v>
          </cell>
          <cell r="AS4741">
            <v>42313</v>
          </cell>
          <cell r="AT4741" t="str">
            <v>IDU-1815-2013 Terminado Acciones de Movilidad IDU Arterial  -</v>
          </cell>
          <cell r="AV4741" t="str">
            <v>sc</v>
          </cell>
        </row>
        <row r="4742">
          <cell r="AP4742">
            <v>514666</v>
          </cell>
          <cell r="AQ4742">
            <v>10004984</v>
          </cell>
          <cell r="AR4742">
            <v>10</v>
          </cell>
          <cell r="AS4742">
            <v>42313</v>
          </cell>
          <cell r="AT4742" t="str">
            <v>IDU-1815-2013 Terminado Acciones de Movilidad IDU Arterial  -</v>
          </cell>
          <cell r="AV4742" t="str">
            <v>sc</v>
          </cell>
        </row>
        <row r="4743">
          <cell r="AP4743">
            <v>514668</v>
          </cell>
          <cell r="AQ4743">
            <v>10004984</v>
          </cell>
          <cell r="AR4743">
            <v>10</v>
          </cell>
          <cell r="AS4743">
            <v>42313</v>
          </cell>
          <cell r="AT4743" t="str">
            <v>IDU-1815-2013 Terminado Acciones de Movilidad IDU Arterial  -</v>
          </cell>
          <cell r="AV4743" t="str">
            <v>sc</v>
          </cell>
        </row>
        <row r="4744">
          <cell r="AP4744">
            <v>514712</v>
          </cell>
          <cell r="AQ4744">
            <v>10003949</v>
          </cell>
          <cell r="AR4744">
            <v>10</v>
          </cell>
          <cell r="AS4744">
            <v>42313</v>
          </cell>
          <cell r="AT4744" t="str">
            <v>IDU-1815-2013 Terminado Acciones de Movilidad IDU Arterial  -</v>
          </cell>
          <cell r="AV4744" t="str">
            <v>sc</v>
          </cell>
        </row>
        <row r="4745">
          <cell r="AP4745">
            <v>514714</v>
          </cell>
          <cell r="AQ4745">
            <v>10003949</v>
          </cell>
          <cell r="AR4745">
            <v>10</v>
          </cell>
          <cell r="AS4745">
            <v>42313</v>
          </cell>
          <cell r="AT4745" t="str">
            <v>IDU-1815-2013 Terminado Acciones de Movilidad IDU Arterial  -</v>
          </cell>
          <cell r="AV4745" t="str">
            <v>sc</v>
          </cell>
        </row>
        <row r="4746">
          <cell r="AP4746">
            <v>514724</v>
          </cell>
          <cell r="AQ4746">
            <v>10002199</v>
          </cell>
          <cell r="AR4746">
            <v>10</v>
          </cell>
          <cell r="AS4746">
            <v>42313</v>
          </cell>
          <cell r="AT4746" t="str">
            <v>IDU-1815-2013 Terminado Acciones de Movilidad IDU Arterial  -</v>
          </cell>
          <cell r="AV4746" t="str">
            <v>sc</v>
          </cell>
        </row>
        <row r="4747">
          <cell r="AP4747">
            <v>514727</v>
          </cell>
          <cell r="AQ4747">
            <v>10003346</v>
          </cell>
          <cell r="AR4747">
            <v>10</v>
          </cell>
          <cell r="AS4747">
            <v>42313</v>
          </cell>
          <cell r="AT4747" t="str">
            <v>IDU-1815-2013 Terminado Acciones de Movilidad IDU Arterial  -</v>
          </cell>
          <cell r="AV4747" t="str">
            <v>sc</v>
          </cell>
        </row>
        <row r="4748">
          <cell r="AP4748">
            <v>514729</v>
          </cell>
          <cell r="AQ4748">
            <v>10003346</v>
          </cell>
          <cell r="AR4748">
            <v>10</v>
          </cell>
          <cell r="AS4748">
            <v>42313</v>
          </cell>
          <cell r="AT4748" t="str">
            <v>IDU-1815-2013 Terminado Acciones de Movilidad IDU Arterial  -</v>
          </cell>
          <cell r="AV4748" t="str">
            <v>sc</v>
          </cell>
        </row>
        <row r="4749">
          <cell r="AP4749">
            <v>514732</v>
          </cell>
          <cell r="AQ4749">
            <v>10002880</v>
          </cell>
          <cell r="AR4749">
            <v>10</v>
          </cell>
          <cell r="AS4749">
            <v>42313</v>
          </cell>
          <cell r="AT4749" t="str">
            <v>IDU-1815-2013 Terminado Acciones de Movilidad IDU Arterial  -</v>
          </cell>
          <cell r="AV4749" t="str">
            <v>sc</v>
          </cell>
        </row>
        <row r="4750">
          <cell r="AP4750">
            <v>514737</v>
          </cell>
          <cell r="AQ4750">
            <v>10002685</v>
          </cell>
          <cell r="AR4750">
            <v>10</v>
          </cell>
          <cell r="AS4750">
            <v>42313</v>
          </cell>
          <cell r="AT4750" t="str">
            <v>IDU-1815-2013 Terminado Acciones de Movilidad IDU Arterial  -Anden 5-POLIZA ESTABILIDAD ACTIVA</v>
          </cell>
          <cell r="AV4750" t="str">
            <v>sc</v>
          </cell>
        </row>
        <row r="4751">
          <cell r="AP4751">
            <v>514739</v>
          </cell>
          <cell r="AQ4751">
            <v>10002685</v>
          </cell>
          <cell r="AR4751">
            <v>10</v>
          </cell>
          <cell r="AS4751">
            <v>42313</v>
          </cell>
          <cell r="AT4751" t="str">
            <v>IDU-1815-2013 Terminado Acciones de Movilidad IDU Arterial  -Anden 5-POLIZA ESTABILIDAD ACTIVA</v>
          </cell>
          <cell r="AV4751" t="str">
            <v>sc</v>
          </cell>
        </row>
        <row r="4752">
          <cell r="AP4752">
            <v>514744</v>
          </cell>
          <cell r="AQ4752">
            <v>10002635</v>
          </cell>
          <cell r="AR4752">
            <v>10</v>
          </cell>
          <cell r="AS4752">
            <v>42313</v>
          </cell>
          <cell r="AT4752" t="str">
            <v>IDU-1815-2013 Terminado Acciones de Movilidad IDU Arterial  -</v>
          </cell>
          <cell r="AV4752" t="str">
            <v>sc</v>
          </cell>
        </row>
        <row r="4753">
          <cell r="AP4753">
            <v>514844</v>
          </cell>
          <cell r="AQ4753">
            <v>10008600</v>
          </cell>
          <cell r="AR4753">
            <v>10</v>
          </cell>
          <cell r="AS4753">
            <v>42313</v>
          </cell>
          <cell r="AT4753" t="str">
            <v>IDU-74-2008 Terminado Acciones de Movilidad IDU Arterial  -</v>
          </cell>
          <cell r="AV4753" t="str">
            <v>sc</v>
          </cell>
        </row>
        <row r="4754">
          <cell r="AP4754">
            <v>514849</v>
          </cell>
          <cell r="AQ4754">
            <v>10008390</v>
          </cell>
          <cell r="AR4754">
            <v>10</v>
          </cell>
          <cell r="AS4754">
            <v>42313</v>
          </cell>
          <cell r="AT4754" t="str">
            <v>IDU-74-2008 Terminado Acciones de Movilidad IDU Arterial  -</v>
          </cell>
          <cell r="AV4754" t="str">
            <v>sc</v>
          </cell>
        </row>
        <row r="4755">
          <cell r="AP4755">
            <v>514851</v>
          </cell>
          <cell r="AQ4755">
            <v>10008390</v>
          </cell>
          <cell r="AR4755">
            <v>10</v>
          </cell>
          <cell r="AS4755">
            <v>42313</v>
          </cell>
          <cell r="AT4755" t="str">
            <v>IDU-1815-2013 Terminado Acciones de Movilidad IDU Arterial  -</v>
          </cell>
          <cell r="AV4755" t="str">
            <v>sc</v>
          </cell>
        </row>
        <row r="4756">
          <cell r="AP4756">
            <v>514861</v>
          </cell>
          <cell r="AQ4756">
            <v>10008178</v>
          </cell>
          <cell r="AR4756">
            <v>10</v>
          </cell>
          <cell r="AS4756">
            <v>42313</v>
          </cell>
          <cell r="AT4756" t="str">
            <v>IDU-1815-2013 Terminado Acciones de Movilidad IDU Arterial  -</v>
          </cell>
          <cell r="AV4756" t="str">
            <v>sc</v>
          </cell>
        </row>
        <row r="4757">
          <cell r="AP4757">
            <v>514866</v>
          </cell>
          <cell r="AQ4757">
            <v>10008446</v>
          </cell>
          <cell r="AR4757">
            <v>10</v>
          </cell>
          <cell r="AS4757">
            <v>42313</v>
          </cell>
          <cell r="AT4757" t="str">
            <v>IDU-1815-2013 Terminado Acciones de Movilidad IDU Arterial  -</v>
          </cell>
          <cell r="AV4757" t="str">
            <v>sc</v>
          </cell>
        </row>
        <row r="4758">
          <cell r="AP4758">
            <v>514874</v>
          </cell>
          <cell r="AQ4758">
            <v>10007871</v>
          </cell>
          <cell r="AR4758">
            <v>10</v>
          </cell>
          <cell r="AS4758">
            <v>42313</v>
          </cell>
          <cell r="AT4758" t="str">
            <v>IDU-74-2008 Terminado Acciones de Movilidad IDU Arterial  -</v>
          </cell>
          <cell r="AV4758" t="str">
            <v>sc</v>
          </cell>
        </row>
        <row r="4759">
          <cell r="AP4759">
            <v>514876</v>
          </cell>
          <cell r="AQ4759">
            <v>10007871</v>
          </cell>
          <cell r="AR4759">
            <v>10</v>
          </cell>
          <cell r="AS4759">
            <v>42313</v>
          </cell>
          <cell r="AT4759" t="str">
            <v>IDU-1815-2013 Terminado Acciones de Movilidad IDU Arterial  -</v>
          </cell>
          <cell r="AV4759" t="str">
            <v>sc</v>
          </cell>
        </row>
        <row r="4760">
          <cell r="AP4760">
            <v>514879</v>
          </cell>
          <cell r="AQ4760">
            <v>10008023</v>
          </cell>
          <cell r="AR4760">
            <v>10</v>
          </cell>
          <cell r="AS4760">
            <v>42313</v>
          </cell>
          <cell r="AT4760" t="str">
            <v>IDU-74-2008 Terminado Acciones de Movilidad IDU Arterial  -</v>
          </cell>
          <cell r="AV4760" t="str">
            <v>sc</v>
          </cell>
        </row>
        <row r="4761">
          <cell r="AP4761">
            <v>514884</v>
          </cell>
          <cell r="AQ4761">
            <v>10008078</v>
          </cell>
          <cell r="AR4761">
            <v>10</v>
          </cell>
          <cell r="AS4761">
            <v>42313</v>
          </cell>
          <cell r="AT4761" t="str">
            <v>IDU-74-2008 Terminado Acciones de Movilidad IDU Arterial  -</v>
          </cell>
          <cell r="AV4761" t="str">
            <v>sc</v>
          </cell>
        </row>
        <row r="4762">
          <cell r="AP4762">
            <v>514889</v>
          </cell>
          <cell r="AQ4762">
            <v>10008535</v>
          </cell>
          <cell r="AR4762">
            <v>10</v>
          </cell>
          <cell r="AS4762">
            <v>42313</v>
          </cell>
          <cell r="AT4762" t="str">
            <v>IDU-74-2008 Terminado Acciones de Movilidad IDU Arterial  -</v>
          </cell>
          <cell r="AV4762" t="str">
            <v>sc</v>
          </cell>
        </row>
        <row r="4763">
          <cell r="AP4763">
            <v>514894</v>
          </cell>
          <cell r="AQ4763">
            <v>10008160</v>
          </cell>
          <cell r="AR4763">
            <v>10</v>
          </cell>
          <cell r="AS4763">
            <v>42313</v>
          </cell>
          <cell r="AT4763" t="str">
            <v>IDU-74-2008 Terminado Acciones de Movilidad IDU Arterial  -</v>
          </cell>
          <cell r="AV4763" t="str">
            <v>sc</v>
          </cell>
        </row>
        <row r="4764">
          <cell r="AP4764">
            <v>514896</v>
          </cell>
          <cell r="AQ4764">
            <v>10008160</v>
          </cell>
          <cell r="AR4764">
            <v>10</v>
          </cell>
          <cell r="AS4764">
            <v>42313</v>
          </cell>
          <cell r="AT4764" t="str">
            <v>IDU-1815-2013 Terminado Acciones de Movilidad IDU Arterial  -</v>
          </cell>
          <cell r="AV4764" t="str">
            <v>sc</v>
          </cell>
        </row>
        <row r="4765">
          <cell r="AP4765">
            <v>514899</v>
          </cell>
          <cell r="AQ4765">
            <v>10008220</v>
          </cell>
          <cell r="AR4765">
            <v>10</v>
          </cell>
          <cell r="AS4765">
            <v>42313</v>
          </cell>
          <cell r="AT4765" t="str">
            <v>IDU-74-2008 Terminado Acciones de Movilidad IDU Arterial  -</v>
          </cell>
          <cell r="AV4765" t="str">
            <v>sc</v>
          </cell>
        </row>
        <row r="4766">
          <cell r="AP4766">
            <v>514904</v>
          </cell>
          <cell r="AQ4766">
            <v>10008246</v>
          </cell>
          <cell r="AR4766">
            <v>10</v>
          </cell>
          <cell r="AS4766">
            <v>42313</v>
          </cell>
          <cell r="AT4766" t="str">
            <v>IDU-74-2008 Terminado Acciones de Movilidad IDU Arterial  -</v>
          </cell>
          <cell r="AV4766" t="str">
            <v>sc</v>
          </cell>
        </row>
        <row r="4767">
          <cell r="AP4767">
            <v>514911</v>
          </cell>
          <cell r="AQ4767">
            <v>10008286</v>
          </cell>
          <cell r="AR4767">
            <v>10</v>
          </cell>
          <cell r="AS4767">
            <v>42313</v>
          </cell>
          <cell r="AT4767" t="str">
            <v>IDU-1815-2013 Terminado Acciones de Movilidad IDU Arterial  -</v>
          </cell>
          <cell r="AV4767" t="str">
            <v>sc</v>
          </cell>
        </row>
        <row r="4768">
          <cell r="AP4768">
            <v>514916</v>
          </cell>
          <cell r="AQ4768">
            <v>10008319</v>
          </cell>
          <cell r="AR4768">
            <v>10</v>
          </cell>
          <cell r="AS4768">
            <v>42313</v>
          </cell>
          <cell r="AT4768" t="str">
            <v>IDU-1815-2013 Terminado Acciones de Movilidad IDU Arterial  -</v>
          </cell>
          <cell r="AV4768" t="str">
            <v>sc</v>
          </cell>
        </row>
        <row r="4769">
          <cell r="AP4769">
            <v>514919</v>
          </cell>
          <cell r="AQ4769">
            <v>10008342</v>
          </cell>
          <cell r="AR4769">
            <v>10</v>
          </cell>
          <cell r="AS4769">
            <v>42313</v>
          </cell>
          <cell r="AT4769" t="str">
            <v>IDU-74-2008 Terminado Acciones de Movilidad IDU Arterial  -</v>
          </cell>
          <cell r="AV4769" t="str">
            <v>sc</v>
          </cell>
        </row>
        <row r="4770">
          <cell r="AP4770">
            <v>514921</v>
          </cell>
          <cell r="AQ4770">
            <v>10008342</v>
          </cell>
          <cell r="AR4770">
            <v>10</v>
          </cell>
          <cell r="AS4770">
            <v>42313</v>
          </cell>
          <cell r="AT4770" t="str">
            <v>IDU-1815-2013 Terminado Acciones de Movilidad IDU Arterial  -</v>
          </cell>
          <cell r="AV4770" t="str">
            <v>sc</v>
          </cell>
        </row>
        <row r="4771">
          <cell r="AP4771">
            <v>514929</v>
          </cell>
          <cell r="AQ4771">
            <v>10008126</v>
          </cell>
          <cell r="AR4771">
            <v>10</v>
          </cell>
          <cell r="AS4771">
            <v>42313</v>
          </cell>
          <cell r="AT4771" t="str">
            <v>IDU-74-2008 Terminado Acciones de Movilidad IDU Arterial  -</v>
          </cell>
          <cell r="AV4771" t="str">
            <v>sc</v>
          </cell>
        </row>
        <row r="4772">
          <cell r="AP4772">
            <v>515056</v>
          </cell>
          <cell r="AQ4772">
            <v>10006697</v>
          </cell>
          <cell r="AR4772">
            <v>10</v>
          </cell>
          <cell r="AS4772">
            <v>42488</v>
          </cell>
          <cell r="AT4772" t="str">
            <v>SD Terminado Parcheo UAERMV Arterial  -Calzada 6-POLIZA ESTABILIDAD ACTIVA</v>
          </cell>
          <cell r="AV4772" t="str">
            <v>sc</v>
          </cell>
        </row>
        <row r="4773">
          <cell r="AP4773">
            <v>515058</v>
          </cell>
          <cell r="AQ4773">
            <v>10006697</v>
          </cell>
          <cell r="AR4773">
            <v>10</v>
          </cell>
          <cell r="AS4773">
            <v>42488</v>
          </cell>
          <cell r="AT4773" t="str">
            <v>SD Terminado Parcheo UAERMV Arterial  -Calzada 6-POLIZA ESTABILIDAD ACTIVA</v>
          </cell>
          <cell r="AV4773" t="str">
            <v>sc</v>
          </cell>
        </row>
        <row r="4774">
          <cell r="AP4774">
            <v>515060</v>
          </cell>
          <cell r="AQ4774">
            <v>10006697</v>
          </cell>
          <cell r="AR4774">
            <v>10</v>
          </cell>
          <cell r="AS4774">
            <v>42488</v>
          </cell>
          <cell r="AT4774" t="str">
            <v>SD Terminado Parcheo UAERMV Arterial  -Calzada 6-POLIZA ESTABILIDAD ACTIVA</v>
          </cell>
          <cell r="AV4774" t="str">
            <v>sc</v>
          </cell>
        </row>
        <row r="4775">
          <cell r="AP4775">
            <v>515062</v>
          </cell>
          <cell r="AQ4775">
            <v>10006697</v>
          </cell>
          <cell r="AR4775">
            <v>10</v>
          </cell>
          <cell r="AS4775">
            <v>42488</v>
          </cell>
          <cell r="AT4775" t="str">
            <v>SD Terminado Parcheo UAERMV Arterial  -Calzada 6-POLIZA ESTABILIDAD ACTIVA</v>
          </cell>
          <cell r="AV4775" t="str">
            <v>sc</v>
          </cell>
        </row>
        <row r="4776">
          <cell r="AP4776">
            <v>515083</v>
          </cell>
          <cell r="AQ4776">
            <v>10001848</v>
          </cell>
          <cell r="AR4776">
            <v>10</v>
          </cell>
          <cell r="AS4776">
            <v>42313</v>
          </cell>
          <cell r="AT4776" t="str">
            <v>IDU-074-2009 Terminado Mantenimiento Rutinario IDU Arterial  -</v>
          </cell>
          <cell r="AV4776" t="str">
            <v>sc</v>
          </cell>
        </row>
        <row r="4777">
          <cell r="AP4777">
            <v>515085</v>
          </cell>
          <cell r="AQ4777">
            <v>10001848</v>
          </cell>
          <cell r="AR4777">
            <v>10</v>
          </cell>
          <cell r="AS4777">
            <v>42313</v>
          </cell>
          <cell r="AT4777" t="str">
            <v>IDU-074-2009 Terminado Mantenimiento Rutinario IDU Arterial  -</v>
          </cell>
          <cell r="AV4777" t="str">
            <v>sc</v>
          </cell>
        </row>
        <row r="4778">
          <cell r="AP4778">
            <v>515089</v>
          </cell>
          <cell r="AQ4778">
            <v>10001848</v>
          </cell>
          <cell r="AR4778">
            <v>10</v>
          </cell>
          <cell r="AS4778">
            <v>42313</v>
          </cell>
          <cell r="AT4778" t="str">
            <v>IDU-074-2009 Terminado Mantenimiento Rutinario IDU Arterial  -</v>
          </cell>
          <cell r="AV4778" t="str">
            <v>sc</v>
          </cell>
        </row>
        <row r="4779">
          <cell r="AP4779">
            <v>515105</v>
          </cell>
          <cell r="AQ4779">
            <v>10003679</v>
          </cell>
          <cell r="AR4779">
            <v>10</v>
          </cell>
          <cell r="AS4779">
            <v>42637</v>
          </cell>
          <cell r="AT4779" t="str">
            <v>IDU-1702-2014 Excluido Mantenimiento Periódico IDU Arterial  Reporte Final-Calzada2-6-8-POLIZA ESTABILIDAD* ACTIVA</v>
          </cell>
          <cell r="AV4779" t="str">
            <v>sc</v>
          </cell>
        </row>
        <row r="4780">
          <cell r="AP4780">
            <v>515107</v>
          </cell>
          <cell r="AQ4780">
            <v>10003679</v>
          </cell>
          <cell r="AR4780">
            <v>10</v>
          </cell>
          <cell r="AS4780">
            <v>42637</v>
          </cell>
          <cell r="AT4780" t="str">
            <v>IDU-1702-2014 Excluido Mantenimiento Periódico IDU Arterial  Reporte Final-Calzada2-6-8-POLIZA ESTABILIDAD* ACTIVA</v>
          </cell>
          <cell r="AV4780" t="str">
            <v>sc</v>
          </cell>
        </row>
        <row r="4781">
          <cell r="AP4781">
            <v>515109</v>
          </cell>
          <cell r="AQ4781">
            <v>10003679</v>
          </cell>
          <cell r="AR4781">
            <v>10</v>
          </cell>
          <cell r="AS4781">
            <v>42637</v>
          </cell>
          <cell r="AT4781" t="str">
            <v>IDU-1702-2014 Excluido Mantenimiento Periódico IDU Arterial  Reporte Final-Calzada2-6-8-POLIZA ESTABILIDAD* ACTIVA</v>
          </cell>
          <cell r="AV4781" t="str">
            <v>sc</v>
          </cell>
        </row>
        <row r="4782">
          <cell r="AP4782">
            <v>515111</v>
          </cell>
          <cell r="AQ4782">
            <v>10003679</v>
          </cell>
          <cell r="AR4782">
            <v>10</v>
          </cell>
          <cell r="AS4782">
            <v>42637</v>
          </cell>
          <cell r="AT4782" t="str">
            <v>IDU-1702-2014 Excluido Mantenimiento Periódico IDU Arterial  Reporte Final-Calzada2-6-8-POLIZA ESTABILIDAD* ACTIVA</v>
          </cell>
          <cell r="AV4782" t="str">
            <v>sc</v>
          </cell>
        </row>
        <row r="4783">
          <cell r="AP4783">
            <v>515116</v>
          </cell>
          <cell r="AQ4783">
            <v>10002272</v>
          </cell>
          <cell r="AR4783">
            <v>10</v>
          </cell>
          <cell r="AS4783">
            <v>42313</v>
          </cell>
          <cell r="AT4783" t="str">
            <v>IDU-074-2009 Terminado Mantenimiento Rutinario IDU Arterial  -</v>
          </cell>
          <cell r="AV4783" t="str">
            <v>sc</v>
          </cell>
        </row>
        <row r="4784">
          <cell r="AP4784">
            <v>515118</v>
          </cell>
          <cell r="AQ4784">
            <v>10002272</v>
          </cell>
          <cell r="AR4784">
            <v>10</v>
          </cell>
          <cell r="AS4784">
            <v>42313</v>
          </cell>
          <cell r="AT4784" t="str">
            <v>IDU-074-2009 Terminado Mantenimiento Rutinario IDU Arterial  -</v>
          </cell>
          <cell r="AV4784" t="str">
            <v>sc</v>
          </cell>
        </row>
        <row r="4785">
          <cell r="AP4785">
            <v>515120</v>
          </cell>
          <cell r="AQ4785">
            <v>10002272</v>
          </cell>
          <cell r="AR4785">
            <v>10</v>
          </cell>
          <cell r="AS4785">
            <v>42313</v>
          </cell>
          <cell r="AT4785" t="str">
            <v>IDU-074-2009 Terminado Mantenimiento Rutinario IDU Arterial  -</v>
          </cell>
          <cell r="AV4785" t="str">
            <v>sc</v>
          </cell>
        </row>
        <row r="4786">
          <cell r="AP4786">
            <v>515122</v>
          </cell>
          <cell r="AQ4786">
            <v>10002272</v>
          </cell>
          <cell r="AR4786">
            <v>10</v>
          </cell>
          <cell r="AS4786">
            <v>42313</v>
          </cell>
          <cell r="AT4786" t="str">
            <v>IDU-074-2009 Terminado Mantenimiento Rutinario IDU Arterial  -</v>
          </cell>
          <cell r="AV4786" t="str">
            <v>sc</v>
          </cell>
        </row>
        <row r="4787">
          <cell r="AP4787">
            <v>515127</v>
          </cell>
          <cell r="AQ4787">
            <v>10001003</v>
          </cell>
          <cell r="AR4787">
            <v>10</v>
          </cell>
          <cell r="AS4787">
            <v>42313</v>
          </cell>
          <cell r="AT4787" t="str">
            <v>IDU-074-2009 Terminado Mantenimiento Rutinario IDU Arterial  -</v>
          </cell>
          <cell r="AV4787" t="str">
            <v>sc</v>
          </cell>
        </row>
        <row r="4788">
          <cell r="AP4788">
            <v>515131</v>
          </cell>
          <cell r="AQ4788">
            <v>10001003</v>
          </cell>
          <cell r="AR4788">
            <v>10</v>
          </cell>
          <cell r="AS4788">
            <v>42313</v>
          </cell>
          <cell r="AT4788" t="str">
            <v>IDU-074-2009 Terminado Mantenimiento Rutinario IDU Arterial  -</v>
          </cell>
          <cell r="AV4788" t="str">
            <v>sc</v>
          </cell>
        </row>
        <row r="4789">
          <cell r="AP4789">
            <v>515144</v>
          </cell>
          <cell r="AQ4789">
            <v>10000679</v>
          </cell>
          <cell r="AR4789">
            <v>10</v>
          </cell>
          <cell r="AS4789">
            <v>42313</v>
          </cell>
          <cell r="AT4789" t="str">
            <v>IDU-074-2009 Terminado Mantenimiento Rutinario IDU Arterial  -Calzada 4-POLIZA ESTABILIDAD ACTIVA</v>
          </cell>
          <cell r="AV4789" t="str">
            <v>sc</v>
          </cell>
        </row>
        <row r="4790">
          <cell r="AP4790">
            <v>515151</v>
          </cell>
          <cell r="AQ4790">
            <v>10000825</v>
          </cell>
          <cell r="AR4790">
            <v>10</v>
          </cell>
          <cell r="AS4790">
            <v>42313</v>
          </cell>
          <cell r="AT4790" t="str">
            <v>IDU-074-2009 Terminado Mantenimiento Rutinario IDU Arterial  -Calzada 4-POLIZA ESTABILIDAD ACTIVA</v>
          </cell>
          <cell r="AV4790" t="str">
            <v>sc</v>
          </cell>
        </row>
        <row r="4791">
          <cell r="AP4791">
            <v>515153</v>
          </cell>
          <cell r="AQ4791">
            <v>10000825</v>
          </cell>
          <cell r="AR4791">
            <v>10</v>
          </cell>
          <cell r="AS4791">
            <v>42313</v>
          </cell>
          <cell r="AT4791" t="str">
            <v>IDU-074-2009 Terminado Mantenimiento Rutinario IDU Arterial  -Calzada 4-POLIZA ESTABILIDAD ACTIVA</v>
          </cell>
          <cell r="AV4791" t="str">
            <v>sc</v>
          </cell>
        </row>
        <row r="4792">
          <cell r="AP4792">
            <v>515160</v>
          </cell>
          <cell r="AQ4792">
            <v>10002496</v>
          </cell>
          <cell r="AR4792">
            <v>10</v>
          </cell>
          <cell r="AS4792">
            <v>42313</v>
          </cell>
          <cell r="AT4792" t="str">
            <v>IDU-074-2009 Terminado Mantenimiento Periódico IDU Arterial  -Calzada8-POLIZA ESTABILIDAD* ACTIVA</v>
          </cell>
          <cell r="AV4792" t="str">
            <v>sc</v>
          </cell>
        </row>
        <row r="4793">
          <cell r="AP4793">
            <v>515164</v>
          </cell>
          <cell r="AQ4793">
            <v>10002496</v>
          </cell>
          <cell r="AR4793">
            <v>10</v>
          </cell>
          <cell r="AS4793">
            <v>42313</v>
          </cell>
          <cell r="AT4793" t="str">
            <v>IDU-074-2009 Terminado Mantenimiento Periódico IDU Arterial  -Calzada8-POLIZA ESTABILIDAD* ACTIVA</v>
          </cell>
          <cell r="AV4793" t="str">
            <v>sc</v>
          </cell>
        </row>
        <row r="4794">
          <cell r="AP4794">
            <v>515166</v>
          </cell>
          <cell r="AQ4794">
            <v>10002496</v>
          </cell>
          <cell r="AR4794">
            <v>10</v>
          </cell>
          <cell r="AS4794">
            <v>42313</v>
          </cell>
          <cell r="AT4794" t="str">
            <v>IDU-074-2009 Terminado Mantenimiento Periódico IDU Arterial  -Calzada8-POLIZA ESTABILIDAD* ACTIVA</v>
          </cell>
          <cell r="AV4794" t="str">
            <v>sc</v>
          </cell>
        </row>
        <row r="4795">
          <cell r="AP4795">
            <v>515171</v>
          </cell>
          <cell r="AQ4795">
            <v>10000751</v>
          </cell>
          <cell r="AR4795">
            <v>10</v>
          </cell>
          <cell r="AS4795">
            <v>42313</v>
          </cell>
          <cell r="AT4795" t="str">
            <v>IDU-074-2009 Terminado Mantenimiento Rutinario IDU Arterial  -</v>
          </cell>
          <cell r="AV4795" t="str">
            <v>sc</v>
          </cell>
        </row>
        <row r="4796">
          <cell r="AP4796">
            <v>515173</v>
          </cell>
          <cell r="AQ4796">
            <v>10000751</v>
          </cell>
          <cell r="AR4796">
            <v>10</v>
          </cell>
          <cell r="AS4796">
            <v>42313</v>
          </cell>
          <cell r="AT4796" t="str">
            <v>IDU-074-2009 Terminado Mantenimiento Rutinario IDU Arterial  -</v>
          </cell>
          <cell r="AV4796" t="str">
            <v>sc</v>
          </cell>
        </row>
        <row r="4797">
          <cell r="AP4797">
            <v>515175</v>
          </cell>
          <cell r="AQ4797">
            <v>10000751</v>
          </cell>
          <cell r="AR4797">
            <v>10</v>
          </cell>
          <cell r="AS4797">
            <v>42313</v>
          </cell>
          <cell r="AT4797" t="str">
            <v>IDU-074-2009 Terminado Mantenimiento Rutinario IDU Arterial  -</v>
          </cell>
          <cell r="AV4797" t="str">
            <v>sc</v>
          </cell>
        </row>
        <row r="4798">
          <cell r="AP4798">
            <v>515177</v>
          </cell>
          <cell r="AQ4798">
            <v>10000751</v>
          </cell>
          <cell r="AR4798">
            <v>10</v>
          </cell>
          <cell r="AS4798">
            <v>42313</v>
          </cell>
          <cell r="AT4798" t="str">
            <v>IDU-074-2009 Terminado Mantenimiento Rutinario IDU Arterial  -</v>
          </cell>
          <cell r="AV4798" t="str">
            <v>sc</v>
          </cell>
        </row>
        <row r="4799">
          <cell r="AP4799">
            <v>515182</v>
          </cell>
          <cell r="AQ4799">
            <v>10001309</v>
          </cell>
          <cell r="AR4799">
            <v>10</v>
          </cell>
          <cell r="AS4799">
            <v>42667</v>
          </cell>
          <cell r="AT4799" t="str">
            <v>SD Terminado Mantenimiento Periódico UAERMV Arterial SD -</v>
          </cell>
          <cell r="AV4799" t="str">
            <v>sc</v>
          </cell>
        </row>
        <row r="4800">
          <cell r="AP4800">
            <v>515184</v>
          </cell>
          <cell r="AQ4800">
            <v>10001309</v>
          </cell>
          <cell r="AR4800">
            <v>10</v>
          </cell>
          <cell r="AS4800">
            <v>42313</v>
          </cell>
          <cell r="AT4800" t="str">
            <v>IDU-074-2009 Terminado Mantenimiento Rutinario IDU Arterial  -</v>
          </cell>
          <cell r="AV4800" t="str">
            <v>sc</v>
          </cell>
        </row>
        <row r="4801">
          <cell r="AP4801">
            <v>515186</v>
          </cell>
          <cell r="AQ4801">
            <v>10001309</v>
          </cell>
          <cell r="AR4801">
            <v>10</v>
          </cell>
          <cell r="AS4801">
            <v>42313</v>
          </cell>
          <cell r="AT4801" t="str">
            <v>IDU-074-2009 Terminado Mantenimiento Periódico IDU Arterial  -</v>
          </cell>
          <cell r="AV4801" t="str">
            <v>sc</v>
          </cell>
        </row>
        <row r="4802">
          <cell r="AP4802">
            <v>515188</v>
          </cell>
          <cell r="AQ4802">
            <v>10001309</v>
          </cell>
          <cell r="AR4802">
            <v>10</v>
          </cell>
          <cell r="AS4802">
            <v>42667</v>
          </cell>
          <cell r="AT4802" t="str">
            <v>SD Terminado Mantenimiento Periódico UAERMV Arterial SD -</v>
          </cell>
          <cell r="AV4802" t="str">
            <v>sc</v>
          </cell>
        </row>
        <row r="4803">
          <cell r="AP4803">
            <v>515305</v>
          </cell>
          <cell r="AQ4803">
            <v>10005093</v>
          </cell>
          <cell r="AR4803">
            <v>10</v>
          </cell>
          <cell r="AS4803">
            <v>42667</v>
          </cell>
          <cell r="AT4803" t="str">
            <v>SD Terminado Mantenimiento Periódico UAERMV Arterial SD -</v>
          </cell>
          <cell r="AV4803" t="str">
            <v>sc</v>
          </cell>
        </row>
        <row r="4804">
          <cell r="AP4804">
            <v>515307</v>
          </cell>
          <cell r="AQ4804">
            <v>10005093</v>
          </cell>
          <cell r="AR4804">
            <v>10</v>
          </cell>
          <cell r="AS4804">
            <v>42313</v>
          </cell>
          <cell r="AT4804" t="str">
            <v>IDU-074-2009 Terminado Mantenimiento Periódico IDU Arterial  -</v>
          </cell>
          <cell r="AV4804" t="str">
            <v>sc</v>
          </cell>
        </row>
        <row r="4805">
          <cell r="AP4805">
            <v>515309</v>
          </cell>
          <cell r="AQ4805">
            <v>10005093</v>
          </cell>
          <cell r="AR4805">
            <v>10</v>
          </cell>
          <cell r="AS4805">
            <v>42313</v>
          </cell>
          <cell r="AT4805" t="str">
            <v>IDU-074-2009 Terminado Mantenimiento Periódico IDU Arterial  -</v>
          </cell>
          <cell r="AV4805" t="str">
            <v>sc</v>
          </cell>
        </row>
        <row r="4806">
          <cell r="AP4806">
            <v>515311</v>
          </cell>
          <cell r="AQ4806">
            <v>10005093</v>
          </cell>
          <cell r="AR4806">
            <v>10</v>
          </cell>
          <cell r="AS4806">
            <v>42313</v>
          </cell>
          <cell r="AT4806" t="str">
            <v>IDU-074-2009 Terminado Mantenimiento Rutinario IDU Arterial  -</v>
          </cell>
          <cell r="AV4806" t="str">
            <v>sc</v>
          </cell>
        </row>
        <row r="4807">
          <cell r="AP4807">
            <v>515316</v>
          </cell>
          <cell r="AQ4807">
            <v>10010115</v>
          </cell>
          <cell r="AR4807">
            <v>10</v>
          </cell>
          <cell r="AS4807">
            <v>42313</v>
          </cell>
          <cell r="AT4807" t="str">
            <v>IDU-1815-2013 Terminado Acciones de Movilidad IDU Arterial  -</v>
          </cell>
          <cell r="AV4807" t="str">
            <v>sc</v>
          </cell>
        </row>
        <row r="4808">
          <cell r="AP4808">
            <v>515332</v>
          </cell>
          <cell r="AQ4808">
            <v>10005548</v>
          </cell>
          <cell r="AR4808">
            <v>10</v>
          </cell>
          <cell r="AS4808">
            <v>42667</v>
          </cell>
          <cell r="AT4808" t="str">
            <v>SD Terminado Mantenimiento Periódico UAERMV Arterial SD -</v>
          </cell>
          <cell r="AV4808" t="str">
            <v>sc</v>
          </cell>
        </row>
        <row r="4809">
          <cell r="AP4809">
            <v>515343</v>
          </cell>
          <cell r="AQ4809">
            <v>10005511</v>
          </cell>
          <cell r="AR4809">
            <v>10</v>
          </cell>
          <cell r="AS4809">
            <v>42488</v>
          </cell>
          <cell r="AT4809" t="str">
            <v>SD Terminado Parcheo UAERMV Arterial  -</v>
          </cell>
          <cell r="AV4809" t="str">
            <v>sc</v>
          </cell>
        </row>
        <row r="4810">
          <cell r="AP4810">
            <v>515345</v>
          </cell>
          <cell r="AQ4810">
            <v>10005511</v>
          </cell>
          <cell r="AR4810">
            <v>10</v>
          </cell>
          <cell r="AS4810">
            <v>42637</v>
          </cell>
          <cell r="AT4810" t="str">
            <v>IDU-1702-2014 Terminado Rehabilitación IDU Arterial  Reporte Final-</v>
          </cell>
          <cell r="AV4810" t="str">
            <v>sc</v>
          </cell>
        </row>
        <row r="4811">
          <cell r="AP4811">
            <v>515347</v>
          </cell>
          <cell r="AQ4811">
            <v>10005511</v>
          </cell>
          <cell r="AR4811">
            <v>10</v>
          </cell>
          <cell r="AS4811">
            <v>42637</v>
          </cell>
          <cell r="AT4811" t="str">
            <v>IDU-1702-2014 Terminado Rehabilitación IDU Arterial  Reporte Final-</v>
          </cell>
          <cell r="AV4811" t="str">
            <v>sc</v>
          </cell>
        </row>
        <row r="4812">
          <cell r="AP4812">
            <v>515354</v>
          </cell>
          <cell r="AQ4812">
            <v>10005450</v>
          </cell>
          <cell r="AR4812">
            <v>10</v>
          </cell>
          <cell r="AS4812">
            <v>42313</v>
          </cell>
          <cell r="AT4812" t="str">
            <v>IDU-074-2009 Terminado Mantenimiento Rutinario IDU Arterial  -</v>
          </cell>
          <cell r="AV4812" t="str">
            <v>sc</v>
          </cell>
        </row>
        <row r="4813">
          <cell r="AP4813">
            <v>515356</v>
          </cell>
          <cell r="AQ4813">
            <v>10005450</v>
          </cell>
          <cell r="AR4813">
            <v>10</v>
          </cell>
          <cell r="AS4813">
            <v>42313</v>
          </cell>
          <cell r="AT4813" t="str">
            <v>IDU-074-2009 Terminado Mantenimiento Rutinario IDU Arterial  -</v>
          </cell>
          <cell r="AV4813" t="str">
            <v>sc</v>
          </cell>
        </row>
        <row r="4814">
          <cell r="AP4814">
            <v>515358</v>
          </cell>
          <cell r="AQ4814">
            <v>10005450</v>
          </cell>
          <cell r="AR4814">
            <v>10</v>
          </cell>
          <cell r="AS4814">
            <v>42313</v>
          </cell>
          <cell r="AT4814" t="str">
            <v>IDU-074-2009 Terminado Mantenimiento Rutinario IDU Arterial  -</v>
          </cell>
          <cell r="AV4814" t="str">
            <v>sc</v>
          </cell>
        </row>
        <row r="4815">
          <cell r="AP4815">
            <v>515365</v>
          </cell>
          <cell r="AQ4815">
            <v>10005412</v>
          </cell>
          <cell r="AR4815">
            <v>10</v>
          </cell>
          <cell r="AS4815">
            <v>42313</v>
          </cell>
          <cell r="AT4815" t="str">
            <v>IDU-074-2009 Terminado Acciones de Movilidad IDU Arterial  -</v>
          </cell>
          <cell r="AV4815" t="str">
            <v>sc</v>
          </cell>
        </row>
        <row r="4816">
          <cell r="AP4816">
            <v>515367</v>
          </cell>
          <cell r="AQ4816">
            <v>10005412</v>
          </cell>
          <cell r="AR4816">
            <v>10</v>
          </cell>
          <cell r="AS4816">
            <v>42313</v>
          </cell>
          <cell r="AT4816" t="str">
            <v>IDU-074-2009 Terminado Acciones de Movilidad IDU Arterial  -</v>
          </cell>
          <cell r="AV4816" t="str">
            <v>sc</v>
          </cell>
        </row>
        <row r="4817">
          <cell r="AP4817">
            <v>515369</v>
          </cell>
          <cell r="AQ4817">
            <v>10005412</v>
          </cell>
          <cell r="AR4817">
            <v>10</v>
          </cell>
          <cell r="AS4817">
            <v>42313</v>
          </cell>
          <cell r="AT4817" t="str">
            <v>IDU-074-2009 Terminado Acciones de Movilidad IDU Arterial  -</v>
          </cell>
          <cell r="AV4817" t="str">
            <v>sc</v>
          </cell>
        </row>
        <row r="4818">
          <cell r="AP4818">
            <v>515371</v>
          </cell>
          <cell r="AQ4818">
            <v>10005412</v>
          </cell>
          <cell r="AR4818">
            <v>10</v>
          </cell>
          <cell r="AS4818">
            <v>42313</v>
          </cell>
          <cell r="AT4818" t="str">
            <v>IDU-074-2009 Terminado Mantenimiento Periódico IDU Arterial  -</v>
          </cell>
          <cell r="AV4818" t="str">
            <v>sc</v>
          </cell>
        </row>
        <row r="4819">
          <cell r="AP4819">
            <v>515376</v>
          </cell>
          <cell r="AQ4819">
            <v>10005263</v>
          </cell>
          <cell r="AR4819">
            <v>10</v>
          </cell>
          <cell r="AS4819">
            <v>42313</v>
          </cell>
          <cell r="AT4819" t="str">
            <v>IDU-074-2009 Terminado Mantenimiento Periódico IDU Arterial  -</v>
          </cell>
          <cell r="AV4819" t="str">
            <v>sc</v>
          </cell>
        </row>
        <row r="4820">
          <cell r="AP4820">
            <v>515378</v>
          </cell>
          <cell r="AQ4820">
            <v>10005263</v>
          </cell>
          <cell r="AR4820">
            <v>10</v>
          </cell>
          <cell r="AS4820">
            <v>42313</v>
          </cell>
          <cell r="AT4820" t="str">
            <v>IDU-074-2009 Terminado Mantenimiento Rutinario IDU Arterial  -</v>
          </cell>
          <cell r="AV4820" t="str">
            <v>sc</v>
          </cell>
        </row>
        <row r="4821">
          <cell r="AP4821">
            <v>515380</v>
          </cell>
          <cell r="AQ4821">
            <v>10005263</v>
          </cell>
          <cell r="AR4821">
            <v>10</v>
          </cell>
          <cell r="AS4821">
            <v>42313</v>
          </cell>
          <cell r="AT4821" t="str">
            <v>IDU-074-2009 Terminado Mantenimiento Rutinario IDU Arterial  -</v>
          </cell>
          <cell r="AV4821" t="str">
            <v>sc</v>
          </cell>
        </row>
        <row r="4822">
          <cell r="AP4822">
            <v>515382</v>
          </cell>
          <cell r="AQ4822">
            <v>10005263</v>
          </cell>
          <cell r="AR4822">
            <v>10</v>
          </cell>
          <cell r="AS4822">
            <v>42313</v>
          </cell>
          <cell r="AT4822" t="str">
            <v>IDU-074-2009 Terminado Mantenimiento Periódico IDU Arterial  -</v>
          </cell>
          <cell r="AV4822" t="str">
            <v>sc</v>
          </cell>
        </row>
        <row r="4823">
          <cell r="AP4823">
            <v>515387</v>
          </cell>
          <cell r="AQ4823">
            <v>10004972</v>
          </cell>
          <cell r="AR4823">
            <v>10</v>
          </cell>
          <cell r="AS4823">
            <v>42313</v>
          </cell>
          <cell r="AT4823" t="str">
            <v>IDU-074-2009 Terminado Mantenimiento Periódico IDU Arterial  -</v>
          </cell>
          <cell r="AV4823" t="str">
            <v>sc</v>
          </cell>
        </row>
        <row r="4824">
          <cell r="AP4824">
            <v>515389</v>
          </cell>
          <cell r="AQ4824">
            <v>10004972</v>
          </cell>
          <cell r="AR4824">
            <v>10</v>
          </cell>
          <cell r="AS4824">
            <v>42313</v>
          </cell>
          <cell r="AT4824" t="str">
            <v>IDU-074-2009 Terminado Mantenimiento Rutinario IDU Arterial  -</v>
          </cell>
          <cell r="AV4824" t="str">
            <v>sc</v>
          </cell>
        </row>
        <row r="4825">
          <cell r="AP4825">
            <v>515391</v>
          </cell>
          <cell r="AQ4825">
            <v>10004972</v>
          </cell>
          <cell r="AR4825">
            <v>10</v>
          </cell>
          <cell r="AS4825">
            <v>42313</v>
          </cell>
          <cell r="AT4825" t="str">
            <v>IDU-074-2009 Terminado Mantenimiento Rutinario IDU Arterial  -</v>
          </cell>
          <cell r="AV4825" t="str">
            <v>sc</v>
          </cell>
        </row>
        <row r="4826">
          <cell r="AP4826">
            <v>515393</v>
          </cell>
          <cell r="AQ4826">
            <v>10004972</v>
          </cell>
          <cell r="AR4826">
            <v>10</v>
          </cell>
          <cell r="AS4826">
            <v>42313</v>
          </cell>
          <cell r="AT4826" t="str">
            <v>IDU-074-2009 Terminado Mantenimiento Periódico IDU Arterial  -</v>
          </cell>
          <cell r="AV4826" t="str">
            <v>sc</v>
          </cell>
        </row>
        <row r="4827">
          <cell r="AP4827">
            <v>515411</v>
          </cell>
          <cell r="AQ4827">
            <v>10005341</v>
          </cell>
          <cell r="AR4827">
            <v>10</v>
          </cell>
          <cell r="AS4827">
            <v>42313</v>
          </cell>
          <cell r="AT4827" t="str">
            <v>IDU-074-2009 Terminado Mantenimiento Periódico IDU Arterial  -</v>
          </cell>
          <cell r="AV4827" t="str">
            <v>sc</v>
          </cell>
        </row>
        <row r="4828">
          <cell r="AP4828">
            <v>515415</v>
          </cell>
          <cell r="AQ4828">
            <v>10005341</v>
          </cell>
          <cell r="AR4828">
            <v>10</v>
          </cell>
          <cell r="AS4828">
            <v>42313</v>
          </cell>
          <cell r="AT4828" t="str">
            <v>IDU-074-2009 Terminado Mantenimiento Rutinario IDU Arterial  -</v>
          </cell>
          <cell r="AV4828" t="str">
            <v>sc</v>
          </cell>
        </row>
        <row r="4829">
          <cell r="AP4829">
            <v>515417</v>
          </cell>
          <cell r="AQ4829">
            <v>10005341</v>
          </cell>
          <cell r="AR4829">
            <v>10</v>
          </cell>
          <cell r="AS4829">
            <v>42313</v>
          </cell>
          <cell r="AT4829" t="str">
            <v>IDU-074-2009 Terminado Mantenimiento Periódico IDU Arterial  -</v>
          </cell>
          <cell r="AV4829" t="str">
            <v>sc</v>
          </cell>
        </row>
        <row r="4830">
          <cell r="AP4830">
            <v>515498</v>
          </cell>
          <cell r="AQ4830">
            <v>10004308</v>
          </cell>
          <cell r="AR4830">
            <v>10</v>
          </cell>
          <cell r="AS4830">
            <v>42313</v>
          </cell>
          <cell r="AT4830" t="str">
            <v>IDU-1815-2013 Terminado Acciones de Movilidad IDU Arterial  -</v>
          </cell>
          <cell r="AV4830" t="str">
            <v>sc</v>
          </cell>
        </row>
        <row r="4831">
          <cell r="AP4831">
            <v>515505</v>
          </cell>
          <cell r="AQ4831">
            <v>10004072</v>
          </cell>
          <cell r="AR4831">
            <v>10</v>
          </cell>
          <cell r="AS4831">
            <v>42313</v>
          </cell>
          <cell r="AT4831" t="str">
            <v>IDU-1815-2013 Terminado Acciones de Movilidad IDU Arterial  -</v>
          </cell>
          <cell r="AV4831" t="str">
            <v>sc</v>
          </cell>
        </row>
        <row r="4832">
          <cell r="AP4832">
            <v>515507</v>
          </cell>
          <cell r="AQ4832">
            <v>10004072</v>
          </cell>
          <cell r="AR4832">
            <v>10</v>
          </cell>
          <cell r="AS4832">
            <v>42313</v>
          </cell>
          <cell r="AT4832" t="str">
            <v>IDU-55-2012 Terminado Acciones de Movilidad IDU Arterial  -</v>
          </cell>
          <cell r="AV4832" t="str">
            <v>sc</v>
          </cell>
        </row>
        <row r="4833">
          <cell r="AP4833">
            <v>515512</v>
          </cell>
          <cell r="AQ4833">
            <v>10003968</v>
          </cell>
          <cell r="AR4833">
            <v>10</v>
          </cell>
          <cell r="AS4833">
            <v>42313</v>
          </cell>
          <cell r="AT4833" t="str">
            <v>IDU-1815-2013 Terminado Acciones de Movilidad IDU Arterial  -</v>
          </cell>
          <cell r="AV4833" t="str">
            <v>sc</v>
          </cell>
        </row>
        <row r="4834">
          <cell r="AP4834">
            <v>515519</v>
          </cell>
          <cell r="AQ4834">
            <v>10003843</v>
          </cell>
          <cell r="AR4834">
            <v>10</v>
          </cell>
          <cell r="AS4834">
            <v>42313</v>
          </cell>
          <cell r="AT4834" t="str">
            <v>IDU-1815-2013 Terminado Acciones de Movilidad IDU Arterial  -</v>
          </cell>
          <cell r="AV4834" t="str">
            <v>sc</v>
          </cell>
        </row>
        <row r="4835">
          <cell r="AP4835">
            <v>515526</v>
          </cell>
          <cell r="AQ4835">
            <v>10003471</v>
          </cell>
          <cell r="AR4835">
            <v>10</v>
          </cell>
          <cell r="AS4835">
            <v>42723</v>
          </cell>
          <cell r="AT4835" t="str">
            <v>SD Terminado Mantenimiento Periódico UAERMV Arterial SD -</v>
          </cell>
          <cell r="AV4835" t="str">
            <v>sc</v>
          </cell>
        </row>
        <row r="4836">
          <cell r="AP4836">
            <v>515528</v>
          </cell>
          <cell r="AQ4836">
            <v>10003471</v>
          </cell>
          <cell r="AR4836">
            <v>10</v>
          </cell>
          <cell r="AS4836">
            <v>42723</v>
          </cell>
          <cell r="AT4836" t="str">
            <v>SD Terminado Mantenimiento Periódico UAERMV Arterial SD -</v>
          </cell>
          <cell r="AV4836" t="str">
            <v>sc</v>
          </cell>
        </row>
        <row r="4837">
          <cell r="AP4837">
            <v>515535</v>
          </cell>
          <cell r="AQ4837">
            <v>10000493</v>
          </cell>
          <cell r="AR4837">
            <v>10</v>
          </cell>
          <cell r="AS4837">
            <v>42313</v>
          </cell>
          <cell r="AT4837" t="str">
            <v>IDU-074-2009 Terminado Mantenimiento Rutinario IDU Arterial  -Calzada2-POLIZA ESTABILIDAD* ACTIVA</v>
          </cell>
          <cell r="AV4837" t="str">
            <v>sc</v>
          </cell>
        </row>
        <row r="4838">
          <cell r="AP4838">
            <v>515537</v>
          </cell>
          <cell r="AQ4838">
            <v>10000493</v>
          </cell>
          <cell r="AR4838">
            <v>10</v>
          </cell>
          <cell r="AS4838">
            <v>42313</v>
          </cell>
          <cell r="AT4838" t="str">
            <v>IDU-074-2009 Terminado Mantenimiento Rutinario IDU Arterial  -Calzada2-POLIZA ESTABILIDAD* ACTIVA</v>
          </cell>
          <cell r="AV4838" t="str">
            <v>sc</v>
          </cell>
        </row>
        <row r="4839">
          <cell r="AP4839">
            <v>515544</v>
          </cell>
          <cell r="AQ4839">
            <v>10000374</v>
          </cell>
          <cell r="AR4839">
            <v>10</v>
          </cell>
          <cell r="AS4839">
            <v>42313</v>
          </cell>
          <cell r="AT4839" t="str">
            <v>IDU-074-2009 Terminado Mantenimiento Periódico IDU Arterial  -Calzada 4-6-POLIZA ESTABILIDAD ACTIVA</v>
          </cell>
          <cell r="AV4839" t="str">
            <v>sc</v>
          </cell>
        </row>
        <row r="4840">
          <cell r="AP4840">
            <v>515550</v>
          </cell>
          <cell r="AQ4840">
            <v>10000374</v>
          </cell>
          <cell r="AR4840">
            <v>10</v>
          </cell>
          <cell r="AS4840">
            <v>42667</v>
          </cell>
          <cell r="AT4840" t="str">
            <v>SD Terminado Mantenimiento Periódico UAERMV Arterial SD -Calzada 4-6-POLIZA ESTABILIDAD ACTIVA</v>
          </cell>
          <cell r="AV4840" t="str">
            <v>sc</v>
          </cell>
        </row>
        <row r="4841">
          <cell r="AP4841">
            <v>515555</v>
          </cell>
          <cell r="AQ4841">
            <v>50007252</v>
          </cell>
          <cell r="AR4841">
            <v>10</v>
          </cell>
          <cell r="AS4841">
            <v>42313</v>
          </cell>
          <cell r="AT4841" t="str">
            <v>IDU-074-2009 Terminado Mantenimiento Rutinario IDU Arterial  -Calzada 4-6-POLIZA ESTABILIDAD ACTIVA</v>
          </cell>
          <cell r="AV4841" t="str">
            <v>sc</v>
          </cell>
        </row>
        <row r="4842">
          <cell r="AP4842">
            <v>515566</v>
          </cell>
          <cell r="AQ4842">
            <v>10000256</v>
          </cell>
          <cell r="AR4842">
            <v>10</v>
          </cell>
          <cell r="AS4842">
            <v>42313</v>
          </cell>
          <cell r="AT4842" t="str">
            <v>IDU-074-2009 Terminado Mantenimiento Periódico IDU Arterial  -Calzada2-POLIZA ESTABILIDAD* ACTIVA</v>
          </cell>
          <cell r="AV4842" t="str">
            <v>sc</v>
          </cell>
        </row>
        <row r="4843">
          <cell r="AP4843">
            <v>515568</v>
          </cell>
          <cell r="AQ4843">
            <v>10000256</v>
          </cell>
          <cell r="AR4843">
            <v>10</v>
          </cell>
          <cell r="AS4843">
            <v>42313</v>
          </cell>
          <cell r="AT4843" t="str">
            <v>IDU-074-2009 Terminado Mantenimiento Rutinario IDU Arterial  -Calzada2-POLIZA ESTABILIDAD* ACTIVA</v>
          </cell>
          <cell r="AV4843" t="str">
            <v>sc</v>
          </cell>
        </row>
        <row r="4844">
          <cell r="AP4844">
            <v>515572</v>
          </cell>
          <cell r="AQ4844">
            <v>10000256</v>
          </cell>
          <cell r="AR4844">
            <v>10</v>
          </cell>
          <cell r="AS4844">
            <v>42313</v>
          </cell>
          <cell r="AT4844" t="str">
            <v>IDU-074-2009 Terminado Mantenimiento Periódico IDU Arterial  -Calzada2-POLIZA ESTABILIDAD* ACTIVA</v>
          </cell>
          <cell r="AV4844" t="str">
            <v>sc</v>
          </cell>
        </row>
        <row r="4845">
          <cell r="AP4845">
            <v>515577</v>
          </cell>
          <cell r="AQ4845">
            <v>10000141</v>
          </cell>
          <cell r="AR4845">
            <v>10</v>
          </cell>
          <cell r="AS4845">
            <v>42313</v>
          </cell>
          <cell r="AT4845" t="str">
            <v>IDU-074-2009 Terminado Mantenimiento Periódico IDU Arterial  -Calzada2-POLIZA ESTABILIDAD* ACTIVA</v>
          </cell>
          <cell r="AV4845" t="str">
            <v>sc</v>
          </cell>
        </row>
        <row r="4846">
          <cell r="AP4846">
            <v>515579</v>
          </cell>
          <cell r="AQ4846">
            <v>10000141</v>
          </cell>
          <cell r="AR4846">
            <v>10</v>
          </cell>
          <cell r="AS4846">
            <v>42313</v>
          </cell>
          <cell r="AT4846" t="str">
            <v>IDU-074-2009 Terminado Mantenimiento Rutinario IDU Arterial  -Calzada2-POLIZA ESTABILIDAD* ACTIVA</v>
          </cell>
          <cell r="AV4846" t="str">
            <v>sc</v>
          </cell>
        </row>
        <row r="4847">
          <cell r="AP4847">
            <v>515581</v>
          </cell>
          <cell r="AQ4847">
            <v>10000141</v>
          </cell>
          <cell r="AR4847">
            <v>10</v>
          </cell>
          <cell r="AS4847">
            <v>42313</v>
          </cell>
          <cell r="AT4847" t="str">
            <v>IDU-074-2009 Terminado Mantenimiento Rutinario IDU Arterial  -Calzada2-POLIZA ESTABILIDAD* ACTIVA</v>
          </cell>
          <cell r="AV4847" t="str">
            <v>sc</v>
          </cell>
        </row>
        <row r="4848">
          <cell r="AP4848">
            <v>515583</v>
          </cell>
          <cell r="AQ4848">
            <v>10000141</v>
          </cell>
          <cell r="AR4848">
            <v>10</v>
          </cell>
          <cell r="AS4848">
            <v>42313</v>
          </cell>
          <cell r="AT4848" t="str">
            <v>IDU-074-2009 Terminado Acciones de Movilidad IDU Arterial  -Calzada2-POLIZA ESTABILIDAD* ACTIVA</v>
          </cell>
          <cell r="AV4848" t="str">
            <v>sc</v>
          </cell>
        </row>
        <row r="4849">
          <cell r="AP4849">
            <v>515588</v>
          </cell>
          <cell r="AQ4849">
            <v>10004580</v>
          </cell>
          <cell r="AR4849">
            <v>10</v>
          </cell>
          <cell r="AS4849">
            <v>42313</v>
          </cell>
          <cell r="AT4849" t="str">
            <v>IDU-1815-2013 Terminado Acciones de Movilidad IDU Arterial  -</v>
          </cell>
          <cell r="AV4849" t="str">
            <v>sc</v>
          </cell>
        </row>
        <row r="4850">
          <cell r="AP4850">
            <v>515590</v>
          </cell>
          <cell r="AQ4850">
            <v>10004580</v>
          </cell>
          <cell r="AR4850">
            <v>10</v>
          </cell>
          <cell r="AS4850">
            <v>42723</v>
          </cell>
          <cell r="AT4850" t="str">
            <v>SD Terminado Mantenimiento Periódico UAERMV Arterial SD -</v>
          </cell>
          <cell r="AV4850" t="str">
            <v>sc</v>
          </cell>
        </row>
        <row r="4851">
          <cell r="AP4851">
            <v>515595</v>
          </cell>
          <cell r="AQ4851">
            <v>10003723</v>
          </cell>
          <cell r="AR4851">
            <v>10</v>
          </cell>
          <cell r="AS4851">
            <v>42313</v>
          </cell>
          <cell r="AT4851" t="str">
            <v>IDU-1815-2013 Terminado Acciones de Movilidad IDU Arterial  -</v>
          </cell>
          <cell r="AV4851" t="str">
            <v>sc</v>
          </cell>
        </row>
        <row r="4852">
          <cell r="AP4852">
            <v>515619</v>
          </cell>
          <cell r="AQ4852">
            <v>10006888</v>
          </cell>
          <cell r="AR4852">
            <v>10</v>
          </cell>
          <cell r="AS4852">
            <v>42313</v>
          </cell>
          <cell r="AT4852" t="str">
            <v>IDU-74-2008 Terminado Rehabilitación IDU Arterial  -Calzada2-4-POLIZA ESTABILIDAD ACTIVA</v>
          </cell>
          <cell r="AV4852" t="str">
            <v>sc</v>
          </cell>
        </row>
        <row r="4853">
          <cell r="AP4853">
            <v>515621</v>
          </cell>
          <cell r="AQ4853">
            <v>10006888</v>
          </cell>
          <cell r="AR4853">
            <v>10</v>
          </cell>
          <cell r="AS4853">
            <v>42313</v>
          </cell>
          <cell r="AT4853" t="str">
            <v>IDU-1815-2013 Terminado Acciones de Movilidad IDU Arterial  -Calzada2-4-POLIZA ESTABILIDAD ACTIVA</v>
          </cell>
          <cell r="AV4853" t="str">
            <v>sc</v>
          </cell>
        </row>
        <row r="4854">
          <cell r="AP4854">
            <v>515626</v>
          </cell>
          <cell r="AQ4854">
            <v>10007043</v>
          </cell>
          <cell r="AR4854">
            <v>10</v>
          </cell>
          <cell r="AS4854">
            <v>42313</v>
          </cell>
          <cell r="AT4854" t="str">
            <v>IDU-1815-2013 Terminado Acciones de Movilidad IDU Arterial  -Calzada2-4-POLIZA ESTABILIDAD ACTIVA</v>
          </cell>
          <cell r="AV4854" t="str">
            <v>sc</v>
          </cell>
        </row>
        <row r="4855">
          <cell r="AP4855">
            <v>515628</v>
          </cell>
          <cell r="AQ4855">
            <v>10007043</v>
          </cell>
          <cell r="AR4855">
            <v>10</v>
          </cell>
          <cell r="AS4855">
            <v>42313</v>
          </cell>
          <cell r="AT4855" t="str">
            <v>IDU-1815-2013 Terminado Acciones de Movilidad IDU Arterial  -Calzada2-4-POLIZA ESTABILIDAD ACTIVA</v>
          </cell>
          <cell r="AV4855" t="str">
            <v>sc</v>
          </cell>
        </row>
        <row r="4856">
          <cell r="AP4856">
            <v>515638</v>
          </cell>
          <cell r="AQ4856">
            <v>10006476</v>
          </cell>
          <cell r="AR4856">
            <v>10</v>
          </cell>
          <cell r="AS4856">
            <v>42313</v>
          </cell>
          <cell r="AT4856" t="str">
            <v>IDU-1815-2013 Terminado Acciones de Movilidad IDU Arterial  -</v>
          </cell>
          <cell r="AV4856" t="str">
            <v>sc</v>
          </cell>
        </row>
        <row r="4857">
          <cell r="AP4857">
            <v>515641</v>
          </cell>
          <cell r="AQ4857">
            <v>10006480</v>
          </cell>
          <cell r="AR4857">
            <v>10</v>
          </cell>
          <cell r="AS4857">
            <v>42313</v>
          </cell>
          <cell r="AT4857" t="str">
            <v>IDU-1815-2013 Terminado Acciones de Movilidad IDU Arterial  -</v>
          </cell>
          <cell r="AV4857" t="str">
            <v>sc</v>
          </cell>
        </row>
        <row r="4858">
          <cell r="AP4858">
            <v>515644</v>
          </cell>
          <cell r="AQ4858">
            <v>10006543</v>
          </cell>
          <cell r="AR4858">
            <v>10</v>
          </cell>
          <cell r="AS4858">
            <v>42313</v>
          </cell>
          <cell r="AT4858" t="str">
            <v>IDU-1815-2013 Terminado Acciones de Movilidad IDU Arterial  -</v>
          </cell>
          <cell r="AV4858" t="str">
            <v>sc</v>
          </cell>
        </row>
        <row r="4859">
          <cell r="AP4859">
            <v>515650</v>
          </cell>
          <cell r="AQ4859">
            <v>10007302</v>
          </cell>
          <cell r="AR4859">
            <v>10</v>
          </cell>
          <cell r="AS4859">
            <v>42313</v>
          </cell>
          <cell r="AT4859" t="str">
            <v>IDU-1815-2013 Terminado Acciones de Movilidad IDU Arterial  -</v>
          </cell>
          <cell r="AV4859" t="str">
            <v>sc</v>
          </cell>
        </row>
        <row r="4860">
          <cell r="AP4860">
            <v>515652</v>
          </cell>
          <cell r="AQ4860">
            <v>10007302</v>
          </cell>
          <cell r="AR4860">
            <v>10</v>
          </cell>
          <cell r="AS4860">
            <v>42723</v>
          </cell>
          <cell r="AT4860" t="str">
            <v>SD Terminado Mantenimiento Periódico UAERMV Arterial SD -</v>
          </cell>
          <cell r="AV4860" t="str">
            <v>sc</v>
          </cell>
        </row>
        <row r="4861">
          <cell r="AP4861">
            <v>515655</v>
          </cell>
          <cell r="AQ4861">
            <v>10007122</v>
          </cell>
          <cell r="AR4861">
            <v>10</v>
          </cell>
          <cell r="AS4861">
            <v>42313</v>
          </cell>
          <cell r="AT4861" t="str">
            <v>IDU-74-2008 Terminado Rehabilitación IDU Arterial  -Calzada2-POLIZA ESTABILIDAD ACTIVA</v>
          </cell>
          <cell r="AV4861" t="str">
            <v>sc</v>
          </cell>
        </row>
        <row r="4862">
          <cell r="AP4862">
            <v>515657</v>
          </cell>
          <cell r="AQ4862">
            <v>10007122</v>
          </cell>
          <cell r="AR4862">
            <v>10</v>
          </cell>
          <cell r="AS4862">
            <v>42313</v>
          </cell>
          <cell r="AT4862" t="str">
            <v>IDU-1815-2013 Terminado Acciones de Movilidad IDU Arterial  -Calzada2-POLIZA ESTABILIDAD ACTIVA</v>
          </cell>
          <cell r="AV4862" t="str">
            <v>sc</v>
          </cell>
        </row>
        <row r="4863">
          <cell r="AP4863">
            <v>515660</v>
          </cell>
          <cell r="AQ4863">
            <v>10006981</v>
          </cell>
          <cell r="AR4863">
            <v>10</v>
          </cell>
          <cell r="AS4863">
            <v>42313</v>
          </cell>
          <cell r="AT4863" t="str">
            <v>IDU-1815-2013 Terminado Acciones de Movilidad IDU Arterial  -Calzada2-4-POLIZA ESTABILIDAD ACTIVA</v>
          </cell>
          <cell r="AV4863" t="str">
            <v>sc</v>
          </cell>
        </row>
        <row r="4864">
          <cell r="AP4864">
            <v>515662</v>
          </cell>
          <cell r="AQ4864">
            <v>10006981</v>
          </cell>
          <cell r="AR4864">
            <v>10</v>
          </cell>
          <cell r="AS4864">
            <v>42313</v>
          </cell>
          <cell r="AT4864" t="str">
            <v>IDU-1815-2013 Terminado Acciones de Movilidad IDU Arterial  -Calzada2-4-POLIZA ESTABILIDAD ACTIVA</v>
          </cell>
          <cell r="AV4864" t="str">
            <v>sc</v>
          </cell>
        </row>
        <row r="4865">
          <cell r="AP4865">
            <v>515667</v>
          </cell>
          <cell r="AQ4865">
            <v>10006715</v>
          </cell>
          <cell r="AR4865">
            <v>10</v>
          </cell>
          <cell r="AS4865">
            <v>42313</v>
          </cell>
          <cell r="AT4865" t="str">
            <v>IDU-74-2008 Terminado Rehabilitación IDU Arterial  -Calzada2-POLIZA ESTABILIDAD ACTIVA</v>
          </cell>
          <cell r="AV4865" t="str">
            <v>sc</v>
          </cell>
        </row>
        <row r="4866">
          <cell r="AP4866">
            <v>515669</v>
          </cell>
          <cell r="AQ4866">
            <v>10006715</v>
          </cell>
          <cell r="AR4866">
            <v>10</v>
          </cell>
          <cell r="AS4866">
            <v>42313</v>
          </cell>
          <cell r="AT4866" t="str">
            <v>IDU-1815-2013 Terminado Acciones de Movilidad IDU Arterial  -Calzada2-POLIZA ESTABILIDAD ACTIVA</v>
          </cell>
          <cell r="AV4866" t="str">
            <v>sc</v>
          </cell>
        </row>
        <row r="4867">
          <cell r="AP4867">
            <v>515679</v>
          </cell>
          <cell r="AQ4867">
            <v>10006517</v>
          </cell>
          <cell r="AR4867">
            <v>10</v>
          </cell>
          <cell r="AS4867">
            <v>42313</v>
          </cell>
          <cell r="AT4867" t="str">
            <v>IDU-74-2008 Terminado Rehabilitación IDU Arterial  -Calzada2-POLIZA ESTABILIDAD ACTIVA</v>
          </cell>
          <cell r="AV4867" t="str">
            <v>sc</v>
          </cell>
        </row>
        <row r="4868">
          <cell r="AP4868">
            <v>515681</v>
          </cell>
          <cell r="AQ4868">
            <v>10006517</v>
          </cell>
          <cell r="AR4868">
            <v>10</v>
          </cell>
          <cell r="AS4868">
            <v>42313</v>
          </cell>
          <cell r="AT4868" t="str">
            <v>IDU-1815-2013 Terminado Acciones de Movilidad IDU Arterial  -Calzada2-POLIZA ESTABILIDAD ACTIVA</v>
          </cell>
          <cell r="AV4868" t="str">
            <v>sc</v>
          </cell>
        </row>
        <row r="4869">
          <cell r="AP4869">
            <v>515686</v>
          </cell>
          <cell r="AQ4869">
            <v>10007192</v>
          </cell>
          <cell r="AR4869">
            <v>10</v>
          </cell>
          <cell r="AS4869">
            <v>42313</v>
          </cell>
          <cell r="AT4869" t="str">
            <v>IDU-74-2008 Terminado Rehabilitación IDU Arterial  -Calzada2-4-POLIZA ESTABILIDAD ACTIVA</v>
          </cell>
          <cell r="AV4869" t="str">
            <v>sc</v>
          </cell>
        </row>
        <row r="4870">
          <cell r="AP4870">
            <v>515688</v>
          </cell>
          <cell r="AQ4870">
            <v>10007192</v>
          </cell>
          <cell r="AR4870">
            <v>10</v>
          </cell>
          <cell r="AS4870">
            <v>42313</v>
          </cell>
          <cell r="AT4870" t="str">
            <v>IDU-55-2012 Terminado Acciones de Movilidad IDU Arterial  -Calzada2-4-POLIZA ESTABILIDAD ACTIVA</v>
          </cell>
          <cell r="AV4870" t="str">
            <v>sc</v>
          </cell>
        </row>
        <row r="4871">
          <cell r="AP4871">
            <v>515691</v>
          </cell>
          <cell r="AQ4871">
            <v>10000022</v>
          </cell>
          <cell r="AR4871">
            <v>10</v>
          </cell>
          <cell r="AS4871">
            <v>42313</v>
          </cell>
          <cell r="AT4871" t="str">
            <v>IDU-74-2008 Terminado Rehabilitación IDU Arterial  -Calzada2-4-POLIZA ESTABILIDAD ACTIVA</v>
          </cell>
          <cell r="AV4871" t="str">
            <v>sc</v>
          </cell>
        </row>
        <row r="4872">
          <cell r="AP4872">
            <v>515693</v>
          </cell>
          <cell r="AQ4872">
            <v>10000022</v>
          </cell>
          <cell r="AR4872">
            <v>10</v>
          </cell>
          <cell r="AS4872">
            <v>42313</v>
          </cell>
          <cell r="AT4872" t="str">
            <v>IDU-1815-2013 Terminado Acciones de Movilidad IDU Arterial  -Calzada2-4-POLIZA ESTABILIDAD ACTIVA</v>
          </cell>
          <cell r="AV4872" t="str">
            <v>sc</v>
          </cell>
        </row>
        <row r="4873">
          <cell r="AP4873">
            <v>515711</v>
          </cell>
          <cell r="AQ4873">
            <v>10006788</v>
          </cell>
          <cell r="AR4873">
            <v>10</v>
          </cell>
          <cell r="AS4873">
            <v>42313</v>
          </cell>
          <cell r="AT4873" t="str">
            <v>IDU-74-2008 Terminado Rehabilitación IDU Arterial  -Calzada2-POLIZA ESTABILIDAD ACTIVA</v>
          </cell>
          <cell r="AV4873" t="str">
            <v>sc</v>
          </cell>
        </row>
        <row r="4874">
          <cell r="AP4874">
            <v>515713</v>
          </cell>
          <cell r="AQ4874">
            <v>10006788</v>
          </cell>
          <cell r="AR4874">
            <v>10</v>
          </cell>
          <cell r="AS4874">
            <v>42313</v>
          </cell>
          <cell r="AT4874" t="str">
            <v>IDU-1815-2013 Terminado Acciones de Movilidad IDU Arterial  -Calzada2-POLIZA ESTABILIDAD ACTIVA</v>
          </cell>
          <cell r="AV4874" t="str">
            <v>sc</v>
          </cell>
        </row>
        <row r="4875">
          <cell r="AP4875">
            <v>515718</v>
          </cell>
          <cell r="AQ4875">
            <v>10003394</v>
          </cell>
          <cell r="AR4875">
            <v>10</v>
          </cell>
          <cell r="AS4875">
            <v>42313</v>
          </cell>
          <cell r="AT4875" t="str">
            <v>IDU-1815-2013 Terminado Acciones de Movilidad IDU Arterial  -</v>
          </cell>
          <cell r="AV4875" t="str">
            <v>sc</v>
          </cell>
        </row>
        <row r="4876">
          <cell r="AP4876">
            <v>515732</v>
          </cell>
          <cell r="AQ4876">
            <v>10002627</v>
          </cell>
          <cell r="AR4876">
            <v>10</v>
          </cell>
          <cell r="AS4876">
            <v>42723</v>
          </cell>
          <cell r="AT4876" t="str">
            <v>SD Terminado Mantenimiento Periódico UAERMV Arterial SD -</v>
          </cell>
          <cell r="AV4876" t="str">
            <v>sc</v>
          </cell>
        </row>
        <row r="4877">
          <cell r="AP4877">
            <v>515739</v>
          </cell>
          <cell r="AQ4877">
            <v>10002723</v>
          </cell>
          <cell r="AR4877">
            <v>10</v>
          </cell>
          <cell r="AS4877">
            <v>42723</v>
          </cell>
          <cell r="AT4877" t="str">
            <v>SD Terminado Mantenimiento Periódico UAERMV Arterial SD -</v>
          </cell>
          <cell r="AV4877" t="str">
            <v>sc</v>
          </cell>
        </row>
        <row r="4878">
          <cell r="AP4878">
            <v>515744</v>
          </cell>
          <cell r="AQ4878">
            <v>10003040</v>
          </cell>
          <cell r="AR4878">
            <v>10</v>
          </cell>
          <cell r="AS4878">
            <v>42313</v>
          </cell>
          <cell r="AT4878" t="str">
            <v>IDU-1815-2013 Terminado Acciones de Movilidad IDU Arterial  -</v>
          </cell>
          <cell r="AV4878" t="str">
            <v>sc</v>
          </cell>
        </row>
        <row r="4879">
          <cell r="AP4879">
            <v>516999</v>
          </cell>
          <cell r="AQ4879">
            <v>10004421</v>
          </cell>
          <cell r="AR4879">
            <v>10</v>
          </cell>
          <cell r="AS4879">
            <v>42313</v>
          </cell>
          <cell r="AT4879" t="str">
            <v>IDU-074-2009 Terminado Mantenimiento Periódico IDU Arterial  -</v>
          </cell>
          <cell r="AV4879" t="str">
            <v>sc</v>
          </cell>
        </row>
        <row r="4880">
          <cell r="AP4880">
            <v>517001</v>
          </cell>
          <cell r="AQ4880">
            <v>10004421</v>
          </cell>
          <cell r="AR4880">
            <v>10</v>
          </cell>
          <cell r="AS4880">
            <v>42313</v>
          </cell>
          <cell r="AT4880" t="str">
            <v>IDU-074-2009 Terminado Acciones de Movilidad IDU Arterial  -</v>
          </cell>
          <cell r="AV4880" t="str">
            <v>sc</v>
          </cell>
        </row>
        <row r="4881">
          <cell r="AP4881">
            <v>517003</v>
          </cell>
          <cell r="AQ4881">
            <v>10004421</v>
          </cell>
          <cell r="AR4881">
            <v>10</v>
          </cell>
          <cell r="AS4881">
            <v>42313</v>
          </cell>
          <cell r="AT4881" t="str">
            <v>IDU-074-2009 Terminado Mantenimiento Rutinario IDU Arterial  -</v>
          </cell>
          <cell r="AV4881" t="str">
            <v>sc</v>
          </cell>
        </row>
        <row r="4882">
          <cell r="AP4882">
            <v>517005</v>
          </cell>
          <cell r="AQ4882">
            <v>10004421</v>
          </cell>
          <cell r="AR4882">
            <v>10</v>
          </cell>
          <cell r="AS4882">
            <v>42313</v>
          </cell>
          <cell r="AT4882" t="str">
            <v>IDU-074-2009 Terminado Mantenimiento Periódico IDU Arterial  -</v>
          </cell>
          <cell r="AV4882" t="str">
            <v>sc</v>
          </cell>
        </row>
        <row r="4883">
          <cell r="AP4883">
            <v>517030</v>
          </cell>
          <cell r="AQ4883">
            <v>10004363</v>
          </cell>
          <cell r="AR4883">
            <v>10</v>
          </cell>
          <cell r="AS4883">
            <v>42313</v>
          </cell>
          <cell r="AT4883" t="str">
            <v>IDU-074-2009 Terminado Mantenimiento Periódico IDU Arterial  -</v>
          </cell>
          <cell r="AV4883" t="str">
            <v>sc</v>
          </cell>
        </row>
        <row r="4884">
          <cell r="AP4884">
            <v>517032</v>
          </cell>
          <cell r="AQ4884">
            <v>10004363</v>
          </cell>
          <cell r="AR4884">
            <v>10</v>
          </cell>
          <cell r="AS4884">
            <v>42313</v>
          </cell>
          <cell r="AT4884" t="str">
            <v>IDU-074-2009 Terminado Mantenimiento Periódico IDU Arterial  -</v>
          </cell>
          <cell r="AV4884" t="str">
            <v>sc</v>
          </cell>
        </row>
        <row r="4885">
          <cell r="AP4885">
            <v>517034</v>
          </cell>
          <cell r="AQ4885">
            <v>10004363</v>
          </cell>
          <cell r="AR4885">
            <v>10</v>
          </cell>
          <cell r="AS4885">
            <v>42313</v>
          </cell>
          <cell r="AT4885" t="str">
            <v>IDU-074-2009 Terminado Mantenimiento Periódico IDU Arterial  -</v>
          </cell>
          <cell r="AV4885" t="str">
            <v>sc</v>
          </cell>
        </row>
        <row r="4886">
          <cell r="AP4886">
            <v>517036</v>
          </cell>
          <cell r="AQ4886">
            <v>10004363</v>
          </cell>
          <cell r="AR4886">
            <v>10</v>
          </cell>
          <cell r="AS4886">
            <v>42313</v>
          </cell>
          <cell r="AT4886" t="str">
            <v>IDU-074-2009 Terminado Mantenimiento Periódico IDU Arterial  -</v>
          </cell>
          <cell r="AV4886" t="str">
            <v>sc</v>
          </cell>
        </row>
        <row r="4887">
          <cell r="AP4887">
            <v>517043</v>
          </cell>
          <cell r="AQ4887">
            <v>10004599</v>
          </cell>
          <cell r="AR4887">
            <v>10</v>
          </cell>
          <cell r="AS4887">
            <v>42313</v>
          </cell>
          <cell r="AT4887" t="str">
            <v>IDU-074-2009 Terminado Mantenimiento Periódico IDU Arterial  -</v>
          </cell>
          <cell r="AV4887" t="str">
            <v>sc</v>
          </cell>
        </row>
        <row r="4888">
          <cell r="AP4888">
            <v>517045</v>
          </cell>
          <cell r="AQ4888">
            <v>10004599</v>
          </cell>
          <cell r="AR4888">
            <v>10</v>
          </cell>
          <cell r="AS4888">
            <v>42313</v>
          </cell>
          <cell r="AT4888" t="str">
            <v>IDU-074-2009 Terminado Mantenimiento Rutinario IDU Arterial  -</v>
          </cell>
          <cell r="AV4888" t="str">
            <v>sc</v>
          </cell>
        </row>
        <row r="4889">
          <cell r="AP4889">
            <v>517047</v>
          </cell>
          <cell r="AQ4889">
            <v>10004599</v>
          </cell>
          <cell r="AR4889">
            <v>10</v>
          </cell>
          <cell r="AS4889">
            <v>42313</v>
          </cell>
          <cell r="AT4889" t="str">
            <v>IDU-074-2009 Terminado Mantenimiento Rutinario IDU Arterial  -</v>
          </cell>
          <cell r="AV4889" t="str">
            <v>sc</v>
          </cell>
        </row>
        <row r="4890">
          <cell r="AP4890">
            <v>517060</v>
          </cell>
          <cell r="AQ4890">
            <v>10004656</v>
          </cell>
          <cell r="AR4890">
            <v>10</v>
          </cell>
          <cell r="AS4890">
            <v>42313</v>
          </cell>
          <cell r="AT4890" t="str">
            <v>IDU-074-2009 Terminado Mantenimiento Periódico IDU Arterial  -</v>
          </cell>
          <cell r="AV4890" t="str">
            <v>sc</v>
          </cell>
        </row>
        <row r="4891">
          <cell r="AP4891">
            <v>517106</v>
          </cell>
          <cell r="AQ4891">
            <v>10006356</v>
          </cell>
          <cell r="AR4891">
            <v>10</v>
          </cell>
          <cell r="AS4891">
            <v>42667</v>
          </cell>
          <cell r="AT4891" t="str">
            <v>SD Terminado Mantenimiento Periódico UAERMV Arterial SD -</v>
          </cell>
          <cell r="AV4891" t="str">
            <v>sc</v>
          </cell>
        </row>
        <row r="4892">
          <cell r="AP4892">
            <v>517108</v>
          </cell>
          <cell r="AQ4892">
            <v>10006356</v>
          </cell>
          <cell r="AR4892">
            <v>10</v>
          </cell>
          <cell r="AS4892">
            <v>42667</v>
          </cell>
          <cell r="AT4892" t="str">
            <v>SD Terminado Mantenimiento Periódico UAERMV Arterial SD -</v>
          </cell>
          <cell r="AV4892" t="str">
            <v>sc</v>
          </cell>
        </row>
        <row r="4893">
          <cell r="AP4893">
            <v>517110</v>
          </cell>
          <cell r="AQ4893">
            <v>10006356</v>
          </cell>
          <cell r="AR4893">
            <v>10</v>
          </cell>
          <cell r="AS4893">
            <v>42313</v>
          </cell>
          <cell r="AT4893" t="str">
            <v>IDU-074-2009 Terminado Acciones de Movilidad IDU Arterial  -</v>
          </cell>
          <cell r="AV4893" t="str">
            <v>sc</v>
          </cell>
        </row>
        <row r="4894">
          <cell r="AP4894">
            <v>517112</v>
          </cell>
          <cell r="AQ4894">
            <v>10006356</v>
          </cell>
          <cell r="AR4894">
            <v>10</v>
          </cell>
          <cell r="AS4894">
            <v>42667</v>
          </cell>
          <cell r="AT4894" t="str">
            <v>SD Terminado Mantenimiento Periódico UAERMV Arterial SD -</v>
          </cell>
          <cell r="AV4894" t="str">
            <v>sc</v>
          </cell>
        </row>
        <row r="4895">
          <cell r="AP4895">
            <v>517125</v>
          </cell>
          <cell r="AQ4895">
            <v>10003957</v>
          </cell>
          <cell r="AR4895">
            <v>10</v>
          </cell>
          <cell r="AS4895">
            <v>42488</v>
          </cell>
          <cell r="AT4895" t="str">
            <v>SD Terminado Parcheo UAERMV Arterial  -</v>
          </cell>
          <cell r="AV4895" t="str">
            <v>sc</v>
          </cell>
        </row>
        <row r="4896">
          <cell r="AP4896">
            <v>517127</v>
          </cell>
          <cell r="AQ4896">
            <v>10003957</v>
          </cell>
          <cell r="AR4896">
            <v>10</v>
          </cell>
          <cell r="AS4896">
            <v>42488</v>
          </cell>
          <cell r="AT4896" t="str">
            <v>SD Terminado Parcheo UAERMV Arterial  -</v>
          </cell>
          <cell r="AV4896" t="str">
            <v>sc</v>
          </cell>
        </row>
        <row r="4897">
          <cell r="AP4897">
            <v>517129</v>
          </cell>
          <cell r="AQ4897">
            <v>10003957</v>
          </cell>
          <cell r="AR4897">
            <v>10</v>
          </cell>
          <cell r="AS4897">
            <v>42488</v>
          </cell>
          <cell r="AT4897" t="str">
            <v>SD Terminado Parcheo UAERMV Arterial  -</v>
          </cell>
          <cell r="AV4897" t="str">
            <v>sc</v>
          </cell>
        </row>
        <row r="4898">
          <cell r="AP4898">
            <v>517131</v>
          </cell>
          <cell r="AQ4898">
            <v>10003957</v>
          </cell>
          <cell r="AR4898">
            <v>10</v>
          </cell>
          <cell r="AS4898">
            <v>42488</v>
          </cell>
          <cell r="AT4898" t="str">
            <v>SD Terminado Parcheo UAERMV Arterial  -</v>
          </cell>
          <cell r="AV4898" t="str">
            <v>sc</v>
          </cell>
        </row>
        <row r="4899">
          <cell r="AP4899">
            <v>517375</v>
          </cell>
          <cell r="AQ4899">
            <v>10000005</v>
          </cell>
          <cell r="AR4899">
            <v>10</v>
          </cell>
          <cell r="AS4899">
            <v>42781</v>
          </cell>
          <cell r="AT4899" t="str">
            <v>SD Reservado Acciones de Movilidad UAERMV Circuito Movilidad SD -</v>
          </cell>
          <cell r="AV4899" t="str">
            <v>sc</v>
          </cell>
        </row>
        <row r="4900">
          <cell r="AP4900">
            <v>517670</v>
          </cell>
          <cell r="AQ4900">
            <v>10006763</v>
          </cell>
          <cell r="AR4900">
            <v>10</v>
          </cell>
          <cell r="AS4900">
            <v>41519</v>
          </cell>
          <cell r="AT4900" t="str">
            <v>SD Terminado Mantenimiento Periódico UAERMV Local  -</v>
          </cell>
          <cell r="AV4900" t="str">
            <v>sc</v>
          </cell>
        </row>
        <row r="4901">
          <cell r="AP4901">
            <v>517672</v>
          </cell>
          <cell r="AQ4901">
            <v>10006763</v>
          </cell>
          <cell r="AR4901">
            <v>10</v>
          </cell>
          <cell r="AS4901">
            <v>42313</v>
          </cell>
          <cell r="AT4901" t="str">
            <v>IDU-74-2008 Terminado Mantenimiento Rutinario IDU Local  -</v>
          </cell>
          <cell r="AV4901" t="str">
            <v>sc</v>
          </cell>
        </row>
        <row r="4902">
          <cell r="AP4902">
            <v>517690</v>
          </cell>
          <cell r="AQ4902">
            <v>10010222</v>
          </cell>
          <cell r="AR4902">
            <v>10</v>
          </cell>
          <cell r="AS4902">
            <v>42637</v>
          </cell>
          <cell r="AT4902" t="str">
            <v>IDU-1702-2014 Terminado Diagnostico IDU Local  Reporte Final-</v>
          </cell>
          <cell r="AV4902" t="str">
            <v>sc</v>
          </cell>
        </row>
        <row r="4903">
          <cell r="AP4903">
            <v>517693</v>
          </cell>
          <cell r="AQ4903">
            <v>10010183</v>
          </cell>
          <cell r="AR4903">
            <v>10</v>
          </cell>
          <cell r="AS4903">
            <v>41519</v>
          </cell>
          <cell r="AT4903" t="str">
            <v>SD Terminado Mantenimiento Periódico UAERMV Local  -</v>
          </cell>
          <cell r="AV4903" t="str">
            <v>sc</v>
          </cell>
        </row>
        <row r="4904">
          <cell r="AP4904">
            <v>517695</v>
          </cell>
          <cell r="AQ4904">
            <v>10010183</v>
          </cell>
          <cell r="AR4904">
            <v>10</v>
          </cell>
          <cell r="AS4904">
            <v>42313</v>
          </cell>
          <cell r="AT4904" t="str">
            <v>IDU-74-2008 Terminado Acciones de Movilidad IDU Local  -</v>
          </cell>
          <cell r="AV4904" t="str">
            <v>sc</v>
          </cell>
        </row>
        <row r="4905">
          <cell r="AP4905">
            <v>517698</v>
          </cell>
          <cell r="AQ4905">
            <v>10006871</v>
          </cell>
          <cell r="AR4905">
            <v>10</v>
          </cell>
          <cell r="AS4905">
            <v>41519</v>
          </cell>
          <cell r="AT4905" t="str">
            <v>SD Terminado Mantenimiento Periódico UAERMV Local  -</v>
          </cell>
          <cell r="AV4905" t="str">
            <v>sc</v>
          </cell>
        </row>
        <row r="4906">
          <cell r="AP4906">
            <v>517700</v>
          </cell>
          <cell r="AQ4906">
            <v>10006871</v>
          </cell>
          <cell r="AR4906">
            <v>10</v>
          </cell>
          <cell r="AS4906">
            <v>41519</v>
          </cell>
          <cell r="AT4906" t="str">
            <v>SD Terminado Mantenimiento Periódico UAERMV Local  -</v>
          </cell>
          <cell r="AV4906" t="str">
            <v>sc</v>
          </cell>
        </row>
        <row r="4907">
          <cell r="AP4907">
            <v>517729</v>
          </cell>
          <cell r="AQ4907">
            <v>10003865</v>
          </cell>
          <cell r="AR4907">
            <v>10</v>
          </cell>
          <cell r="AS4907">
            <v>42313</v>
          </cell>
          <cell r="AT4907" t="str">
            <v>IDU-073-2012 Terminado Rehabilitación IDU Local  -Calzada 2-POLIZA ESTABILIDAD ACTIVA</v>
          </cell>
          <cell r="AV4907" t="str">
            <v>sc</v>
          </cell>
        </row>
        <row r="4908">
          <cell r="AP4908">
            <v>517732</v>
          </cell>
          <cell r="AQ4908">
            <v>10004069</v>
          </cell>
          <cell r="AR4908">
            <v>10</v>
          </cell>
          <cell r="AS4908">
            <v>42313</v>
          </cell>
          <cell r="AT4908" t="str">
            <v>IDU-073-2012 Terminado Rehabilitación IDU Local  -Calzada 2-POLIZA ESTABILIDAD ACTIVA</v>
          </cell>
          <cell r="AV4908" t="str">
            <v>sc</v>
          </cell>
        </row>
        <row r="4909">
          <cell r="AP4909">
            <v>517738</v>
          </cell>
          <cell r="AQ4909">
            <v>10004827</v>
          </cell>
          <cell r="AR4909">
            <v>10</v>
          </cell>
          <cell r="AS4909">
            <v>42637</v>
          </cell>
          <cell r="AT4909" t="str">
            <v>IDU-1702-2014 Terminado Diagnostico IDU Local  Reporte Final-</v>
          </cell>
          <cell r="AV4909" t="str">
            <v>sc</v>
          </cell>
        </row>
        <row r="4910">
          <cell r="AP4910">
            <v>517817</v>
          </cell>
          <cell r="AQ4910">
            <v>10010188</v>
          </cell>
          <cell r="AR4910">
            <v>10</v>
          </cell>
          <cell r="AS4910">
            <v>42667</v>
          </cell>
          <cell r="AT4910" t="str">
            <v>SD Terminado Mantenimiento Periódico UAERMV Arterial SD -</v>
          </cell>
          <cell r="AV4910" t="str">
            <v>sc</v>
          </cell>
        </row>
        <row r="4911">
          <cell r="AP4911">
            <v>517819</v>
          </cell>
          <cell r="AQ4911">
            <v>10010188</v>
          </cell>
          <cell r="AR4911">
            <v>10</v>
          </cell>
          <cell r="AS4911">
            <v>42637</v>
          </cell>
          <cell r="AT4911" t="str">
            <v>IDU-1702-2014 Excluido Mantenimiento Periódico IDU Arterial  Reporte Final-</v>
          </cell>
          <cell r="AV4911" t="str">
            <v>sc</v>
          </cell>
        </row>
        <row r="4912">
          <cell r="AP4912">
            <v>517823</v>
          </cell>
          <cell r="AQ4912">
            <v>10010188</v>
          </cell>
          <cell r="AR4912">
            <v>10</v>
          </cell>
          <cell r="AS4912">
            <v>42667</v>
          </cell>
          <cell r="AT4912" t="str">
            <v>SD Terminado Mantenimiento Periódico UAERMV Arterial SD -</v>
          </cell>
          <cell r="AV4912" t="str">
            <v>sc</v>
          </cell>
        </row>
        <row r="4913">
          <cell r="AP4913">
            <v>517841</v>
          </cell>
          <cell r="AQ4913">
            <v>10010195</v>
          </cell>
          <cell r="AR4913">
            <v>10</v>
          </cell>
          <cell r="AS4913">
            <v>42313</v>
          </cell>
          <cell r="AT4913" t="str">
            <v>IDU-074-2009 Terminado Mantenimiento Periódico IDU Arterial  -Calzada 4-POLIZA ESTABILIDAD ACTIVA</v>
          </cell>
          <cell r="AV4913" t="str">
            <v>sc</v>
          </cell>
        </row>
        <row r="4914">
          <cell r="AP4914">
            <v>517868</v>
          </cell>
          <cell r="AQ4914">
            <v>10010194</v>
          </cell>
          <cell r="AR4914">
            <v>10</v>
          </cell>
          <cell r="AS4914">
            <v>42488</v>
          </cell>
          <cell r="AT4914" t="str">
            <v>SD Terminado Parcheo UAERMV Arterial  -Calzada2-POLIZA ESTABILIDAD* ACTIVA</v>
          </cell>
          <cell r="AV4914" t="str">
            <v>sc</v>
          </cell>
        </row>
        <row r="4915">
          <cell r="AP4915">
            <v>517915</v>
          </cell>
          <cell r="AQ4915">
            <v>10005700</v>
          </cell>
          <cell r="AR4915">
            <v>10</v>
          </cell>
          <cell r="AS4915">
            <v>42313</v>
          </cell>
          <cell r="AT4915" t="str">
            <v>IDU-1815-2013 Terminado Acciones de Movilidad IDU Arterial  -Calzada2-POLIZA ESTABILIDAD ACTIVA</v>
          </cell>
          <cell r="AV4915" t="str">
            <v>sc</v>
          </cell>
        </row>
        <row r="4916">
          <cell r="AP4916">
            <v>517917</v>
          </cell>
          <cell r="AQ4916">
            <v>10005700</v>
          </cell>
          <cell r="AR4916">
            <v>10</v>
          </cell>
          <cell r="AS4916">
            <v>42313</v>
          </cell>
          <cell r="AT4916" t="str">
            <v>IDU-1815-2013 Terminado Acciones de Movilidad IDU Arterial  -Calzada2-POLIZA ESTABILIDAD ACTIVA</v>
          </cell>
          <cell r="AV4916" t="str">
            <v>sc</v>
          </cell>
        </row>
        <row r="4917">
          <cell r="AP4917">
            <v>517924</v>
          </cell>
          <cell r="AQ4917">
            <v>10006128</v>
          </cell>
          <cell r="AR4917">
            <v>10</v>
          </cell>
          <cell r="AS4917">
            <v>42313</v>
          </cell>
          <cell r="AT4917" t="str">
            <v>IDU-1815-2013 Terminado Acciones de Movilidad IDU Arterial  -Calzada2-POLIZA ESTABILIDAD ACTIVA</v>
          </cell>
          <cell r="AV4917" t="str">
            <v>sc</v>
          </cell>
        </row>
        <row r="4918">
          <cell r="AP4918">
            <v>517936</v>
          </cell>
          <cell r="AQ4918">
            <v>10006340</v>
          </cell>
          <cell r="AR4918">
            <v>10</v>
          </cell>
          <cell r="AS4918">
            <v>42313</v>
          </cell>
          <cell r="AT4918" t="str">
            <v>IDU-1815-2013 Terminado Acciones de Movilidad IDU Arterial  -Calzada2-POLIZA ESTABILIDAD ACTIVA</v>
          </cell>
          <cell r="AV4918" t="str">
            <v>sc</v>
          </cell>
        </row>
        <row r="4919">
          <cell r="AP4919">
            <v>517938</v>
          </cell>
          <cell r="AQ4919">
            <v>10006340</v>
          </cell>
          <cell r="AR4919">
            <v>10</v>
          </cell>
          <cell r="AS4919">
            <v>42313</v>
          </cell>
          <cell r="AT4919" t="str">
            <v>IDU-1815-2013 Terminado Acciones de Movilidad IDU Arterial  -Calzada2-POLIZA ESTABILIDAD ACTIVA</v>
          </cell>
          <cell r="AV4919" t="str">
            <v>sc</v>
          </cell>
        </row>
        <row r="4920">
          <cell r="AP4920">
            <v>517945</v>
          </cell>
          <cell r="AQ4920">
            <v>10006191</v>
          </cell>
          <cell r="AR4920">
            <v>10</v>
          </cell>
          <cell r="AS4920">
            <v>42313</v>
          </cell>
          <cell r="AT4920" t="str">
            <v>IDU-1815-2013 Terminado Acciones de Movilidad IDU Arterial  -Calzada2-POLIZA ESTABILIDAD ACTIVA</v>
          </cell>
          <cell r="AV4920" t="str">
            <v>sc</v>
          </cell>
        </row>
        <row r="4921">
          <cell r="AP4921">
            <v>517966</v>
          </cell>
          <cell r="AQ4921">
            <v>10005914</v>
          </cell>
          <cell r="AR4921">
            <v>10</v>
          </cell>
          <cell r="AS4921">
            <v>42313</v>
          </cell>
          <cell r="AT4921" t="str">
            <v>IDU-1815-2013 Terminado Acciones de Movilidad IDU Arterial  -Calzada2-POLIZA ESTABILIDAD ACTIVA</v>
          </cell>
          <cell r="AV4921" t="str">
            <v>sc</v>
          </cell>
        </row>
        <row r="4922">
          <cell r="AP4922">
            <v>517971</v>
          </cell>
          <cell r="AQ4922">
            <v>50007709</v>
          </cell>
          <cell r="AR4922">
            <v>10</v>
          </cell>
          <cell r="AS4922">
            <v>42313</v>
          </cell>
          <cell r="AT4922" t="str">
            <v>IDU-1815-2013 Terminado Acciones de Movilidad IDU Arterial  -</v>
          </cell>
          <cell r="AV4922" t="str">
            <v>sc</v>
          </cell>
        </row>
        <row r="4923">
          <cell r="AP4923">
            <v>517973</v>
          </cell>
          <cell r="AQ4923">
            <v>50007709</v>
          </cell>
          <cell r="AR4923">
            <v>10</v>
          </cell>
          <cell r="AS4923">
            <v>42313</v>
          </cell>
          <cell r="AT4923" t="str">
            <v>IDU-1815-2013 Terminado Acciones de Movilidad IDU Arterial  -</v>
          </cell>
          <cell r="AV4923" t="str">
            <v>sc</v>
          </cell>
        </row>
        <row r="4924">
          <cell r="AP4924">
            <v>517985</v>
          </cell>
          <cell r="AQ4924">
            <v>10006273</v>
          </cell>
          <cell r="AR4924">
            <v>10</v>
          </cell>
          <cell r="AS4924">
            <v>42313</v>
          </cell>
          <cell r="AT4924" t="str">
            <v>IDU-1815-2013 Terminado Acciones de Movilidad IDU Arterial  -Calzada2-POLIZA ESTABILIDAD ACTIVA</v>
          </cell>
          <cell r="AV4924" t="str">
            <v>sc</v>
          </cell>
        </row>
        <row r="4925">
          <cell r="AP4925">
            <v>517987</v>
          </cell>
          <cell r="AQ4925">
            <v>10006273</v>
          </cell>
          <cell r="AR4925">
            <v>10</v>
          </cell>
          <cell r="AS4925">
            <v>42313</v>
          </cell>
          <cell r="AT4925" t="str">
            <v>IDU-1815-2013 Terminado Acciones de Movilidad IDU Arterial  -Calzada2-POLIZA ESTABILIDAD ACTIVA</v>
          </cell>
          <cell r="AV4925" t="str">
            <v>sc</v>
          </cell>
        </row>
        <row r="4926">
          <cell r="AP4926">
            <v>517992</v>
          </cell>
          <cell r="AQ4926">
            <v>10000040</v>
          </cell>
          <cell r="AR4926">
            <v>10</v>
          </cell>
          <cell r="AS4926">
            <v>40673</v>
          </cell>
          <cell r="AT4926" t="str">
            <v>SD Terminado Mantenimiento Periódico UAERMV Arterial  -</v>
          </cell>
          <cell r="AV4926" t="str">
            <v>sc</v>
          </cell>
        </row>
        <row r="4927">
          <cell r="AP4927">
            <v>517994</v>
          </cell>
          <cell r="AQ4927">
            <v>10000040</v>
          </cell>
          <cell r="AR4927">
            <v>10</v>
          </cell>
          <cell r="AS4927">
            <v>42313</v>
          </cell>
          <cell r="AT4927" t="str">
            <v>IDU-1815-2013 Terminado Acciones de Movilidad IDU Arterial  -</v>
          </cell>
          <cell r="AV4927" t="str">
            <v>sc</v>
          </cell>
        </row>
        <row r="4928">
          <cell r="AP4928">
            <v>517999</v>
          </cell>
          <cell r="AQ4928">
            <v>10005619</v>
          </cell>
          <cell r="AR4928">
            <v>10</v>
          </cell>
          <cell r="AS4928">
            <v>42313</v>
          </cell>
          <cell r="AT4928" t="str">
            <v>IDU-1815-2013 Terminado Acciones de Movilidad IDU Arterial  -</v>
          </cell>
          <cell r="AV4928" t="str">
            <v>sc</v>
          </cell>
        </row>
        <row r="4929">
          <cell r="AP4929">
            <v>518001</v>
          </cell>
          <cell r="AQ4929">
            <v>10005619</v>
          </cell>
          <cell r="AR4929">
            <v>10</v>
          </cell>
          <cell r="AS4929">
            <v>42313</v>
          </cell>
          <cell r="AT4929" t="str">
            <v>IDU-1815-2013 Terminado Acciones de Movilidad IDU Arterial  -</v>
          </cell>
          <cell r="AV4929" t="str">
            <v>sc</v>
          </cell>
        </row>
        <row r="4930">
          <cell r="AP4930">
            <v>518015</v>
          </cell>
          <cell r="AQ4930">
            <v>10000039</v>
          </cell>
          <cell r="AR4930">
            <v>10</v>
          </cell>
          <cell r="AS4930">
            <v>42313</v>
          </cell>
          <cell r="AT4930" t="str">
            <v>IDU-1815-2013 Terminado Acciones de Movilidad IDU Arterial  -Calzada2-POLIZA ESTABILIDAD ACTIVA</v>
          </cell>
          <cell r="AV4930" t="str">
            <v>sc</v>
          </cell>
        </row>
        <row r="4931">
          <cell r="AP4931">
            <v>518029</v>
          </cell>
          <cell r="AQ4931">
            <v>10005299</v>
          </cell>
          <cell r="AR4931">
            <v>10</v>
          </cell>
          <cell r="AS4931">
            <v>42313</v>
          </cell>
          <cell r="AT4931" t="str">
            <v>IDU-1815-2013 Terminado Acciones de Movilidad IDU Arterial  -</v>
          </cell>
          <cell r="AV4931" t="str">
            <v>sc</v>
          </cell>
        </row>
        <row r="4932">
          <cell r="AP4932">
            <v>518036</v>
          </cell>
          <cell r="AQ4932">
            <v>10005398</v>
          </cell>
          <cell r="AR4932">
            <v>10</v>
          </cell>
          <cell r="AS4932">
            <v>42313</v>
          </cell>
          <cell r="AT4932" t="str">
            <v>IDU-1815-2013 Terminado Acciones de Movilidad IDU Arterial  -</v>
          </cell>
          <cell r="AV4932" t="str">
            <v>sc</v>
          </cell>
        </row>
        <row r="4933">
          <cell r="AP4933">
            <v>518041</v>
          </cell>
          <cell r="AQ4933">
            <v>10005459</v>
          </cell>
          <cell r="AR4933">
            <v>10</v>
          </cell>
          <cell r="AS4933">
            <v>42313</v>
          </cell>
          <cell r="AT4933" t="str">
            <v>IDU-1815-2013 Terminado Acciones de Movilidad IDU Arterial  -</v>
          </cell>
          <cell r="AV4933" t="str">
            <v>sc</v>
          </cell>
        </row>
        <row r="4934">
          <cell r="AP4934">
            <v>518043</v>
          </cell>
          <cell r="AQ4934">
            <v>10005459</v>
          </cell>
          <cell r="AR4934">
            <v>10</v>
          </cell>
          <cell r="AS4934">
            <v>42313</v>
          </cell>
          <cell r="AT4934" t="str">
            <v>IDU-1815-2013 Terminado Acciones de Movilidad IDU Arterial  -</v>
          </cell>
          <cell r="AV4934" t="str">
            <v>sc</v>
          </cell>
        </row>
        <row r="4935">
          <cell r="AP4935">
            <v>518050</v>
          </cell>
          <cell r="AQ4935">
            <v>10005585</v>
          </cell>
          <cell r="AR4935">
            <v>10</v>
          </cell>
          <cell r="AS4935">
            <v>42313</v>
          </cell>
          <cell r="AT4935" t="str">
            <v>IDU-55-2012 Terminado Acciones de Movilidad IDU Arterial  -</v>
          </cell>
          <cell r="AV4935" t="str">
            <v>sc</v>
          </cell>
        </row>
        <row r="4936">
          <cell r="AP4936">
            <v>518070</v>
          </cell>
          <cell r="AQ4936">
            <v>10010186</v>
          </cell>
          <cell r="AR4936">
            <v>10</v>
          </cell>
          <cell r="AS4936">
            <v>42313</v>
          </cell>
          <cell r="AT4936" t="str">
            <v>IDU-74-2008 Terminado Rehabilitación IDU Circuito Movilidad  -</v>
          </cell>
          <cell r="AV4936" t="str">
            <v>sc</v>
          </cell>
        </row>
        <row r="4937">
          <cell r="AP4937">
            <v>518282</v>
          </cell>
          <cell r="AQ4937">
            <v>10010210</v>
          </cell>
          <cell r="AR4937">
            <v>10</v>
          </cell>
          <cell r="AS4937">
            <v>42723</v>
          </cell>
          <cell r="AT4937" t="str">
            <v>SD Terminado Mantenimiento Periódico UAERMV Arterial SD -</v>
          </cell>
          <cell r="AV4937" t="str">
            <v>sc</v>
          </cell>
        </row>
        <row r="4938">
          <cell r="AP4938">
            <v>518284</v>
          </cell>
          <cell r="AQ4938">
            <v>10010210</v>
          </cell>
          <cell r="AR4938">
            <v>10</v>
          </cell>
          <cell r="AS4938">
            <v>42313</v>
          </cell>
          <cell r="AT4938" t="str">
            <v>IDU-55-2012 Terminado Acciones de Movilidad IDU Arterial  -</v>
          </cell>
          <cell r="AV4938" t="str">
            <v>sc</v>
          </cell>
        </row>
        <row r="4939">
          <cell r="AP4939">
            <v>518344</v>
          </cell>
          <cell r="AQ4939">
            <v>10003957</v>
          </cell>
          <cell r="AR4939">
            <v>10</v>
          </cell>
          <cell r="AS4939">
            <v>42488</v>
          </cell>
          <cell r="AT4939" t="str">
            <v>SD Terminado Parcheo UAERMV Arterial  -</v>
          </cell>
          <cell r="AV4939" t="str">
            <v>sc</v>
          </cell>
        </row>
        <row r="4940">
          <cell r="AP4940">
            <v>518381</v>
          </cell>
          <cell r="AQ4940">
            <v>10004449</v>
          </cell>
          <cell r="AR4940">
            <v>10</v>
          </cell>
          <cell r="AS4940">
            <v>42313</v>
          </cell>
          <cell r="AT4940" t="str">
            <v>IDU-074-2009 Terminado Mantenimiento Periódico IDU Arterial  -</v>
          </cell>
          <cell r="AV4940" t="str">
            <v>sc</v>
          </cell>
        </row>
        <row r="4941">
          <cell r="AP4941">
            <v>518383</v>
          </cell>
          <cell r="AQ4941">
            <v>10004449</v>
          </cell>
          <cell r="AR4941">
            <v>10</v>
          </cell>
          <cell r="AS4941">
            <v>42637</v>
          </cell>
          <cell r="AT4941" t="str">
            <v>IDU-1702-2014 Excluido Mantenimiento Periódico IDU Arterial  Reporte Final-</v>
          </cell>
          <cell r="AV4941" t="str">
            <v>sc</v>
          </cell>
        </row>
        <row r="4942">
          <cell r="AP4942">
            <v>518385</v>
          </cell>
          <cell r="AQ4942">
            <v>10004449</v>
          </cell>
          <cell r="AR4942">
            <v>10</v>
          </cell>
          <cell r="AS4942">
            <v>42313</v>
          </cell>
          <cell r="AT4942" t="str">
            <v>IDU-074-2009 Terminado Mantenimiento Rutinario IDU Arterial  -</v>
          </cell>
          <cell r="AV4942" t="str">
            <v>sc</v>
          </cell>
        </row>
        <row r="4943">
          <cell r="AP4943">
            <v>518387</v>
          </cell>
          <cell r="AQ4943">
            <v>10004449</v>
          </cell>
          <cell r="AR4943">
            <v>10</v>
          </cell>
          <cell r="AS4943">
            <v>42637</v>
          </cell>
          <cell r="AT4943" t="str">
            <v>IDU-1702-2014 Excluido Mantenimiento Periódico IDU Arterial  Reporte Final-</v>
          </cell>
          <cell r="AV4943" t="str">
            <v>sc</v>
          </cell>
        </row>
        <row r="4944">
          <cell r="AP4944">
            <v>518392</v>
          </cell>
          <cell r="AQ4944">
            <v>10005822</v>
          </cell>
          <cell r="AR4944">
            <v>10</v>
          </cell>
          <cell r="AS4944">
            <v>42313</v>
          </cell>
          <cell r="AT4944" t="str">
            <v>IDU-074-2009 Terminado Mantenimiento Rutinario IDU Arterial  -</v>
          </cell>
          <cell r="AV4944" t="str">
            <v>sc</v>
          </cell>
        </row>
        <row r="4945">
          <cell r="AP4945">
            <v>518394</v>
          </cell>
          <cell r="AQ4945">
            <v>10005822</v>
          </cell>
          <cell r="AR4945">
            <v>10</v>
          </cell>
          <cell r="AS4945">
            <v>42313</v>
          </cell>
          <cell r="AT4945" t="str">
            <v>IDU-074-2009 Terminado Mantenimiento Rutinario IDU Arterial  -</v>
          </cell>
          <cell r="AV4945" t="str">
            <v>sc</v>
          </cell>
        </row>
        <row r="4946">
          <cell r="AP4946">
            <v>518396</v>
          </cell>
          <cell r="AQ4946">
            <v>10005822</v>
          </cell>
          <cell r="AR4946">
            <v>10</v>
          </cell>
          <cell r="AS4946">
            <v>42313</v>
          </cell>
          <cell r="AT4946" t="str">
            <v>IDU-074-2009 Terminado Mantenimiento Periódico IDU Arterial  -</v>
          </cell>
          <cell r="AV4946" t="str">
            <v>sc</v>
          </cell>
        </row>
        <row r="4947">
          <cell r="AP4947">
            <v>518398</v>
          </cell>
          <cell r="AQ4947">
            <v>10005822</v>
          </cell>
          <cell r="AR4947">
            <v>10</v>
          </cell>
          <cell r="AS4947">
            <v>42313</v>
          </cell>
          <cell r="AT4947" t="str">
            <v>IDU-074-2009 Terminado Mantenimiento Periódico IDU Arterial  -</v>
          </cell>
          <cell r="AV4947" t="str">
            <v>sc</v>
          </cell>
        </row>
        <row r="4948">
          <cell r="AP4948">
            <v>518403</v>
          </cell>
          <cell r="AQ4948">
            <v>10006099</v>
          </cell>
          <cell r="AR4948">
            <v>10</v>
          </cell>
          <cell r="AS4948">
            <v>42637</v>
          </cell>
          <cell r="AT4948" t="str">
            <v>IDU-1702-2014 Excluido Mantenimiento Periódico IDU Arterial  Reporte Final-</v>
          </cell>
          <cell r="AV4948" t="str">
            <v>sc</v>
          </cell>
        </row>
        <row r="4949">
          <cell r="AP4949">
            <v>518405</v>
          </cell>
          <cell r="AQ4949">
            <v>10006099</v>
          </cell>
          <cell r="AR4949">
            <v>10</v>
          </cell>
          <cell r="AS4949">
            <v>42637</v>
          </cell>
          <cell r="AT4949" t="str">
            <v>IDU-1702-2014 Excluido Mantenimiento Periódico IDU Arterial  Reporte Final-</v>
          </cell>
          <cell r="AV4949" t="str">
            <v>sc</v>
          </cell>
        </row>
        <row r="4950">
          <cell r="AP4950">
            <v>518407</v>
          </cell>
          <cell r="AQ4950">
            <v>10006099</v>
          </cell>
          <cell r="AR4950">
            <v>10</v>
          </cell>
          <cell r="AS4950">
            <v>42637</v>
          </cell>
          <cell r="AT4950" t="str">
            <v>IDU-1702-2014 Excluido Mantenimiento Periódico IDU Arterial  Reporte Final-</v>
          </cell>
          <cell r="AV4950" t="str">
            <v>sc</v>
          </cell>
        </row>
        <row r="4951">
          <cell r="AP4951">
            <v>518409</v>
          </cell>
          <cell r="AQ4951">
            <v>10006099</v>
          </cell>
          <cell r="AR4951">
            <v>10</v>
          </cell>
          <cell r="AS4951">
            <v>42637</v>
          </cell>
          <cell r="AT4951" t="str">
            <v>IDU-1702-2014 Excluido Mantenimiento Periódico IDU Arterial  Reporte Final-</v>
          </cell>
          <cell r="AV4951" t="str">
            <v>sc</v>
          </cell>
        </row>
        <row r="4952">
          <cell r="AP4952">
            <v>518414</v>
          </cell>
          <cell r="AQ4952">
            <v>10006285</v>
          </cell>
          <cell r="AR4952">
            <v>10</v>
          </cell>
          <cell r="AS4952">
            <v>42488</v>
          </cell>
          <cell r="AT4952" t="str">
            <v>SD Terminado Parcheo UAERMV Arterial  -</v>
          </cell>
          <cell r="AV4952" t="str">
            <v>sc</v>
          </cell>
        </row>
        <row r="4953">
          <cell r="AP4953">
            <v>518416</v>
          </cell>
          <cell r="AQ4953">
            <v>10006285</v>
          </cell>
          <cell r="AR4953">
            <v>10</v>
          </cell>
          <cell r="AS4953">
            <v>42488</v>
          </cell>
          <cell r="AT4953" t="str">
            <v>SD Terminado Parcheo UAERMV Arterial  -</v>
          </cell>
          <cell r="AV4953" t="str">
            <v>sc</v>
          </cell>
        </row>
        <row r="4954">
          <cell r="AP4954">
            <v>518418</v>
          </cell>
          <cell r="AQ4954">
            <v>10006285</v>
          </cell>
          <cell r="AR4954">
            <v>10</v>
          </cell>
          <cell r="AS4954">
            <v>42488</v>
          </cell>
          <cell r="AT4954" t="str">
            <v>SD Terminado Parcheo UAERMV Arterial  -</v>
          </cell>
          <cell r="AV4954" t="str">
            <v>sc</v>
          </cell>
        </row>
        <row r="4955">
          <cell r="AP4955">
            <v>518420</v>
          </cell>
          <cell r="AQ4955">
            <v>10006285</v>
          </cell>
          <cell r="AR4955">
            <v>10</v>
          </cell>
          <cell r="AS4955">
            <v>42488</v>
          </cell>
          <cell r="AT4955" t="str">
            <v>SD Terminado Parcheo UAERMV Arterial  -</v>
          </cell>
          <cell r="AV4955" t="str">
            <v>sc</v>
          </cell>
        </row>
        <row r="4956">
          <cell r="AP4956">
            <v>519115</v>
          </cell>
          <cell r="AQ4956">
            <v>10008661</v>
          </cell>
          <cell r="AR4956">
            <v>10</v>
          </cell>
          <cell r="AS4956">
            <v>42488</v>
          </cell>
          <cell r="AT4956" t="str">
            <v>SD Terminado Parcheo UAERMV Arterial  -</v>
          </cell>
          <cell r="AV4956" t="str">
            <v>sc</v>
          </cell>
        </row>
        <row r="4957">
          <cell r="AP4957">
            <v>519117</v>
          </cell>
          <cell r="AQ4957">
            <v>10008661</v>
          </cell>
          <cell r="AR4957">
            <v>10</v>
          </cell>
          <cell r="AS4957">
            <v>42488</v>
          </cell>
          <cell r="AT4957" t="str">
            <v>SD Terminado Parcheo UAERMV Arterial  -</v>
          </cell>
          <cell r="AV4957" t="str">
            <v>sc</v>
          </cell>
        </row>
        <row r="4958">
          <cell r="AP4958">
            <v>519226</v>
          </cell>
          <cell r="AQ4958">
            <v>10009480</v>
          </cell>
          <cell r="AR4958">
            <v>10</v>
          </cell>
          <cell r="AS4958">
            <v>42313</v>
          </cell>
          <cell r="AT4958" t="str">
            <v>IDU-74-2008 Terminado Acciones de Movilidad IDU Arterial  -</v>
          </cell>
          <cell r="AV4958" t="str">
            <v>sc</v>
          </cell>
        </row>
        <row r="4959">
          <cell r="AP4959">
            <v>519228</v>
          </cell>
          <cell r="AQ4959">
            <v>10009480</v>
          </cell>
          <cell r="AR4959">
            <v>10</v>
          </cell>
          <cell r="AS4959">
            <v>41563</v>
          </cell>
          <cell r="AT4959" t="str">
            <v>SD Terminado Mantenimiento Periódico UAERMV Arterial  -</v>
          </cell>
          <cell r="AV4959" t="str">
            <v>sc</v>
          </cell>
        </row>
        <row r="4960">
          <cell r="AP4960">
            <v>519731</v>
          </cell>
          <cell r="AQ4960">
            <v>10007708</v>
          </cell>
          <cell r="AR4960">
            <v>10</v>
          </cell>
          <cell r="AS4960">
            <v>42313</v>
          </cell>
          <cell r="AT4960" t="str">
            <v>IDU-1815-2013 Terminado Acciones de Movilidad IDU Arterial  -</v>
          </cell>
          <cell r="AV4960" t="str">
            <v>sc</v>
          </cell>
        </row>
        <row r="4961">
          <cell r="AP4961">
            <v>519997</v>
          </cell>
          <cell r="AQ4961">
            <v>10010208</v>
          </cell>
          <cell r="AR4961">
            <v>10</v>
          </cell>
          <cell r="AS4961">
            <v>42313</v>
          </cell>
          <cell r="AT4961" t="str">
            <v>IDU-74-2008 Terminado Acciones de Movilidad IDU Arterial  -</v>
          </cell>
          <cell r="AV4961" t="str">
            <v>sc</v>
          </cell>
        </row>
        <row r="4962">
          <cell r="AP4962">
            <v>520145</v>
          </cell>
          <cell r="AQ4962">
            <v>10007545</v>
          </cell>
          <cell r="AR4962">
            <v>10</v>
          </cell>
          <cell r="AS4962">
            <v>42313</v>
          </cell>
          <cell r="AT4962" t="str">
            <v>IDU-1815-2013 Terminado Acciones de Movilidad IDU Arterial  -</v>
          </cell>
          <cell r="AV4962" t="str">
            <v>sc</v>
          </cell>
        </row>
        <row r="4963">
          <cell r="AP4963">
            <v>520147</v>
          </cell>
          <cell r="AQ4963">
            <v>10007545</v>
          </cell>
          <cell r="AR4963">
            <v>10</v>
          </cell>
          <cell r="AS4963">
            <v>42723</v>
          </cell>
          <cell r="AT4963" t="str">
            <v>SD Terminado Mantenimiento Periódico UAERMV Arterial SD -</v>
          </cell>
          <cell r="AV4963" t="str">
            <v>sc</v>
          </cell>
        </row>
        <row r="4964">
          <cell r="AP4964">
            <v>520166</v>
          </cell>
          <cell r="AQ4964">
            <v>10007617</v>
          </cell>
          <cell r="AR4964">
            <v>10</v>
          </cell>
          <cell r="AS4964">
            <v>42488</v>
          </cell>
          <cell r="AT4964" t="str">
            <v>SD Terminado Parcheo UAERMV Arterial  -</v>
          </cell>
          <cell r="AV4964" t="str">
            <v>sc</v>
          </cell>
        </row>
        <row r="4965">
          <cell r="AP4965">
            <v>520168</v>
          </cell>
          <cell r="AQ4965">
            <v>10007617</v>
          </cell>
          <cell r="AR4965">
            <v>10</v>
          </cell>
          <cell r="AS4965">
            <v>42488</v>
          </cell>
          <cell r="AT4965" t="str">
            <v>SD Terminado Parcheo UAERMV Arterial  -</v>
          </cell>
          <cell r="AV4965" t="str">
            <v>sc</v>
          </cell>
        </row>
        <row r="4966">
          <cell r="AP4966">
            <v>522099</v>
          </cell>
          <cell r="AQ4966">
            <v>10006601</v>
          </cell>
          <cell r="AR4966">
            <v>10</v>
          </cell>
          <cell r="AS4966">
            <v>42667</v>
          </cell>
          <cell r="AT4966" t="str">
            <v>SD Terminado Parcheo UAERMV Arterial SD -Calzada2-6-8 Sep7-POLIZA ESTABILIDAD ACTIVA</v>
          </cell>
          <cell r="AV4966" t="str">
            <v>sc</v>
          </cell>
        </row>
        <row r="4967">
          <cell r="AP4967">
            <v>522101</v>
          </cell>
          <cell r="AQ4967">
            <v>10006601</v>
          </cell>
          <cell r="AR4967">
            <v>10</v>
          </cell>
          <cell r="AS4967">
            <v>42412</v>
          </cell>
          <cell r="AT4967" t="str">
            <v>IDU-1806-2015 Contratado Mantenimiento Periódico IDU Arterial BRIGADA DE REACCIÓN VIAL -Calzada2-6-8 Sep7-POLIZA ESTABILIDAD ACTIVA</v>
          </cell>
          <cell r="AV4967" t="str">
            <v>sc</v>
          </cell>
        </row>
        <row r="4968">
          <cell r="AP4968">
            <v>522103</v>
          </cell>
          <cell r="AQ4968">
            <v>10006601</v>
          </cell>
          <cell r="AR4968">
            <v>10</v>
          </cell>
          <cell r="AS4968">
            <v>42412</v>
          </cell>
          <cell r="AT4968" t="str">
            <v>IDU-1806-2015 Contratado Mantenimiento Periódico IDU Arterial BRIGADA DE REACCIÓN VIAL -Calzada2-6-8 Sep7-POLIZA ESTABILIDAD ACTIVA</v>
          </cell>
          <cell r="AV4968" t="str">
            <v>sc</v>
          </cell>
        </row>
        <row r="4969">
          <cell r="AP4969">
            <v>522105</v>
          </cell>
          <cell r="AQ4969">
            <v>10006601</v>
          </cell>
          <cell r="AR4969">
            <v>10</v>
          </cell>
          <cell r="AS4969">
            <v>42412</v>
          </cell>
          <cell r="AT4969" t="str">
            <v>IDU-1806-2015 Contratado Mantenimiento Periódico IDU Arterial BRIGADA DE REACCIÓN VIAL -Calzada2-6-8 Sep7-POLIZA ESTABILIDAD ACTIVA</v>
          </cell>
          <cell r="AV4969" t="str">
            <v>sc</v>
          </cell>
        </row>
        <row r="4970">
          <cell r="AP4970">
            <v>522108</v>
          </cell>
          <cell r="AQ4970">
            <v>10006772</v>
          </cell>
          <cell r="AR4970">
            <v>10</v>
          </cell>
          <cell r="AS4970">
            <v>42412</v>
          </cell>
          <cell r="AT4970" t="str">
            <v>IDU-1806-2015 Contratado Mantenimiento Periódico IDU Arterial BRIGADA DE REACCIÓN VIAL -Calzada2-4-6-8-POLIZA ESTABILIDAD ACTIVA</v>
          </cell>
          <cell r="AV4970" t="str">
            <v>sc</v>
          </cell>
        </row>
        <row r="4971">
          <cell r="AP4971">
            <v>522110</v>
          </cell>
          <cell r="AQ4971">
            <v>10006772</v>
          </cell>
          <cell r="AR4971">
            <v>10</v>
          </cell>
          <cell r="AS4971">
            <v>42412</v>
          </cell>
          <cell r="AT4971" t="str">
            <v>IDU-1806-2015 Contratado Mantenimiento Periódico IDU Arterial BRIGADA DE REACCIÓN VIAL -Calzada2-4-6-8-POLIZA ESTABILIDAD ACTIVA</v>
          </cell>
          <cell r="AV4971" t="str">
            <v>sc</v>
          </cell>
        </row>
        <row r="4972">
          <cell r="AP4972">
            <v>522112</v>
          </cell>
          <cell r="AQ4972">
            <v>10006772</v>
          </cell>
          <cell r="AR4972">
            <v>10</v>
          </cell>
          <cell r="AS4972">
            <v>42412</v>
          </cell>
          <cell r="AT4972" t="str">
            <v>IDU-1806-2015 Contratado Mantenimiento Periódico IDU Arterial BRIGADA DE REACCIÓN VIAL -Calzada2-4-6-8-POLIZA ESTABILIDAD ACTIVA</v>
          </cell>
          <cell r="AV4972" t="str">
            <v>sc</v>
          </cell>
        </row>
        <row r="4973">
          <cell r="AP4973">
            <v>522114</v>
          </cell>
          <cell r="AQ4973">
            <v>10006772</v>
          </cell>
          <cell r="AR4973">
            <v>10</v>
          </cell>
          <cell r="AS4973">
            <v>42667</v>
          </cell>
          <cell r="AT4973" t="str">
            <v>SD Terminado Parcheo UAERMV Arterial SD -Calzada2-4-6-8-POLIZA ESTABILIDAD ACTIVA</v>
          </cell>
          <cell r="AV4973" t="str">
            <v>sc</v>
          </cell>
        </row>
        <row r="4974">
          <cell r="AP4974">
            <v>522117</v>
          </cell>
          <cell r="AQ4974">
            <v>10006857</v>
          </cell>
          <cell r="AR4974">
            <v>10</v>
          </cell>
          <cell r="AS4974">
            <v>42412</v>
          </cell>
          <cell r="AT4974" t="str">
            <v>IDU-1806-2015 Contratado Mantenimiento Periódico IDU Arterial BRIGADA DE REACCIÓN VIAL -Calzada2-4-6-8-POLIZA ESTABILIDAD ACTIVA</v>
          </cell>
          <cell r="AV4974" t="str">
            <v>sc</v>
          </cell>
        </row>
        <row r="4975">
          <cell r="AP4975">
            <v>522119</v>
          </cell>
          <cell r="AQ4975">
            <v>10006857</v>
          </cell>
          <cell r="AR4975">
            <v>10</v>
          </cell>
          <cell r="AS4975">
            <v>42412</v>
          </cell>
          <cell r="AT4975" t="str">
            <v>IDU-1806-2015 Contratado Mantenimiento Periódico IDU Arterial BRIGADA DE REACCIÓN VIAL -Calzada2-4-6-8-POLIZA ESTABILIDAD ACTIVA</v>
          </cell>
          <cell r="AV4975" t="str">
            <v>sc</v>
          </cell>
        </row>
        <row r="4976">
          <cell r="AP4976">
            <v>522121</v>
          </cell>
          <cell r="AQ4976">
            <v>10006857</v>
          </cell>
          <cell r="AR4976">
            <v>10</v>
          </cell>
          <cell r="AS4976">
            <v>42412</v>
          </cell>
          <cell r="AT4976" t="str">
            <v>IDU-1806-2015 Contratado Mantenimiento Periódico IDU Arterial BRIGADA DE REACCIÓN VIAL -Calzada2-4-6-8-POLIZA ESTABILIDAD ACTIVA</v>
          </cell>
          <cell r="AV4976" t="str">
            <v>sc</v>
          </cell>
        </row>
        <row r="4977">
          <cell r="AP4977">
            <v>522123</v>
          </cell>
          <cell r="AQ4977">
            <v>10006857</v>
          </cell>
          <cell r="AR4977">
            <v>10</v>
          </cell>
          <cell r="AS4977">
            <v>42412</v>
          </cell>
          <cell r="AT4977" t="str">
            <v>IDU-1806-2015 Contratado Mantenimiento Periódico IDU Arterial BRIGADA DE REACCIÓN VIAL -Calzada2-4-6-8-POLIZA ESTABILIDAD ACTIVA</v>
          </cell>
          <cell r="AV4977" t="str">
            <v>sc</v>
          </cell>
        </row>
        <row r="4978">
          <cell r="AP4978">
            <v>522126</v>
          </cell>
          <cell r="AQ4978">
            <v>10006902</v>
          </cell>
          <cell r="AR4978">
            <v>10</v>
          </cell>
          <cell r="AS4978">
            <v>42412</v>
          </cell>
          <cell r="AT4978" t="str">
            <v>IDU-1806-2015 Contratado Mantenimiento Periódico IDU Arterial BRIGADA DE REACCIÓN VIAL -Calzada2-4-6-8-POLIZA ESTABILIDAD ACTIVA</v>
          </cell>
          <cell r="AV4978" t="str">
            <v>sc</v>
          </cell>
        </row>
        <row r="4979">
          <cell r="AP4979">
            <v>522128</v>
          </cell>
          <cell r="AQ4979">
            <v>10006902</v>
          </cell>
          <cell r="AR4979">
            <v>10</v>
          </cell>
          <cell r="AS4979">
            <v>42667</v>
          </cell>
          <cell r="AT4979" t="str">
            <v>SD Terminado Parcheo UAERMV Arterial SD -Calzada2-4-6-8-POLIZA ESTABILIDAD ACTIVA</v>
          </cell>
          <cell r="AV4979" t="str">
            <v>sc</v>
          </cell>
        </row>
        <row r="4980">
          <cell r="AP4980">
            <v>522130</v>
          </cell>
          <cell r="AQ4980">
            <v>10006902</v>
          </cell>
          <cell r="AR4980">
            <v>10</v>
          </cell>
          <cell r="AS4980">
            <v>42412</v>
          </cell>
          <cell r="AT4980" t="str">
            <v>IDU-1806-2015 Contratado Mantenimiento Periódico IDU Arterial BRIGADA DE REACCIÓN VIAL -Calzada2-4-6-8-POLIZA ESTABILIDAD ACTIVA</v>
          </cell>
          <cell r="AV4980" t="str">
            <v>sc</v>
          </cell>
        </row>
        <row r="4981">
          <cell r="AP4981">
            <v>522132</v>
          </cell>
          <cell r="AQ4981">
            <v>10006902</v>
          </cell>
          <cell r="AR4981">
            <v>10</v>
          </cell>
          <cell r="AS4981">
            <v>42412</v>
          </cell>
          <cell r="AT4981" t="str">
            <v>IDU-1806-2015 Contratado Mantenimiento Periódico IDU Arterial BRIGADA DE REACCIÓN VIAL -Calzada2-4-6-8-POLIZA ESTABILIDAD ACTIVA</v>
          </cell>
          <cell r="AV4981" t="str">
            <v>sc</v>
          </cell>
        </row>
        <row r="4982">
          <cell r="AP4982">
            <v>522143</v>
          </cell>
          <cell r="AQ4982">
            <v>10007085</v>
          </cell>
          <cell r="AR4982">
            <v>10</v>
          </cell>
          <cell r="AS4982">
            <v>42412</v>
          </cell>
          <cell r="AT4982" t="str">
            <v>IDU-1806-2015 Contratado Mantenimiento Periódico IDU Arterial BRIGADA DE REACCIÓN VIAL -Calzada2-4-6-8-POLIZA ESTABILIDAD ACTIVA</v>
          </cell>
          <cell r="AV4982" t="str">
            <v>sc</v>
          </cell>
        </row>
        <row r="4983">
          <cell r="AP4983">
            <v>522145</v>
          </cell>
          <cell r="AQ4983">
            <v>10007085</v>
          </cell>
          <cell r="AR4983">
            <v>10</v>
          </cell>
          <cell r="AS4983">
            <v>42412</v>
          </cell>
          <cell r="AT4983" t="str">
            <v>IDU-1806-2015 Contratado Mantenimiento Periódico IDU Arterial BRIGADA DE REACCIÓN VIAL -Calzada2-4-6-8-POLIZA ESTABILIDAD ACTIVA</v>
          </cell>
          <cell r="AV4983" t="str">
            <v>sc</v>
          </cell>
        </row>
        <row r="4984">
          <cell r="AP4984">
            <v>522147</v>
          </cell>
          <cell r="AQ4984">
            <v>10007085</v>
          </cell>
          <cell r="AR4984">
            <v>10</v>
          </cell>
          <cell r="AS4984">
            <v>42412</v>
          </cell>
          <cell r="AT4984" t="str">
            <v>IDU-1806-2015 Contratado Mantenimiento Periódico IDU Arterial BRIGADA DE REACCIÓN VIAL -Calzada2-4-6-8-POLIZA ESTABILIDAD ACTIVA</v>
          </cell>
          <cell r="AV4984" t="str">
            <v>sc</v>
          </cell>
        </row>
        <row r="4985">
          <cell r="AP4985">
            <v>522149</v>
          </cell>
          <cell r="AQ4985">
            <v>10007085</v>
          </cell>
          <cell r="AR4985">
            <v>10</v>
          </cell>
          <cell r="AS4985">
            <v>42412</v>
          </cell>
          <cell r="AT4985" t="str">
            <v>IDU-1806-2015 Contratado Mantenimiento Periódico IDU Arterial BRIGADA DE REACCIÓN VIAL -Calzada2-4-6-8-POLIZA ESTABILIDAD ACTIVA</v>
          </cell>
          <cell r="AV4985" t="str">
            <v>sc</v>
          </cell>
        </row>
        <row r="4986">
          <cell r="AP4986">
            <v>522160</v>
          </cell>
          <cell r="AQ4986">
            <v>10007207</v>
          </cell>
          <cell r="AR4986">
            <v>10</v>
          </cell>
          <cell r="AS4986">
            <v>42412</v>
          </cell>
          <cell r="AT4986" t="str">
            <v>IDU-1806-2015 Contratado Mantenimiento Periódico IDU Arterial BRIGADA DE REACCIÓN VIAL -Calzada10-4-6-8-POLIZA ESTABILIDAD ACTIVA</v>
          </cell>
          <cell r="AV4986" t="str">
            <v>sc</v>
          </cell>
        </row>
        <row r="4987">
          <cell r="AP4987">
            <v>522162</v>
          </cell>
          <cell r="AQ4987">
            <v>10007207</v>
          </cell>
          <cell r="AR4987">
            <v>10</v>
          </cell>
          <cell r="AS4987">
            <v>42412</v>
          </cell>
          <cell r="AT4987" t="str">
            <v>IDU-1806-2015 Contratado Mantenimiento Periódico IDU Arterial BRIGADA DE REACCIÓN VIAL -Calzada10-4-6-8-POLIZA ESTABILIDAD ACTIVA</v>
          </cell>
          <cell r="AV4987" t="str">
            <v>sc</v>
          </cell>
        </row>
        <row r="4988">
          <cell r="AP4988">
            <v>522164</v>
          </cell>
          <cell r="AQ4988">
            <v>10007207</v>
          </cell>
          <cell r="AR4988">
            <v>10</v>
          </cell>
          <cell r="AS4988">
            <v>42412</v>
          </cell>
          <cell r="AT4988" t="str">
            <v>IDU-1806-2015 Contratado Mantenimiento Periódico IDU Arterial BRIGADA DE REACCIÓN VIAL -Calzada10-4-6-8-POLIZA ESTABILIDAD ACTIVA</v>
          </cell>
          <cell r="AV4988" t="str">
            <v>sc</v>
          </cell>
        </row>
        <row r="4989">
          <cell r="AP4989">
            <v>522166</v>
          </cell>
          <cell r="AQ4989">
            <v>10007207</v>
          </cell>
          <cell r="AR4989">
            <v>10</v>
          </cell>
          <cell r="AS4989">
            <v>42412</v>
          </cell>
          <cell r="AT4989" t="str">
            <v>IDU-1806-2015 Contratado Mantenimiento Periódico IDU Arterial BRIGADA DE REACCIÓN VIAL -Calzada10-4-6-8-POLIZA ESTABILIDAD ACTIVA</v>
          </cell>
          <cell r="AV4989" t="str">
            <v>sc</v>
          </cell>
        </row>
        <row r="4990">
          <cell r="AP4990">
            <v>522180</v>
          </cell>
          <cell r="AQ4990">
            <v>10007387</v>
          </cell>
          <cell r="AR4990">
            <v>10</v>
          </cell>
          <cell r="AS4990">
            <v>42412</v>
          </cell>
          <cell r="AT4990" t="str">
            <v>IDU-1806-2015 Contratado Mantenimiento Periódico IDU Arterial BRIGADA DE REACCIÓN VIAL -Calzada10-4-6-8-POLIZA ESTABILIDAD ACTIVA</v>
          </cell>
          <cell r="AV4990" t="str">
            <v>sc</v>
          </cell>
        </row>
        <row r="4991">
          <cell r="AP4991">
            <v>522182</v>
          </cell>
          <cell r="AQ4991">
            <v>10007387</v>
          </cell>
          <cell r="AR4991">
            <v>10</v>
          </cell>
          <cell r="AS4991">
            <v>42412</v>
          </cell>
          <cell r="AT4991" t="str">
            <v>IDU-1806-2015 Contratado Mantenimiento Periódico IDU Arterial BRIGADA DE REACCIÓN VIAL -Calzada10-4-6-8-POLIZA ESTABILIDAD ACTIVA</v>
          </cell>
          <cell r="AV4991" t="str">
            <v>sc</v>
          </cell>
        </row>
        <row r="4992">
          <cell r="AP4992">
            <v>522184</v>
          </cell>
          <cell r="AQ4992">
            <v>10007387</v>
          </cell>
          <cell r="AR4992">
            <v>10</v>
          </cell>
          <cell r="AS4992">
            <v>42412</v>
          </cell>
          <cell r="AT4992" t="str">
            <v>IDU-1806-2015 Contratado Mantenimiento Periódico IDU Arterial BRIGADA DE REACCIÓN VIAL -Calzada10-4-6-8-POLIZA ESTABILIDAD ACTIVA</v>
          </cell>
          <cell r="AV4992" t="str">
            <v>sc</v>
          </cell>
        </row>
        <row r="4993">
          <cell r="AP4993">
            <v>522186</v>
          </cell>
          <cell r="AQ4993">
            <v>10007387</v>
          </cell>
          <cell r="AR4993">
            <v>10</v>
          </cell>
          <cell r="AS4993">
            <v>42412</v>
          </cell>
          <cell r="AT4993" t="str">
            <v>IDU-1806-2015 Contratado Mantenimiento Periódico IDU Arterial BRIGADA DE REACCIÓN VIAL -Calzada10-4-6-8-POLIZA ESTABILIDAD ACTIVA</v>
          </cell>
          <cell r="AV4993" t="str">
            <v>sc</v>
          </cell>
        </row>
        <row r="4994">
          <cell r="AP4994">
            <v>522191</v>
          </cell>
          <cell r="AQ4994">
            <v>10007434</v>
          </cell>
          <cell r="AR4994">
            <v>10</v>
          </cell>
          <cell r="AS4994">
            <v>42667</v>
          </cell>
          <cell r="AT4994" t="str">
            <v>SD Terminado Parcheo UAERMV Arterial SD -Calzada10-4-6-8-POLIZA ESTABILIDAD ACTIVA</v>
          </cell>
          <cell r="AV4994" t="str">
            <v>sc</v>
          </cell>
        </row>
        <row r="4995">
          <cell r="AP4995">
            <v>522193</v>
          </cell>
          <cell r="AQ4995">
            <v>10007434</v>
          </cell>
          <cell r="AR4995">
            <v>10</v>
          </cell>
          <cell r="AS4995">
            <v>42412</v>
          </cell>
          <cell r="AT4995" t="str">
            <v>IDU-1806-2015 Contratado Mantenimiento Periódico IDU Arterial BRIGADA DE REACCIÓN VIAL -Calzada10-4-6-8-POLIZA ESTABILIDAD ACTIVA</v>
          </cell>
          <cell r="AV4995" t="str">
            <v>sc</v>
          </cell>
        </row>
        <row r="4996">
          <cell r="AP4996">
            <v>522195</v>
          </cell>
          <cell r="AQ4996">
            <v>10007434</v>
          </cell>
          <cell r="AR4996">
            <v>10</v>
          </cell>
          <cell r="AS4996">
            <v>42412</v>
          </cell>
          <cell r="AT4996" t="str">
            <v>IDU-1806-2015 Contratado Mantenimiento Periódico IDU Arterial BRIGADA DE REACCIÓN VIAL -Calzada10-4-6-8-POLIZA ESTABILIDAD ACTIVA</v>
          </cell>
          <cell r="AV4996" t="str">
            <v>sc</v>
          </cell>
        </row>
        <row r="4997">
          <cell r="AP4997">
            <v>522197</v>
          </cell>
          <cell r="AQ4997">
            <v>10007434</v>
          </cell>
          <cell r="AR4997">
            <v>10</v>
          </cell>
          <cell r="AS4997">
            <v>42412</v>
          </cell>
          <cell r="AT4997" t="str">
            <v>IDU-1806-2015 Contratado Mantenimiento Periódico IDU Arterial BRIGADA DE REACCIÓN VIAL -Calzada10-4-6-8-POLIZA ESTABILIDAD ACTIVA</v>
          </cell>
          <cell r="AV4997" t="str">
            <v>sc</v>
          </cell>
        </row>
        <row r="4998">
          <cell r="AP4998">
            <v>522202</v>
          </cell>
          <cell r="AQ4998">
            <v>10007477</v>
          </cell>
          <cell r="AR4998">
            <v>10</v>
          </cell>
          <cell r="AS4998">
            <v>42667</v>
          </cell>
          <cell r="AT4998" t="str">
            <v>SD Terminado Parcheo UAERMV Arterial SD -Calzada10-4-6-8-POLIZA ESTABILIDAD ACTIVA</v>
          </cell>
          <cell r="AV4998" t="str">
            <v>sc</v>
          </cell>
        </row>
        <row r="4999">
          <cell r="AP4999">
            <v>522204</v>
          </cell>
          <cell r="AQ4999">
            <v>10007477</v>
          </cell>
          <cell r="AR4999">
            <v>10</v>
          </cell>
          <cell r="AS4999">
            <v>42412</v>
          </cell>
          <cell r="AT4999" t="str">
            <v>IDU-1806-2015 Contratado Mantenimiento Periódico IDU Arterial BRIGADA DE REACCIÓN VIAL -Calzada10-4-6-8-POLIZA ESTABILIDAD ACTIVA</v>
          </cell>
          <cell r="AV4999" t="str">
            <v>sc</v>
          </cell>
        </row>
        <row r="5000">
          <cell r="AP5000">
            <v>522206</v>
          </cell>
          <cell r="AQ5000">
            <v>10007477</v>
          </cell>
          <cell r="AR5000">
            <v>10</v>
          </cell>
          <cell r="AS5000">
            <v>42412</v>
          </cell>
          <cell r="AT5000" t="str">
            <v>IDU-1806-2015 Contratado Mantenimiento Periódico IDU Arterial BRIGADA DE REACCIÓN VIAL -Calzada10-4-6-8-POLIZA ESTABILIDAD ACTIVA</v>
          </cell>
          <cell r="AV5000" t="str">
            <v>sc</v>
          </cell>
        </row>
        <row r="5001">
          <cell r="AP5001">
            <v>522208</v>
          </cell>
          <cell r="AQ5001">
            <v>10007477</v>
          </cell>
          <cell r="AR5001">
            <v>10</v>
          </cell>
          <cell r="AS5001">
            <v>42412</v>
          </cell>
          <cell r="AT5001" t="str">
            <v>IDU-1806-2015 Contratado Mantenimiento Periódico IDU Arterial BRIGADA DE REACCIÓN VIAL -Calzada10-4-6-8-POLIZA ESTABILIDAD ACTIVA</v>
          </cell>
          <cell r="AV5001" t="str">
            <v>sc</v>
          </cell>
        </row>
        <row r="5002">
          <cell r="AP5002">
            <v>522218</v>
          </cell>
          <cell r="AQ5002">
            <v>10007526</v>
          </cell>
          <cell r="AR5002">
            <v>10</v>
          </cell>
          <cell r="AS5002">
            <v>42412</v>
          </cell>
          <cell r="AT5002" t="str">
            <v>IDU-1806-2015 Contratado Mantenimiento Periódico IDU Arterial BRIGADA DE REACCIÓN VIAL -Calzada10-4-6-8-POLIZA ESTABILIDAD ACTIVA</v>
          </cell>
          <cell r="AV5002" t="str">
            <v>sc</v>
          </cell>
        </row>
        <row r="5003">
          <cell r="AP5003">
            <v>522220</v>
          </cell>
          <cell r="AQ5003">
            <v>10007526</v>
          </cell>
          <cell r="AR5003">
            <v>10</v>
          </cell>
          <cell r="AS5003">
            <v>42412</v>
          </cell>
          <cell r="AT5003" t="str">
            <v>IDU-1806-2015 Contratado Mantenimiento Periódico IDU Arterial BRIGADA DE REACCIÓN VIAL -Calzada10-4-6-8-POLIZA ESTABILIDAD ACTIVA</v>
          </cell>
          <cell r="AV5003" t="str">
            <v>sc</v>
          </cell>
        </row>
        <row r="5004">
          <cell r="AP5004">
            <v>522222</v>
          </cell>
          <cell r="AQ5004">
            <v>10007526</v>
          </cell>
          <cell r="AR5004">
            <v>10</v>
          </cell>
          <cell r="AS5004">
            <v>42412</v>
          </cell>
          <cell r="AT5004" t="str">
            <v>IDU-1806-2015 Contratado Mantenimiento Periódico IDU Arterial BRIGADA DE REACCIÓN VIAL -Calzada10-4-6-8-POLIZA ESTABILIDAD ACTIVA</v>
          </cell>
          <cell r="AV5004" t="str">
            <v>sc</v>
          </cell>
        </row>
        <row r="5005">
          <cell r="AP5005">
            <v>522224</v>
          </cell>
          <cell r="AQ5005">
            <v>10007526</v>
          </cell>
          <cell r="AR5005">
            <v>10</v>
          </cell>
          <cell r="AS5005">
            <v>42667</v>
          </cell>
          <cell r="AT5005" t="str">
            <v>SD Terminado Parcheo UAERMV Arterial SD -Calzada10-4-6-8-POLIZA ESTABILIDAD ACTIVA</v>
          </cell>
          <cell r="AV5005" t="str">
            <v>sc</v>
          </cell>
        </row>
        <row r="5006">
          <cell r="AP5006">
            <v>522242</v>
          </cell>
          <cell r="AQ5006">
            <v>10007678</v>
          </cell>
          <cell r="AR5006">
            <v>10</v>
          </cell>
          <cell r="AS5006">
            <v>42412</v>
          </cell>
          <cell r="AT5006" t="str">
            <v>IDU-1806-2015 Contratado Mantenimiento Periódico IDU Arterial BRIGADA DE REACCIÓN VIAL -Calzada4-POLIZA ESTABILIDAD ACTIVA</v>
          </cell>
          <cell r="AV5006" t="str">
            <v>sc</v>
          </cell>
        </row>
        <row r="5007">
          <cell r="AP5007">
            <v>522244</v>
          </cell>
          <cell r="AQ5007">
            <v>10007678</v>
          </cell>
          <cell r="AR5007">
            <v>10</v>
          </cell>
          <cell r="AS5007">
            <v>42412</v>
          </cell>
          <cell r="AT5007" t="str">
            <v>IDU-1806-2015 Contratado Mantenimiento Periódico IDU Arterial BRIGADA DE REACCIÓN VIAL -Calzada4-POLIZA ESTABILIDAD ACTIVA</v>
          </cell>
          <cell r="AV5007" t="str">
            <v>sc</v>
          </cell>
        </row>
        <row r="5008">
          <cell r="AP5008">
            <v>522246</v>
          </cell>
          <cell r="AQ5008">
            <v>10007678</v>
          </cell>
          <cell r="AR5008">
            <v>10</v>
          </cell>
          <cell r="AS5008">
            <v>42667</v>
          </cell>
          <cell r="AT5008" t="str">
            <v>SD Terminado Parcheo UAERMV Arterial SD -Calzada4-POLIZA ESTABILIDAD ACTIVA</v>
          </cell>
          <cell r="AV5008" t="str">
            <v>sc</v>
          </cell>
        </row>
        <row r="5009">
          <cell r="AP5009">
            <v>522248</v>
          </cell>
          <cell r="AQ5009">
            <v>10007678</v>
          </cell>
          <cell r="AR5009">
            <v>10</v>
          </cell>
          <cell r="AS5009">
            <v>42667</v>
          </cell>
          <cell r="AT5009" t="str">
            <v>SD Terminado Parcheo UAERMV Arterial SD -Calzada4-POLIZA ESTABILIDAD ACTIVA</v>
          </cell>
          <cell r="AV5009" t="str">
            <v>sc</v>
          </cell>
        </row>
        <row r="5010">
          <cell r="AP5010">
            <v>522253</v>
          </cell>
          <cell r="AQ5010">
            <v>10007684</v>
          </cell>
          <cell r="AR5010">
            <v>10</v>
          </cell>
          <cell r="AS5010">
            <v>42313</v>
          </cell>
          <cell r="AT5010" t="str">
            <v>IDU-1815-2013 Terminado Acciones de Movilidad IDU Arterial  -</v>
          </cell>
          <cell r="AV5010" t="str">
            <v>sc</v>
          </cell>
        </row>
        <row r="5011">
          <cell r="AP5011">
            <v>522261</v>
          </cell>
          <cell r="AQ5011">
            <v>10007798</v>
          </cell>
          <cell r="AR5011">
            <v>10</v>
          </cell>
          <cell r="AS5011">
            <v>42412</v>
          </cell>
          <cell r="AT5011" t="str">
            <v>IDU-1806-2015 Contratado Mantenimiento Periódico IDU Arterial BRIGADA DE REACCIÓN VIAL -Calzada4-POLIZA ESTABILIDAD ACTIVA</v>
          </cell>
          <cell r="AV5011" t="str">
            <v>sc</v>
          </cell>
        </row>
        <row r="5012">
          <cell r="AP5012">
            <v>522263</v>
          </cell>
          <cell r="AQ5012">
            <v>10007798</v>
          </cell>
          <cell r="AR5012">
            <v>10</v>
          </cell>
          <cell r="AS5012">
            <v>42412</v>
          </cell>
          <cell r="AT5012" t="str">
            <v>IDU-1806-2015 Contratado Mantenimiento Periódico IDU Arterial BRIGADA DE REACCIÓN VIAL -Calzada4-POLIZA ESTABILIDAD ACTIVA</v>
          </cell>
          <cell r="AV5012" t="str">
            <v>sc</v>
          </cell>
        </row>
        <row r="5013">
          <cell r="AP5013">
            <v>522265</v>
          </cell>
          <cell r="AQ5013">
            <v>10007798</v>
          </cell>
          <cell r="AR5013">
            <v>10</v>
          </cell>
          <cell r="AS5013">
            <v>42412</v>
          </cell>
          <cell r="AT5013" t="str">
            <v>IDU-1806-2015 Contratado Mantenimiento Periódico IDU Arterial BRIGADA DE REACCIÓN VIAL -Calzada4-POLIZA ESTABILIDAD ACTIVA</v>
          </cell>
          <cell r="AV5013" t="str">
            <v>sc</v>
          </cell>
        </row>
        <row r="5014">
          <cell r="AP5014">
            <v>522267</v>
          </cell>
          <cell r="AQ5014">
            <v>10007798</v>
          </cell>
          <cell r="AR5014">
            <v>10</v>
          </cell>
          <cell r="AS5014">
            <v>42412</v>
          </cell>
          <cell r="AT5014" t="str">
            <v>IDU-1806-2015 Contratado Mantenimiento Periódico IDU Arterial BRIGADA DE REACCIÓN VIAL -Calzada4-POLIZA ESTABILIDAD ACTIVA</v>
          </cell>
          <cell r="AV5014" t="str">
            <v>sc</v>
          </cell>
        </row>
        <row r="5015">
          <cell r="AP5015">
            <v>522272</v>
          </cell>
          <cell r="AQ5015">
            <v>10007809</v>
          </cell>
          <cell r="AR5015">
            <v>10</v>
          </cell>
          <cell r="AS5015">
            <v>42313</v>
          </cell>
          <cell r="AT5015" t="str">
            <v>IDU-74-2008 Terminado Acciones de Movilidad IDU Arterial  -</v>
          </cell>
          <cell r="AV5015" t="str">
            <v>sc</v>
          </cell>
        </row>
        <row r="5016">
          <cell r="AP5016">
            <v>522288</v>
          </cell>
          <cell r="AQ5016">
            <v>10007937</v>
          </cell>
          <cell r="AR5016">
            <v>10</v>
          </cell>
          <cell r="AS5016">
            <v>42412</v>
          </cell>
          <cell r="AT5016" t="str">
            <v>IDU-1806-2015 Contratado Mantenimiento Periódico IDU Arterial BRIGADA DE REACCIÓN VIAL -</v>
          </cell>
          <cell r="AV5016" t="str">
            <v>sc</v>
          </cell>
        </row>
        <row r="5017">
          <cell r="AP5017">
            <v>522290</v>
          </cell>
          <cell r="AQ5017">
            <v>10007937</v>
          </cell>
          <cell r="AR5017">
            <v>10</v>
          </cell>
          <cell r="AS5017">
            <v>42412</v>
          </cell>
          <cell r="AT5017" t="str">
            <v>IDU-1806-2015 Contratado Mantenimiento Periódico IDU Arterial BRIGADA DE REACCIÓN VIAL -</v>
          </cell>
          <cell r="AV5017" t="str">
            <v>sc</v>
          </cell>
        </row>
        <row r="5018">
          <cell r="AP5018">
            <v>522292</v>
          </cell>
          <cell r="AQ5018">
            <v>10007937</v>
          </cell>
          <cell r="AR5018">
            <v>10</v>
          </cell>
          <cell r="AS5018">
            <v>42412</v>
          </cell>
          <cell r="AT5018" t="str">
            <v>IDU-1806-2015 Contratado Mantenimiento Periódico IDU Arterial BRIGADA DE REACCIÓN VIAL -</v>
          </cell>
          <cell r="AV5018" t="str">
            <v>sc</v>
          </cell>
        </row>
        <row r="5019">
          <cell r="AP5019">
            <v>522294</v>
          </cell>
          <cell r="AQ5019">
            <v>10007937</v>
          </cell>
          <cell r="AR5019">
            <v>10</v>
          </cell>
          <cell r="AS5019">
            <v>42667</v>
          </cell>
          <cell r="AT5019" t="str">
            <v>SD Terminado Parcheo UAERMV Arterial SD -</v>
          </cell>
          <cell r="AV5019" t="str">
            <v>sc</v>
          </cell>
        </row>
        <row r="5020">
          <cell r="AP5020">
            <v>522297</v>
          </cell>
          <cell r="AQ5020">
            <v>10007950</v>
          </cell>
          <cell r="AR5020">
            <v>10</v>
          </cell>
          <cell r="AS5020">
            <v>42313</v>
          </cell>
          <cell r="AT5020" t="str">
            <v>IDU-74-2008 Terminado Acciones de Movilidad IDU Arterial  -</v>
          </cell>
          <cell r="AV5020" t="str">
            <v>sc</v>
          </cell>
        </row>
        <row r="5021">
          <cell r="AP5021">
            <v>522299</v>
          </cell>
          <cell r="AQ5021">
            <v>10007950</v>
          </cell>
          <cell r="AR5021">
            <v>10</v>
          </cell>
          <cell r="AS5021">
            <v>42313</v>
          </cell>
          <cell r="AT5021" t="str">
            <v>IDU-74-2008 Terminado Acciones de Movilidad IDU Arterial  -</v>
          </cell>
          <cell r="AV5021" t="str">
            <v>sc</v>
          </cell>
        </row>
        <row r="5022">
          <cell r="AP5022">
            <v>522304</v>
          </cell>
          <cell r="AQ5022">
            <v>10008010</v>
          </cell>
          <cell r="AR5022">
            <v>10</v>
          </cell>
          <cell r="AS5022">
            <v>42412</v>
          </cell>
          <cell r="AT5022" t="str">
            <v>IDU-1806-2015 Contratado Mantenimiento Periódico IDU Arterial BRIGADA DE REACCIÓN VIAL -</v>
          </cell>
          <cell r="AV5022" t="str">
            <v>sc</v>
          </cell>
        </row>
        <row r="5023">
          <cell r="AP5023">
            <v>522306</v>
          </cell>
          <cell r="AQ5023">
            <v>10008010</v>
          </cell>
          <cell r="AR5023">
            <v>10</v>
          </cell>
          <cell r="AS5023">
            <v>42412</v>
          </cell>
          <cell r="AT5023" t="str">
            <v>IDU-1806-2015 Contratado Mantenimiento Periódico IDU Arterial BRIGADA DE REACCIÓN VIAL -</v>
          </cell>
          <cell r="AV5023" t="str">
            <v>sc</v>
          </cell>
        </row>
        <row r="5024">
          <cell r="AP5024">
            <v>522308</v>
          </cell>
          <cell r="AQ5024">
            <v>10008010</v>
          </cell>
          <cell r="AR5024">
            <v>10</v>
          </cell>
          <cell r="AS5024">
            <v>42667</v>
          </cell>
          <cell r="AT5024" t="str">
            <v>SD Terminado Parcheo UAERMV Arterial SD -</v>
          </cell>
          <cell r="AV5024" t="str">
            <v>sc</v>
          </cell>
        </row>
        <row r="5025">
          <cell r="AP5025">
            <v>522310</v>
          </cell>
          <cell r="AQ5025">
            <v>10008010</v>
          </cell>
          <cell r="AR5025">
            <v>10</v>
          </cell>
          <cell r="AS5025">
            <v>42667</v>
          </cell>
          <cell r="AT5025" t="str">
            <v>SD Terminado Parcheo UAERMV Arterial SD -</v>
          </cell>
          <cell r="AV5025" t="str">
            <v>sc</v>
          </cell>
        </row>
        <row r="5026">
          <cell r="AP5026">
            <v>522315</v>
          </cell>
          <cell r="AQ5026">
            <v>10008022</v>
          </cell>
          <cell r="AR5026">
            <v>10</v>
          </cell>
          <cell r="AS5026">
            <v>42313</v>
          </cell>
          <cell r="AT5026" t="str">
            <v>IDU-1815-2013 Terminado Acciones de Movilidad IDU Arterial  -</v>
          </cell>
          <cell r="AV5026" t="str">
            <v>sc</v>
          </cell>
        </row>
        <row r="5027">
          <cell r="AP5027">
            <v>522321</v>
          </cell>
          <cell r="AQ5027">
            <v>10008116</v>
          </cell>
          <cell r="AR5027">
            <v>10</v>
          </cell>
          <cell r="AS5027">
            <v>42313</v>
          </cell>
          <cell r="AT5027" t="str">
            <v>IDU-74-2008 Terminado Acciones de Movilidad IDU Arterial  -</v>
          </cell>
          <cell r="AV5027" t="str">
            <v>sc</v>
          </cell>
        </row>
        <row r="5028">
          <cell r="AP5028">
            <v>522323</v>
          </cell>
          <cell r="AQ5028">
            <v>10008116</v>
          </cell>
          <cell r="AR5028">
            <v>10</v>
          </cell>
          <cell r="AS5028">
            <v>42313</v>
          </cell>
          <cell r="AT5028" t="str">
            <v>IDU-1815-2013 Terminado Acciones de Movilidad IDU Arterial  -</v>
          </cell>
          <cell r="AV5028" t="str">
            <v>sc</v>
          </cell>
        </row>
        <row r="5029">
          <cell r="AP5029">
            <v>522331</v>
          </cell>
          <cell r="AQ5029">
            <v>10008150</v>
          </cell>
          <cell r="AR5029">
            <v>10</v>
          </cell>
          <cell r="AS5029">
            <v>42667</v>
          </cell>
          <cell r="AT5029" t="str">
            <v>SD Terminado Parcheo UAERMV Arterial SD -</v>
          </cell>
          <cell r="AV5029" t="str">
            <v>sc</v>
          </cell>
        </row>
        <row r="5030">
          <cell r="AP5030">
            <v>522333</v>
          </cell>
          <cell r="AQ5030">
            <v>10008150</v>
          </cell>
          <cell r="AR5030">
            <v>10</v>
          </cell>
          <cell r="AS5030">
            <v>42412</v>
          </cell>
          <cell r="AT5030" t="str">
            <v>IDU-1806-2015 Contratado Mantenimiento Periódico IDU Arterial BRIGADA DE REACCIÓN VIAL -</v>
          </cell>
          <cell r="AV5030" t="str">
            <v>sc</v>
          </cell>
        </row>
        <row r="5031">
          <cell r="AP5031">
            <v>522335</v>
          </cell>
          <cell r="AQ5031">
            <v>10008150</v>
          </cell>
          <cell r="AR5031">
            <v>10</v>
          </cell>
          <cell r="AS5031">
            <v>42412</v>
          </cell>
          <cell r="AT5031" t="str">
            <v>IDU-1806-2015 Contratado Mantenimiento Periódico IDU Arterial BRIGADA DE REACCIÓN VIAL -</v>
          </cell>
          <cell r="AV5031" t="str">
            <v>sc</v>
          </cell>
        </row>
        <row r="5032">
          <cell r="AP5032">
            <v>522337</v>
          </cell>
          <cell r="AQ5032">
            <v>10008150</v>
          </cell>
          <cell r="AR5032">
            <v>10</v>
          </cell>
          <cell r="AS5032">
            <v>42667</v>
          </cell>
          <cell r="AT5032" t="str">
            <v>SD Terminado Parcheo UAERMV Arterial SD -</v>
          </cell>
          <cell r="AV5032" t="str">
            <v>sc</v>
          </cell>
        </row>
        <row r="5033">
          <cell r="AP5033">
            <v>522348</v>
          </cell>
          <cell r="AQ5033">
            <v>10008212</v>
          </cell>
          <cell r="AR5033">
            <v>10</v>
          </cell>
          <cell r="AS5033">
            <v>42412</v>
          </cell>
          <cell r="AT5033" t="str">
            <v>IDU-1806-2015 Contratado Mantenimiento Periódico IDU Arterial BRIGADA DE REACCIÓN VIAL -Anden 11-POLIZA ESTABILIDAD ACTIVA</v>
          </cell>
          <cell r="AV5033" t="str">
            <v>sc</v>
          </cell>
        </row>
        <row r="5034">
          <cell r="AP5034">
            <v>522350</v>
          </cell>
          <cell r="AQ5034">
            <v>10008212</v>
          </cell>
          <cell r="AR5034">
            <v>10</v>
          </cell>
          <cell r="AS5034">
            <v>42667</v>
          </cell>
          <cell r="AT5034" t="str">
            <v>SD Terminado Parcheo UAERMV Arterial SD -Anden 11-POLIZA ESTABILIDAD ACTIVA</v>
          </cell>
          <cell r="AV5034" t="str">
            <v>sc</v>
          </cell>
        </row>
        <row r="5035">
          <cell r="AP5035">
            <v>522352</v>
          </cell>
          <cell r="AQ5035">
            <v>10008212</v>
          </cell>
          <cell r="AR5035">
            <v>10</v>
          </cell>
          <cell r="AS5035">
            <v>42667</v>
          </cell>
          <cell r="AT5035" t="str">
            <v>SD Terminado Parcheo UAERMV Arterial SD -Anden 11-POLIZA ESTABILIDAD ACTIVA</v>
          </cell>
          <cell r="AV5035" t="str">
            <v>sc</v>
          </cell>
        </row>
        <row r="5036">
          <cell r="AP5036">
            <v>522354</v>
          </cell>
          <cell r="AQ5036">
            <v>10008212</v>
          </cell>
          <cell r="AR5036">
            <v>10</v>
          </cell>
          <cell r="AS5036">
            <v>42667</v>
          </cell>
          <cell r="AT5036" t="str">
            <v>SD Terminado Parcheo UAERMV Arterial SD -Anden 11-POLIZA ESTABILIDAD ACTIVA</v>
          </cell>
          <cell r="AV5036" t="str">
            <v>sc</v>
          </cell>
        </row>
        <row r="5037">
          <cell r="AP5037">
            <v>522360</v>
          </cell>
          <cell r="AQ5037">
            <v>10008355</v>
          </cell>
          <cell r="AR5037">
            <v>10</v>
          </cell>
          <cell r="AS5037">
            <v>42768</v>
          </cell>
          <cell r="AT5037" t="str">
            <v>SD Reservado Acciones de Movilidad UAERMV Circuito Movilidad Salvando Vidas -</v>
          </cell>
          <cell r="AV5037" t="str">
            <v>sc</v>
          </cell>
        </row>
        <row r="5038">
          <cell r="AP5038">
            <v>522371</v>
          </cell>
          <cell r="AQ5038">
            <v>10008458</v>
          </cell>
          <cell r="AR5038">
            <v>10</v>
          </cell>
          <cell r="AS5038">
            <v>42412</v>
          </cell>
          <cell r="AT5038" t="str">
            <v>IDU-1806-2015 Contratado Mantenimiento Periódico IDU Arterial BRIGADA DE REACCIÓN VIAL -</v>
          </cell>
          <cell r="AV5038" t="str">
            <v>sc</v>
          </cell>
        </row>
        <row r="5039">
          <cell r="AP5039">
            <v>522373</v>
          </cell>
          <cell r="AQ5039">
            <v>10008458</v>
          </cell>
          <cell r="AR5039">
            <v>10</v>
          </cell>
          <cell r="AS5039">
            <v>42667</v>
          </cell>
          <cell r="AT5039" t="str">
            <v>SD Terminado Parcheo UAERMV Arterial SD -</v>
          </cell>
          <cell r="AV5039" t="str">
            <v>sc</v>
          </cell>
        </row>
        <row r="5040">
          <cell r="AP5040">
            <v>522375</v>
          </cell>
          <cell r="AQ5040">
            <v>10008458</v>
          </cell>
          <cell r="AR5040">
            <v>10</v>
          </cell>
          <cell r="AS5040">
            <v>42667</v>
          </cell>
          <cell r="AT5040" t="str">
            <v>SD Terminado Parcheo UAERMV Arterial SD -</v>
          </cell>
          <cell r="AV5040" t="str">
            <v>sc</v>
          </cell>
        </row>
        <row r="5041">
          <cell r="AP5041">
            <v>522377</v>
          </cell>
          <cell r="AQ5041">
            <v>10008458</v>
          </cell>
          <cell r="AR5041">
            <v>10</v>
          </cell>
          <cell r="AS5041">
            <v>42667</v>
          </cell>
          <cell r="AT5041" t="str">
            <v>SD Terminado Parcheo UAERMV Arterial SD -</v>
          </cell>
          <cell r="AV5041" t="str">
            <v>sc</v>
          </cell>
        </row>
        <row r="5042">
          <cell r="AP5042">
            <v>522380</v>
          </cell>
          <cell r="AQ5042">
            <v>10008472</v>
          </cell>
          <cell r="AR5042">
            <v>10</v>
          </cell>
          <cell r="AS5042">
            <v>42768</v>
          </cell>
          <cell r="AT5042" t="str">
            <v>SD Reservado Acciones de Movilidad UAERMV Circuito Movilidad Salvando Vidas -</v>
          </cell>
          <cell r="AV5042" t="str">
            <v>sc</v>
          </cell>
        </row>
        <row r="5043">
          <cell r="AP5043">
            <v>522383</v>
          </cell>
          <cell r="AQ5043">
            <v>10008488</v>
          </cell>
          <cell r="AR5043">
            <v>10</v>
          </cell>
          <cell r="AS5043">
            <v>42313</v>
          </cell>
          <cell r="AT5043" t="str">
            <v>IDU-74-2008 Terminado Acciones de Movilidad IDU Arterial  -</v>
          </cell>
          <cell r="AV5043" t="str">
            <v>sc</v>
          </cell>
        </row>
        <row r="5044">
          <cell r="AP5044">
            <v>522388</v>
          </cell>
          <cell r="AQ5044">
            <v>10008532</v>
          </cell>
          <cell r="AR5044">
            <v>10</v>
          </cell>
          <cell r="AS5044">
            <v>42412</v>
          </cell>
          <cell r="AT5044" t="str">
            <v>IDU-1806-2015 Contratado Mantenimiento Periódico IDU Arterial BRIGADA DE REACCIÓN VIAL -</v>
          </cell>
          <cell r="AV5044" t="str">
            <v>sc</v>
          </cell>
        </row>
        <row r="5045">
          <cell r="AP5045">
            <v>522390</v>
          </cell>
          <cell r="AQ5045">
            <v>10008532</v>
          </cell>
          <cell r="AR5045">
            <v>10</v>
          </cell>
          <cell r="AS5045">
            <v>42412</v>
          </cell>
          <cell r="AT5045" t="str">
            <v>IDU-1806-2015 Contratado Mantenimiento Periódico IDU Arterial BRIGADA DE REACCIÓN VIAL -</v>
          </cell>
          <cell r="AV5045" t="str">
            <v>sc</v>
          </cell>
        </row>
        <row r="5046">
          <cell r="AP5046">
            <v>522392</v>
          </cell>
          <cell r="AQ5046">
            <v>10008532</v>
          </cell>
          <cell r="AR5046">
            <v>10</v>
          </cell>
          <cell r="AS5046">
            <v>42412</v>
          </cell>
          <cell r="AT5046" t="str">
            <v>IDU-1806-2015 Contratado Mantenimiento Periódico IDU Arterial BRIGADA DE REACCIÓN VIAL -</v>
          </cell>
          <cell r="AV5046" t="str">
            <v>sc</v>
          </cell>
        </row>
        <row r="5047">
          <cell r="AP5047">
            <v>522394</v>
          </cell>
          <cell r="AQ5047">
            <v>10008532</v>
          </cell>
          <cell r="AR5047">
            <v>10</v>
          </cell>
          <cell r="AS5047">
            <v>42412</v>
          </cell>
          <cell r="AT5047" t="str">
            <v>IDU-1806-2015 Contratado Mantenimiento Periódico IDU Arterial BRIGADA DE REACCIÓN VIAL -</v>
          </cell>
          <cell r="AV5047" t="str">
            <v>sc</v>
          </cell>
        </row>
        <row r="5048">
          <cell r="AP5048">
            <v>522397</v>
          </cell>
          <cell r="AQ5048">
            <v>10008543</v>
          </cell>
          <cell r="AR5048">
            <v>10</v>
          </cell>
          <cell r="AS5048">
            <v>42313</v>
          </cell>
          <cell r="AT5048" t="str">
            <v>IDU-74-2008 Terminado Acciones de Movilidad IDU Arterial  -</v>
          </cell>
          <cell r="AV5048" t="str">
            <v>sc</v>
          </cell>
        </row>
        <row r="5049">
          <cell r="AP5049">
            <v>522402</v>
          </cell>
          <cell r="AQ5049">
            <v>10008558</v>
          </cell>
          <cell r="AR5049">
            <v>10</v>
          </cell>
          <cell r="AS5049">
            <v>42412</v>
          </cell>
          <cell r="AT5049" t="str">
            <v>IDU-1806-2015 Contratado Mantenimiento Periódico IDU Arterial BRIGADA DE REACCIÓN VIAL -</v>
          </cell>
          <cell r="AV5049" t="str">
            <v>sc</v>
          </cell>
        </row>
        <row r="5050">
          <cell r="AP5050">
            <v>522404</v>
          </cell>
          <cell r="AQ5050">
            <v>10008558</v>
          </cell>
          <cell r="AR5050">
            <v>10</v>
          </cell>
          <cell r="AS5050">
            <v>42412</v>
          </cell>
          <cell r="AT5050" t="str">
            <v>IDU-1806-2015 Contratado Mantenimiento Periódico IDU Arterial BRIGADA DE REACCIÓN VIAL -</v>
          </cell>
          <cell r="AV5050" t="str">
            <v>sc</v>
          </cell>
        </row>
        <row r="5051">
          <cell r="AP5051">
            <v>522406</v>
          </cell>
          <cell r="AQ5051">
            <v>10008558</v>
          </cell>
          <cell r="AR5051">
            <v>10</v>
          </cell>
          <cell r="AS5051">
            <v>42412</v>
          </cell>
          <cell r="AT5051" t="str">
            <v>IDU-1806-2015 Contratado Mantenimiento Periódico IDU Arterial BRIGADA DE REACCIÓN VIAL -</v>
          </cell>
          <cell r="AV5051" t="str">
            <v>sc</v>
          </cell>
        </row>
        <row r="5052">
          <cell r="AP5052">
            <v>522408</v>
          </cell>
          <cell r="AQ5052">
            <v>10008558</v>
          </cell>
          <cell r="AR5052">
            <v>10</v>
          </cell>
          <cell r="AS5052">
            <v>42412</v>
          </cell>
          <cell r="AT5052" t="str">
            <v>IDU-1806-2015 Contratado Mantenimiento Periódico IDU Arterial BRIGADA DE REACCIÓN VIAL -</v>
          </cell>
          <cell r="AV5052" t="str">
            <v>sc</v>
          </cell>
        </row>
        <row r="5053">
          <cell r="AP5053">
            <v>522413</v>
          </cell>
          <cell r="AQ5053">
            <v>10008594</v>
          </cell>
          <cell r="AR5053">
            <v>10</v>
          </cell>
          <cell r="AS5053">
            <v>42412</v>
          </cell>
          <cell r="AT5053" t="str">
            <v>IDU-1806-2015 Contratado Mantenimiento Periódico IDU Arterial BRIGADA DE REACCIÓN VIAL -</v>
          </cell>
          <cell r="AV5053" t="str">
            <v>sc</v>
          </cell>
        </row>
        <row r="5054">
          <cell r="AP5054">
            <v>522415</v>
          </cell>
          <cell r="AQ5054">
            <v>10008594</v>
          </cell>
          <cell r="AR5054">
            <v>10</v>
          </cell>
          <cell r="AS5054">
            <v>42667</v>
          </cell>
          <cell r="AT5054" t="str">
            <v>SD Terminado Parcheo UAERMV Arterial SD -</v>
          </cell>
          <cell r="AV5054" t="str">
            <v>sc</v>
          </cell>
        </row>
        <row r="5055">
          <cell r="AP5055">
            <v>522417</v>
          </cell>
          <cell r="AQ5055">
            <v>10008594</v>
          </cell>
          <cell r="AR5055">
            <v>10</v>
          </cell>
          <cell r="AS5055">
            <v>42667</v>
          </cell>
          <cell r="AT5055" t="str">
            <v>SD Terminado Parcheo UAERMV Arterial SD -</v>
          </cell>
          <cell r="AV5055" t="str">
            <v>sc</v>
          </cell>
        </row>
        <row r="5056">
          <cell r="AP5056">
            <v>522419</v>
          </cell>
          <cell r="AQ5056">
            <v>10008594</v>
          </cell>
          <cell r="AR5056">
            <v>10</v>
          </cell>
          <cell r="AS5056">
            <v>42667</v>
          </cell>
          <cell r="AT5056" t="str">
            <v>SD Terminado Parcheo UAERMV Arterial SD -</v>
          </cell>
          <cell r="AV5056" t="str">
            <v>sc</v>
          </cell>
        </row>
        <row r="5057">
          <cell r="AP5057">
            <v>522422</v>
          </cell>
          <cell r="AQ5057">
            <v>10008603</v>
          </cell>
          <cell r="AR5057">
            <v>10</v>
          </cell>
          <cell r="AS5057">
            <v>42313</v>
          </cell>
          <cell r="AT5057" t="str">
            <v>IDU-1815-2013 Terminado Acciones de Movilidad IDU Arterial  -</v>
          </cell>
          <cell r="AV5057" t="str">
            <v>sc</v>
          </cell>
        </row>
        <row r="5058">
          <cell r="AP5058">
            <v>522425</v>
          </cell>
          <cell r="AQ5058">
            <v>10008649</v>
          </cell>
          <cell r="AR5058">
            <v>10</v>
          </cell>
          <cell r="AS5058">
            <v>42313</v>
          </cell>
          <cell r="AT5058" t="str">
            <v>IDU-74-2008 Terminado Mantenimiento Rutinario IDU Circuito Movilidad  -</v>
          </cell>
          <cell r="AV5058" t="str">
            <v>sc</v>
          </cell>
        </row>
        <row r="5059">
          <cell r="AP5059">
            <v>522439</v>
          </cell>
          <cell r="AQ5059">
            <v>10008698</v>
          </cell>
          <cell r="AR5059">
            <v>10</v>
          </cell>
          <cell r="AS5059">
            <v>42667</v>
          </cell>
          <cell r="AT5059" t="str">
            <v>SD Terminado Parcheo UAERMV Arterial SD -</v>
          </cell>
          <cell r="AV5059" t="str">
            <v>sc</v>
          </cell>
        </row>
        <row r="5060">
          <cell r="AP5060">
            <v>522441</v>
          </cell>
          <cell r="AQ5060">
            <v>10008698</v>
          </cell>
          <cell r="AR5060">
            <v>10</v>
          </cell>
          <cell r="AS5060">
            <v>42412</v>
          </cell>
          <cell r="AT5060" t="str">
            <v>IDU-1806-2015 Contratado Mantenimiento Periódico IDU Arterial BRIGADA DE REACCIÓN VIAL -</v>
          </cell>
          <cell r="AV5060" t="str">
            <v>sc</v>
          </cell>
        </row>
        <row r="5061">
          <cell r="AP5061">
            <v>522443</v>
          </cell>
          <cell r="AQ5061">
            <v>10008698</v>
          </cell>
          <cell r="AR5061">
            <v>10</v>
          </cell>
          <cell r="AS5061">
            <v>42412</v>
          </cell>
          <cell r="AT5061" t="str">
            <v>IDU-1806-2015 Contratado Mantenimiento Periódico IDU Arterial BRIGADA DE REACCIÓN VIAL -</v>
          </cell>
          <cell r="AV5061" t="str">
            <v>sc</v>
          </cell>
        </row>
        <row r="5062">
          <cell r="AP5062">
            <v>522445</v>
          </cell>
          <cell r="AQ5062">
            <v>10008698</v>
          </cell>
          <cell r="AR5062">
            <v>10</v>
          </cell>
          <cell r="AS5062">
            <v>42667</v>
          </cell>
          <cell r="AT5062" t="str">
            <v>SD Terminado Parcheo UAERMV Arterial SD -</v>
          </cell>
          <cell r="AV5062" t="str">
            <v>sc</v>
          </cell>
        </row>
        <row r="5063">
          <cell r="AP5063">
            <v>522456</v>
          </cell>
          <cell r="AQ5063">
            <v>10008764</v>
          </cell>
          <cell r="AR5063">
            <v>10</v>
          </cell>
          <cell r="AS5063">
            <v>42412</v>
          </cell>
          <cell r="AT5063" t="str">
            <v>IDU-1806-2015 Contratado Mantenimiento Periódico IDU Arterial BRIGADA DE REACCIÓN VIAL -</v>
          </cell>
          <cell r="AV5063" t="str">
            <v>sc</v>
          </cell>
        </row>
        <row r="5064">
          <cell r="AP5064">
            <v>522458</v>
          </cell>
          <cell r="AQ5064">
            <v>10008764</v>
          </cell>
          <cell r="AR5064">
            <v>10</v>
          </cell>
          <cell r="AS5064">
            <v>42412</v>
          </cell>
          <cell r="AT5064" t="str">
            <v>IDU-1806-2015 Contratado Mantenimiento Periódico IDU Arterial BRIGADA DE REACCIÓN VIAL -</v>
          </cell>
          <cell r="AV5064" t="str">
            <v>sc</v>
          </cell>
        </row>
        <row r="5065">
          <cell r="AP5065">
            <v>522460</v>
          </cell>
          <cell r="AQ5065">
            <v>10008764</v>
          </cell>
          <cell r="AR5065">
            <v>10</v>
          </cell>
          <cell r="AS5065">
            <v>42412</v>
          </cell>
          <cell r="AT5065" t="str">
            <v>IDU-1806-2015 Contratado Mantenimiento Periódico IDU Arterial BRIGADA DE REACCIÓN VIAL -</v>
          </cell>
          <cell r="AV5065" t="str">
            <v>sc</v>
          </cell>
        </row>
        <row r="5066">
          <cell r="AP5066">
            <v>522462</v>
          </cell>
          <cell r="AQ5066">
            <v>10008764</v>
          </cell>
          <cell r="AR5066">
            <v>10</v>
          </cell>
          <cell r="AS5066">
            <v>42412</v>
          </cell>
          <cell r="AT5066" t="str">
            <v>IDU-1806-2015 Contratado Mantenimiento Periódico IDU Arterial BRIGADA DE REACCIÓN VIAL -</v>
          </cell>
          <cell r="AV5066" t="str">
            <v>sc</v>
          </cell>
        </row>
        <row r="5067">
          <cell r="AP5067">
            <v>522473</v>
          </cell>
          <cell r="AQ5067">
            <v>10008844</v>
          </cell>
          <cell r="AR5067">
            <v>10</v>
          </cell>
          <cell r="AS5067">
            <v>42412</v>
          </cell>
          <cell r="AT5067" t="str">
            <v>IDU-1806-2015 Contratado Mantenimiento Periódico IDU Arterial BRIGADA DE REACCIÓN VIAL -</v>
          </cell>
          <cell r="AV5067" t="str">
            <v>sc</v>
          </cell>
        </row>
        <row r="5068">
          <cell r="AP5068">
            <v>522475</v>
          </cell>
          <cell r="AQ5068">
            <v>10008844</v>
          </cell>
          <cell r="AR5068">
            <v>10</v>
          </cell>
          <cell r="AS5068">
            <v>42412</v>
          </cell>
          <cell r="AT5068" t="str">
            <v>IDU-1806-2015 Contratado Mantenimiento Periódico IDU Arterial BRIGADA DE REACCIÓN VIAL -</v>
          </cell>
          <cell r="AV5068" t="str">
            <v>sc</v>
          </cell>
        </row>
        <row r="5069">
          <cell r="AP5069">
            <v>522477</v>
          </cell>
          <cell r="AQ5069">
            <v>10008844</v>
          </cell>
          <cell r="AR5069">
            <v>10</v>
          </cell>
          <cell r="AS5069">
            <v>42412</v>
          </cell>
          <cell r="AT5069" t="str">
            <v>IDU-1806-2015 Contratado Mantenimiento Periódico IDU Arterial BRIGADA DE REACCIÓN VIAL -</v>
          </cell>
          <cell r="AV5069" t="str">
            <v>sc</v>
          </cell>
        </row>
        <row r="5070">
          <cell r="AP5070">
            <v>522479</v>
          </cell>
          <cell r="AQ5070">
            <v>10008844</v>
          </cell>
          <cell r="AR5070">
            <v>10</v>
          </cell>
          <cell r="AS5070">
            <v>42723</v>
          </cell>
          <cell r="AT5070" t="str">
            <v>SD Terminado Mantenimiento Periódico UAERMV Arterial SD -</v>
          </cell>
          <cell r="AV5070" t="str">
            <v>sc</v>
          </cell>
        </row>
        <row r="5071">
          <cell r="AP5071">
            <v>522482</v>
          </cell>
          <cell r="AQ5071">
            <v>10008848</v>
          </cell>
          <cell r="AR5071">
            <v>10</v>
          </cell>
          <cell r="AS5071">
            <v>42313</v>
          </cell>
          <cell r="AT5071" t="str">
            <v>IDU-74-2008 Terminado Mantenimiento Rutinario IDU Circuito Movilidad  -</v>
          </cell>
          <cell r="AV5071" t="str">
            <v>INTERVENCION IDU IDU-74-2008 MANTENIMIENTO RUTINARIO Fecha Reporte 4/11/2015</v>
          </cell>
        </row>
        <row r="5072">
          <cell r="AP5072">
            <v>522493</v>
          </cell>
          <cell r="AQ5072">
            <v>10008900</v>
          </cell>
          <cell r="AR5072">
            <v>10</v>
          </cell>
          <cell r="AS5072">
            <v>42412</v>
          </cell>
          <cell r="AT5072" t="str">
            <v>IDU-1806-2015 Contratado Mantenimiento Periódico IDU Arterial BRIGADA DE REACCIÓN VIAL -</v>
          </cell>
          <cell r="AV5072" t="str">
            <v>sc</v>
          </cell>
        </row>
        <row r="5073">
          <cell r="AP5073">
            <v>522495</v>
          </cell>
          <cell r="AQ5073">
            <v>10008900</v>
          </cell>
          <cell r="AR5073">
            <v>10</v>
          </cell>
          <cell r="AS5073">
            <v>42412</v>
          </cell>
          <cell r="AT5073" t="str">
            <v>IDU-1806-2015 Contratado Mantenimiento Periódico IDU Arterial BRIGADA DE REACCIÓN VIAL -</v>
          </cell>
          <cell r="AV5073" t="str">
            <v>sc</v>
          </cell>
        </row>
        <row r="5074">
          <cell r="AP5074">
            <v>522497</v>
          </cell>
          <cell r="AQ5074">
            <v>10008900</v>
          </cell>
          <cell r="AR5074">
            <v>10</v>
          </cell>
          <cell r="AS5074">
            <v>42412</v>
          </cell>
          <cell r="AT5074" t="str">
            <v>IDU-1806-2015 Contratado Mantenimiento Periódico IDU Arterial BRIGADA DE REACCIÓN VIAL -</v>
          </cell>
          <cell r="AV5074" t="str">
            <v>sc</v>
          </cell>
        </row>
        <row r="5075">
          <cell r="AP5075">
            <v>522499</v>
          </cell>
          <cell r="AQ5075">
            <v>10008900</v>
          </cell>
          <cell r="AR5075">
            <v>10</v>
          </cell>
          <cell r="AS5075">
            <v>42412</v>
          </cell>
          <cell r="AT5075" t="str">
            <v>IDU-1806-2015 Contratado Mantenimiento Periódico IDU Arterial BRIGADA DE REACCIÓN VIAL -</v>
          </cell>
          <cell r="AV5075" t="str">
            <v>sc</v>
          </cell>
        </row>
        <row r="5076">
          <cell r="AP5076">
            <v>522504</v>
          </cell>
          <cell r="AQ5076">
            <v>10008970</v>
          </cell>
          <cell r="AR5076">
            <v>10</v>
          </cell>
          <cell r="AS5076">
            <v>42412</v>
          </cell>
          <cell r="AT5076" t="str">
            <v>IDU-1806-2015 Contratado Mantenimiento Periódico IDU Arterial BRIGADA DE REACCIÓN VIAL -</v>
          </cell>
          <cell r="AV5076" t="str">
            <v>sc</v>
          </cell>
        </row>
        <row r="5077">
          <cell r="AP5077">
            <v>522506</v>
          </cell>
          <cell r="AQ5077">
            <v>10008970</v>
          </cell>
          <cell r="AR5077">
            <v>10</v>
          </cell>
          <cell r="AS5077">
            <v>42412</v>
          </cell>
          <cell r="AT5077" t="str">
            <v>IDU-1806-2015 Contratado Mantenimiento Periódico IDU Arterial BRIGADA DE REACCIÓN VIAL -</v>
          </cell>
          <cell r="AV5077" t="str">
            <v>sc</v>
          </cell>
        </row>
        <row r="5078">
          <cell r="AP5078">
            <v>522508</v>
          </cell>
          <cell r="AQ5078">
            <v>10008970</v>
          </cell>
          <cell r="AR5078">
            <v>10</v>
          </cell>
          <cell r="AS5078">
            <v>42412</v>
          </cell>
          <cell r="AT5078" t="str">
            <v>IDU-1806-2015 Contratado Mantenimiento Periódico IDU Arterial BRIGADA DE REACCIÓN VIAL -</v>
          </cell>
          <cell r="AV5078" t="str">
            <v>sc</v>
          </cell>
        </row>
        <row r="5079">
          <cell r="AP5079">
            <v>522510</v>
          </cell>
          <cell r="AQ5079">
            <v>10008970</v>
          </cell>
          <cell r="AR5079">
            <v>10</v>
          </cell>
          <cell r="AS5079">
            <v>42412</v>
          </cell>
          <cell r="AT5079" t="str">
            <v>IDU-1806-2015 Contratado Mantenimiento Periódico IDU Arterial BRIGADA DE REACCIÓN VIAL -</v>
          </cell>
          <cell r="AV5079" t="str">
            <v>sc</v>
          </cell>
        </row>
        <row r="5080">
          <cell r="AP5080">
            <v>522515</v>
          </cell>
          <cell r="AQ5080">
            <v>10009018</v>
          </cell>
          <cell r="AR5080">
            <v>10</v>
          </cell>
          <cell r="AS5080">
            <v>42667</v>
          </cell>
          <cell r="AT5080" t="str">
            <v>SD Terminado Parcheo UAERMV Arterial SD -</v>
          </cell>
          <cell r="AV5080" t="str">
            <v>sc</v>
          </cell>
        </row>
        <row r="5081">
          <cell r="AP5081">
            <v>522517</v>
          </cell>
          <cell r="AQ5081">
            <v>10009018</v>
          </cell>
          <cell r="AR5081">
            <v>10</v>
          </cell>
          <cell r="AS5081">
            <v>42412</v>
          </cell>
          <cell r="AT5081" t="str">
            <v>IDU-1806-2015 Contratado Mantenimiento Periódico IDU Arterial BRIGADA DE REACCIÓN VIAL -</v>
          </cell>
          <cell r="AV5081" t="str">
            <v>sc</v>
          </cell>
        </row>
        <row r="5082">
          <cell r="AP5082">
            <v>522519</v>
          </cell>
          <cell r="AQ5082">
            <v>10009018</v>
          </cell>
          <cell r="AR5082">
            <v>10</v>
          </cell>
          <cell r="AS5082">
            <v>42412</v>
          </cell>
          <cell r="AT5082" t="str">
            <v>IDU-1806-2015 Contratado Mantenimiento Periódico IDU Arterial BRIGADA DE REACCIÓN VIAL -</v>
          </cell>
          <cell r="AV5082" t="str">
            <v>sc</v>
          </cell>
        </row>
        <row r="5083">
          <cell r="AP5083">
            <v>522521</v>
          </cell>
          <cell r="AQ5083">
            <v>10009018</v>
          </cell>
          <cell r="AR5083">
            <v>10</v>
          </cell>
          <cell r="AS5083">
            <v>42412</v>
          </cell>
          <cell r="AT5083" t="str">
            <v>IDU-1806-2015 Contratado Mantenimiento Periódico IDU Arterial BRIGADA DE REACCIÓN VIAL -</v>
          </cell>
          <cell r="AV5083" t="str">
            <v>sc</v>
          </cell>
        </row>
        <row r="5084">
          <cell r="AP5084">
            <v>522529</v>
          </cell>
          <cell r="AQ5084">
            <v>10009040</v>
          </cell>
          <cell r="AR5084">
            <v>10</v>
          </cell>
          <cell r="AS5084">
            <v>42412</v>
          </cell>
          <cell r="AT5084" t="str">
            <v>IDU-1806-2015 Contratado Mantenimiento Periódico IDU Arterial BRIGADA DE REACCIÓN VIAL -</v>
          </cell>
          <cell r="AV5084" t="str">
            <v>sc</v>
          </cell>
        </row>
        <row r="5085">
          <cell r="AP5085">
            <v>522531</v>
          </cell>
          <cell r="AQ5085">
            <v>10009040</v>
          </cell>
          <cell r="AR5085">
            <v>10</v>
          </cell>
          <cell r="AS5085">
            <v>42412</v>
          </cell>
          <cell r="AT5085" t="str">
            <v>IDU-1806-2015 Contratado Mantenimiento Periódico IDU Arterial BRIGADA DE REACCIÓN VIAL -</v>
          </cell>
          <cell r="AV5085" t="str">
            <v>sc</v>
          </cell>
        </row>
        <row r="5086">
          <cell r="AP5086">
            <v>522533</v>
          </cell>
          <cell r="AQ5086">
            <v>10009040</v>
          </cell>
          <cell r="AR5086">
            <v>10</v>
          </cell>
          <cell r="AS5086">
            <v>42412</v>
          </cell>
          <cell r="AT5086" t="str">
            <v>IDU-1806-2015 Contratado Mantenimiento Periódico IDU Arterial BRIGADA DE REACCIÓN VIAL -</v>
          </cell>
          <cell r="AV5086" t="str">
            <v>sc</v>
          </cell>
        </row>
        <row r="5087">
          <cell r="AP5087">
            <v>522535</v>
          </cell>
          <cell r="AQ5087">
            <v>10009040</v>
          </cell>
          <cell r="AR5087">
            <v>10</v>
          </cell>
          <cell r="AS5087">
            <v>42412</v>
          </cell>
          <cell r="AT5087" t="str">
            <v>IDU-1806-2015 Contratado Mantenimiento Periódico IDU Arterial BRIGADA DE REACCIÓN VIAL -</v>
          </cell>
          <cell r="AV5087" t="str">
            <v>sc</v>
          </cell>
        </row>
        <row r="5088">
          <cell r="AP5088">
            <v>522541</v>
          </cell>
          <cell r="AQ5088">
            <v>10009065</v>
          </cell>
          <cell r="AR5088">
            <v>10</v>
          </cell>
          <cell r="AS5088">
            <v>42768</v>
          </cell>
          <cell r="AT5088" t="str">
            <v>SD Reservado Acciones de Movilidad UAERMV Circuito Movilidad Salvando Vidas -</v>
          </cell>
          <cell r="AV5088" t="str">
            <v>INTERVENCION IDU IDU-74-2008 MANTENIMIENTO RUTINARIO Fecha Reporte 4/11/2015</v>
          </cell>
        </row>
        <row r="5089">
          <cell r="AP5089">
            <v>522546</v>
          </cell>
          <cell r="AQ5089">
            <v>10009084</v>
          </cell>
          <cell r="AR5089">
            <v>10</v>
          </cell>
          <cell r="AS5089">
            <v>42412</v>
          </cell>
          <cell r="AT5089" t="str">
            <v>IDU-1806-2015 Contratado Mantenimiento Periódico IDU Arterial BRIGADA DE REACCIÓN VIAL -</v>
          </cell>
          <cell r="AV5089" t="str">
            <v>sc</v>
          </cell>
        </row>
        <row r="5090">
          <cell r="AP5090">
            <v>522548</v>
          </cell>
          <cell r="AQ5090">
            <v>10009084</v>
          </cell>
          <cell r="AR5090">
            <v>10</v>
          </cell>
          <cell r="AS5090">
            <v>42412</v>
          </cell>
          <cell r="AT5090" t="str">
            <v>IDU-1806-2015 Contratado Mantenimiento Periódico IDU Arterial BRIGADA DE REACCIÓN VIAL -</v>
          </cell>
          <cell r="AV5090" t="str">
            <v>sc</v>
          </cell>
        </row>
        <row r="5091">
          <cell r="AP5091">
            <v>522550</v>
          </cell>
          <cell r="AQ5091">
            <v>10009084</v>
          </cell>
          <cell r="AR5091">
            <v>10</v>
          </cell>
          <cell r="AS5091">
            <v>42412</v>
          </cell>
          <cell r="AT5091" t="str">
            <v>IDU-1806-2015 Contratado Mantenimiento Periódico IDU Arterial BRIGADA DE REACCIÓN VIAL -</v>
          </cell>
          <cell r="AV5091" t="str">
            <v>sc</v>
          </cell>
        </row>
        <row r="5092">
          <cell r="AP5092">
            <v>522552</v>
          </cell>
          <cell r="AQ5092">
            <v>10009084</v>
          </cell>
          <cell r="AR5092">
            <v>10</v>
          </cell>
          <cell r="AS5092">
            <v>42412</v>
          </cell>
          <cell r="AT5092" t="str">
            <v>IDU-1806-2015 Contratado Mantenimiento Periódico IDU Arterial BRIGADA DE REACCIÓN VIAL -</v>
          </cell>
          <cell r="AV5092" t="str">
            <v>sc</v>
          </cell>
        </row>
        <row r="5093">
          <cell r="AP5093">
            <v>522571</v>
          </cell>
          <cell r="AQ5093">
            <v>10009132</v>
          </cell>
          <cell r="AR5093">
            <v>10</v>
          </cell>
          <cell r="AS5093">
            <v>42667</v>
          </cell>
          <cell r="AT5093" t="str">
            <v>SD Terminado Parcheo UAERMV Arterial SD -</v>
          </cell>
          <cell r="AV5093" t="str">
            <v>sc</v>
          </cell>
        </row>
        <row r="5094">
          <cell r="AP5094">
            <v>522573</v>
          </cell>
          <cell r="AQ5094">
            <v>10009132</v>
          </cell>
          <cell r="AR5094">
            <v>10</v>
          </cell>
          <cell r="AS5094">
            <v>42412</v>
          </cell>
          <cell r="AT5094" t="str">
            <v>IDU-1806-2015 Contratado Mantenimiento Periódico IDU Arterial BRIGADA DE REACCIÓN VIAL -</v>
          </cell>
          <cell r="AV5094" t="str">
            <v>sc</v>
          </cell>
        </row>
        <row r="5095">
          <cell r="AP5095">
            <v>522575</v>
          </cell>
          <cell r="AQ5095">
            <v>10009132</v>
          </cell>
          <cell r="AR5095">
            <v>10</v>
          </cell>
          <cell r="AS5095">
            <v>42412</v>
          </cell>
          <cell r="AT5095" t="str">
            <v>IDU-1806-2015 Contratado Mantenimiento Periódico IDU Arterial BRIGADA DE REACCIÓN VIAL -</v>
          </cell>
          <cell r="AV5095" t="str">
            <v>sc</v>
          </cell>
        </row>
        <row r="5096">
          <cell r="AP5096">
            <v>522577</v>
          </cell>
          <cell r="AQ5096">
            <v>10009132</v>
          </cell>
          <cell r="AR5096">
            <v>10</v>
          </cell>
          <cell r="AS5096">
            <v>42667</v>
          </cell>
          <cell r="AT5096" t="str">
            <v>SD Terminado Parcheo UAERMV Arterial SD -</v>
          </cell>
          <cell r="AV5096" t="str">
            <v>sc</v>
          </cell>
        </row>
        <row r="5097">
          <cell r="AP5097">
            <v>522580</v>
          </cell>
          <cell r="AQ5097">
            <v>10009153</v>
          </cell>
          <cell r="AR5097">
            <v>10</v>
          </cell>
          <cell r="AS5097">
            <v>42768</v>
          </cell>
          <cell r="AT5097" t="str">
            <v>SD Reservado Acciones de Movilidad UAERMV Circuito Movilidad Salvando Vidas -</v>
          </cell>
          <cell r="AV5097" t="str">
            <v>sc</v>
          </cell>
        </row>
        <row r="5098">
          <cell r="AP5098">
            <v>522583</v>
          </cell>
          <cell r="AQ5098">
            <v>10009172</v>
          </cell>
          <cell r="AR5098">
            <v>10</v>
          </cell>
          <cell r="AS5098">
            <v>42313</v>
          </cell>
          <cell r="AT5098" t="str">
            <v>IDU-74-2008 Terminado Acciones de Movilidad IDU Arterial  -</v>
          </cell>
          <cell r="AV5098" t="str">
            <v>sc</v>
          </cell>
        </row>
        <row r="5099">
          <cell r="AP5099">
            <v>522588</v>
          </cell>
          <cell r="AQ5099">
            <v>10009186</v>
          </cell>
          <cell r="AR5099">
            <v>10</v>
          </cell>
          <cell r="AS5099">
            <v>42667</v>
          </cell>
          <cell r="AT5099" t="str">
            <v>SD Terminado Parcheo UAERMV Arterial SD -</v>
          </cell>
          <cell r="AV5099" t="str">
            <v>sc</v>
          </cell>
        </row>
        <row r="5100">
          <cell r="AP5100">
            <v>522590</v>
          </cell>
          <cell r="AQ5100">
            <v>10009186</v>
          </cell>
          <cell r="AR5100">
            <v>10</v>
          </cell>
          <cell r="AS5100">
            <v>42412</v>
          </cell>
          <cell r="AT5100" t="str">
            <v>IDU-1806-2015 Contratado Mantenimiento Periódico IDU Arterial BRIGADA DE REACCIÓN VIAL -</v>
          </cell>
          <cell r="AV5100" t="str">
            <v>sc</v>
          </cell>
        </row>
        <row r="5101">
          <cell r="AP5101">
            <v>522592</v>
          </cell>
          <cell r="AQ5101">
            <v>10009186</v>
          </cell>
          <cell r="AR5101">
            <v>10</v>
          </cell>
          <cell r="AS5101">
            <v>42412</v>
          </cell>
          <cell r="AT5101" t="str">
            <v>IDU-1806-2015 Contratado Mantenimiento Periódico IDU Arterial BRIGADA DE REACCIÓN VIAL -</v>
          </cell>
          <cell r="AV5101" t="str">
            <v>sc</v>
          </cell>
        </row>
        <row r="5102">
          <cell r="AP5102">
            <v>522594</v>
          </cell>
          <cell r="AQ5102">
            <v>10009186</v>
          </cell>
          <cell r="AR5102">
            <v>10</v>
          </cell>
          <cell r="AS5102">
            <v>42412</v>
          </cell>
          <cell r="AT5102" t="str">
            <v>IDU-1806-2015 Contratado Mantenimiento Periódico IDU Arterial BRIGADA DE REACCIÓN VIAL -</v>
          </cell>
          <cell r="AV5102" t="str">
            <v>sc</v>
          </cell>
        </row>
        <row r="5103">
          <cell r="AP5103">
            <v>522597</v>
          </cell>
          <cell r="AQ5103">
            <v>10009206</v>
          </cell>
          <cell r="AR5103">
            <v>10</v>
          </cell>
          <cell r="AS5103">
            <v>42313</v>
          </cell>
          <cell r="AT5103" t="str">
            <v>IDU-74-2008 Terminado Mantenimiento Rutinario IDU Arterial  -</v>
          </cell>
          <cell r="AV5103" t="str">
            <v>sc</v>
          </cell>
        </row>
        <row r="5104">
          <cell r="AP5104">
            <v>522603</v>
          </cell>
          <cell r="AQ5104">
            <v>10009236</v>
          </cell>
          <cell r="AR5104">
            <v>10</v>
          </cell>
          <cell r="AS5104">
            <v>42412</v>
          </cell>
          <cell r="AT5104" t="str">
            <v>IDU-1806-2015 Contratado Mantenimiento Periódico IDU Arterial BRIGADA DE REACCIÓN VIAL -</v>
          </cell>
          <cell r="AV5104" t="str">
            <v>sc</v>
          </cell>
        </row>
        <row r="5105">
          <cell r="AP5105">
            <v>522605</v>
          </cell>
          <cell r="AQ5105">
            <v>10009236</v>
          </cell>
          <cell r="AR5105">
            <v>10</v>
          </cell>
          <cell r="AS5105">
            <v>42412</v>
          </cell>
          <cell r="AT5105" t="str">
            <v>IDU-1806-2015 Contratado Mantenimiento Periódico IDU Arterial BRIGADA DE REACCIÓN VIAL -</v>
          </cell>
          <cell r="AV5105" t="str">
            <v>sc</v>
          </cell>
        </row>
        <row r="5106">
          <cell r="AP5106">
            <v>522607</v>
          </cell>
          <cell r="AQ5106">
            <v>10009236</v>
          </cell>
          <cell r="AR5106">
            <v>10</v>
          </cell>
          <cell r="AS5106">
            <v>42412</v>
          </cell>
          <cell r="AT5106" t="str">
            <v>IDU-1806-2015 Contratado Mantenimiento Periódico IDU Arterial BRIGADA DE REACCIÓN VIAL -</v>
          </cell>
          <cell r="AV5106" t="str">
            <v>sc</v>
          </cell>
        </row>
        <row r="5107">
          <cell r="AP5107">
            <v>522609</v>
          </cell>
          <cell r="AQ5107">
            <v>10009236</v>
          </cell>
          <cell r="AR5107">
            <v>10</v>
          </cell>
          <cell r="AS5107">
            <v>42412</v>
          </cell>
          <cell r="AT5107" t="str">
            <v>IDU-1806-2015 Contratado Mantenimiento Periódico IDU Arterial BRIGADA DE REACCIÓN VIAL -</v>
          </cell>
          <cell r="AV5107" t="str">
            <v>sc</v>
          </cell>
        </row>
        <row r="5108">
          <cell r="AP5108">
            <v>522623</v>
          </cell>
          <cell r="AQ5108">
            <v>10009270</v>
          </cell>
          <cell r="AR5108">
            <v>10</v>
          </cell>
          <cell r="AS5108">
            <v>42313</v>
          </cell>
          <cell r="AT5108" t="str">
            <v>IDU-74-2008 Terminado Mantenimiento Rutinario IDU Circuito Movilidad  -</v>
          </cell>
          <cell r="AV5108" t="str">
            <v>sc</v>
          </cell>
        </row>
        <row r="5109">
          <cell r="AP5109">
            <v>522632</v>
          </cell>
          <cell r="AQ5109">
            <v>10009335</v>
          </cell>
          <cell r="AR5109">
            <v>10</v>
          </cell>
          <cell r="AS5109">
            <v>42313</v>
          </cell>
          <cell r="AT5109" t="str">
            <v>IDU-74-2008 Terminado Mantenimiento Rutinario IDU Circuito Movilidad  -</v>
          </cell>
          <cell r="AV5109" t="str">
            <v>sc</v>
          </cell>
        </row>
        <row r="5110">
          <cell r="AP5110">
            <v>522640</v>
          </cell>
          <cell r="AQ5110">
            <v>10009370</v>
          </cell>
          <cell r="AR5110">
            <v>10</v>
          </cell>
          <cell r="AS5110">
            <v>42412</v>
          </cell>
          <cell r="AT5110" t="str">
            <v>IDU-1806-2015 Contratado Mantenimiento Periódico IDU Arterial BRIGADA DE REACCIÓN VIAL -</v>
          </cell>
          <cell r="AV5110" t="str">
            <v>sc</v>
          </cell>
        </row>
        <row r="5111">
          <cell r="AP5111">
            <v>522642</v>
          </cell>
          <cell r="AQ5111">
            <v>10009370</v>
          </cell>
          <cell r="AR5111">
            <v>10</v>
          </cell>
          <cell r="AS5111">
            <v>42412</v>
          </cell>
          <cell r="AT5111" t="str">
            <v>IDU-1806-2015 Contratado Mantenimiento Periódico IDU Arterial BRIGADA DE REACCIÓN VIAL -</v>
          </cell>
          <cell r="AV5111" t="str">
            <v>sc</v>
          </cell>
        </row>
        <row r="5112">
          <cell r="AP5112">
            <v>522644</v>
          </cell>
          <cell r="AQ5112">
            <v>10009370</v>
          </cell>
          <cell r="AR5112">
            <v>10</v>
          </cell>
          <cell r="AS5112">
            <v>42412</v>
          </cell>
          <cell r="AT5112" t="str">
            <v>IDU-1806-2015 Contratado Mantenimiento Periódico IDU Arterial BRIGADA DE REACCIÓN VIAL -</v>
          </cell>
          <cell r="AV5112" t="str">
            <v>sc</v>
          </cell>
        </row>
        <row r="5113">
          <cell r="AP5113">
            <v>522646</v>
          </cell>
          <cell r="AQ5113">
            <v>10009370</v>
          </cell>
          <cell r="AR5113">
            <v>10</v>
          </cell>
          <cell r="AS5113">
            <v>42412</v>
          </cell>
          <cell r="AT5113" t="str">
            <v>IDU-1806-2015 Contratado Mantenimiento Periódico IDU Arterial BRIGADA DE REACCIÓN VIAL -</v>
          </cell>
          <cell r="AV5113" t="str">
            <v>sc</v>
          </cell>
        </row>
        <row r="5114">
          <cell r="AP5114">
            <v>522649</v>
          </cell>
          <cell r="AQ5114">
            <v>10009372</v>
          </cell>
          <cell r="AR5114">
            <v>10</v>
          </cell>
          <cell r="AS5114">
            <v>42768</v>
          </cell>
          <cell r="AT5114" t="str">
            <v>SD Reservado Acciones de Movilidad UAERMV Circuito Movilidad Salvando Vidas -</v>
          </cell>
          <cell r="AV5114" t="str">
            <v>sc</v>
          </cell>
        </row>
        <row r="5115">
          <cell r="AP5115">
            <v>522652</v>
          </cell>
          <cell r="AQ5115">
            <v>10009378</v>
          </cell>
          <cell r="AR5115">
            <v>10</v>
          </cell>
          <cell r="AS5115">
            <v>42313</v>
          </cell>
          <cell r="AT5115" t="str">
            <v>IDU-74-2008 Terminado Mantenimiento Rutinario IDU Circuito Movilidad  -</v>
          </cell>
          <cell r="AV5115" t="str">
            <v>sc</v>
          </cell>
        </row>
        <row r="5116">
          <cell r="AP5116">
            <v>522660</v>
          </cell>
          <cell r="AQ5116">
            <v>10009389</v>
          </cell>
          <cell r="AR5116">
            <v>10</v>
          </cell>
          <cell r="AS5116">
            <v>42412</v>
          </cell>
          <cell r="AT5116" t="str">
            <v>IDU-1806-2015 Contratado Mantenimiento Periódico IDU Arterial BRIGADA DE REACCIÓN VIAL -</v>
          </cell>
          <cell r="AV5116" t="str">
            <v>sc</v>
          </cell>
        </row>
        <row r="5117">
          <cell r="AP5117">
            <v>522662</v>
          </cell>
          <cell r="AQ5117">
            <v>10009389</v>
          </cell>
          <cell r="AR5117">
            <v>10</v>
          </cell>
          <cell r="AS5117">
            <v>42412</v>
          </cell>
          <cell r="AT5117" t="str">
            <v>IDU-1806-2015 Contratado Mantenimiento Periódico IDU Arterial BRIGADA DE REACCIÓN VIAL -</v>
          </cell>
          <cell r="AV5117" t="str">
            <v>sc</v>
          </cell>
        </row>
        <row r="5118">
          <cell r="AP5118">
            <v>522664</v>
          </cell>
          <cell r="AQ5118">
            <v>10009389</v>
          </cell>
          <cell r="AR5118">
            <v>10</v>
          </cell>
          <cell r="AS5118">
            <v>42412</v>
          </cell>
          <cell r="AT5118" t="str">
            <v>IDU-1806-2015 Contratado Mantenimiento Periódico IDU Arterial BRIGADA DE REACCIÓN VIAL -</v>
          </cell>
          <cell r="AV5118" t="str">
            <v>sc</v>
          </cell>
        </row>
        <row r="5119">
          <cell r="AP5119">
            <v>522666</v>
          </cell>
          <cell r="AQ5119">
            <v>10009389</v>
          </cell>
          <cell r="AR5119">
            <v>10</v>
          </cell>
          <cell r="AS5119">
            <v>42412</v>
          </cell>
          <cell r="AT5119" t="str">
            <v>IDU-1806-2015 Contratado Mantenimiento Periódico IDU Arterial BRIGADA DE REACCIÓN VIAL -</v>
          </cell>
          <cell r="AV5119" t="str">
            <v>sc</v>
          </cell>
        </row>
        <row r="5120">
          <cell r="AP5120">
            <v>522674</v>
          </cell>
          <cell r="AQ5120">
            <v>10009437</v>
          </cell>
          <cell r="AR5120">
            <v>10</v>
          </cell>
          <cell r="AS5120">
            <v>42667</v>
          </cell>
          <cell r="AT5120" t="str">
            <v>SD Terminado Parcheo UAERMV Arterial SD -</v>
          </cell>
          <cell r="AV5120" t="str">
            <v>sc</v>
          </cell>
        </row>
        <row r="5121">
          <cell r="AP5121">
            <v>522676</v>
          </cell>
          <cell r="AQ5121">
            <v>10009437</v>
          </cell>
          <cell r="AR5121">
            <v>10</v>
          </cell>
          <cell r="AS5121">
            <v>42412</v>
          </cell>
          <cell r="AT5121" t="str">
            <v>IDU-1806-2015 Contratado Mantenimiento Periódico IDU Arterial BRIGADA DE REACCIÓN VIAL -</v>
          </cell>
          <cell r="AV5121" t="str">
            <v>sc</v>
          </cell>
        </row>
        <row r="5122">
          <cell r="AP5122">
            <v>522678</v>
          </cell>
          <cell r="AQ5122">
            <v>10009437</v>
          </cell>
          <cell r="AR5122">
            <v>10</v>
          </cell>
          <cell r="AS5122">
            <v>42667</v>
          </cell>
          <cell r="AT5122" t="str">
            <v>SD Terminado Parcheo UAERMV Arterial SD -</v>
          </cell>
          <cell r="AV5122" t="str">
            <v>sc</v>
          </cell>
        </row>
        <row r="5123">
          <cell r="AP5123">
            <v>522680</v>
          </cell>
          <cell r="AQ5123">
            <v>10009437</v>
          </cell>
          <cell r="AR5123">
            <v>10</v>
          </cell>
          <cell r="AS5123">
            <v>42667</v>
          </cell>
          <cell r="AT5123" t="str">
            <v>SD Terminado Parcheo UAERMV Arterial SD -</v>
          </cell>
          <cell r="AV5123" t="str">
            <v>sc</v>
          </cell>
        </row>
        <row r="5124">
          <cell r="AP5124">
            <v>522688</v>
          </cell>
          <cell r="AQ5124">
            <v>10009481</v>
          </cell>
          <cell r="AR5124">
            <v>10</v>
          </cell>
          <cell r="AS5124">
            <v>42313</v>
          </cell>
          <cell r="AT5124" t="str">
            <v>IDU-74-2008 Terminado Mantenimiento Rutinario IDU Circuito Movilidad  -</v>
          </cell>
          <cell r="AV5124" t="str">
            <v>sc</v>
          </cell>
        </row>
        <row r="5125">
          <cell r="AP5125">
            <v>522705</v>
          </cell>
          <cell r="AQ5125">
            <v>10009511</v>
          </cell>
          <cell r="AR5125">
            <v>10</v>
          </cell>
          <cell r="AS5125">
            <v>42313</v>
          </cell>
          <cell r="AT5125" t="str">
            <v>IDU-74-2008 Terminado Mantenimiento Rutinario IDU Circuito Movilidad  -</v>
          </cell>
          <cell r="AV5125" t="str">
            <v>sc</v>
          </cell>
        </row>
        <row r="5126">
          <cell r="AP5126">
            <v>522708</v>
          </cell>
          <cell r="AQ5126">
            <v>10009535</v>
          </cell>
          <cell r="AR5126">
            <v>10</v>
          </cell>
          <cell r="AS5126">
            <v>42313</v>
          </cell>
          <cell r="AT5126" t="str">
            <v>IDU-74-2008 Terminado Mantenimiento Rutinario IDU Arterial  -</v>
          </cell>
          <cell r="AV5126" t="str">
            <v>sc</v>
          </cell>
        </row>
        <row r="5127">
          <cell r="AP5127">
            <v>522711</v>
          </cell>
          <cell r="AQ5127">
            <v>10009541</v>
          </cell>
          <cell r="AR5127">
            <v>10</v>
          </cell>
          <cell r="AS5127">
            <v>42313</v>
          </cell>
          <cell r="AT5127" t="str">
            <v>IDU-74-2008 Terminado Mantenimiento Rutinario IDU Circuito Movilidad  -</v>
          </cell>
          <cell r="AV5127" t="str">
            <v>sc</v>
          </cell>
        </row>
        <row r="5128">
          <cell r="AP5128">
            <v>522716</v>
          </cell>
          <cell r="AQ5128">
            <v>10009566</v>
          </cell>
          <cell r="AR5128">
            <v>10</v>
          </cell>
          <cell r="AS5128">
            <v>42412</v>
          </cell>
          <cell r="AT5128" t="str">
            <v>IDU-1806-2015 Contratado Mantenimiento Periódico IDU Arterial BRIGADA DE REACCIÓN VIAL -</v>
          </cell>
          <cell r="AV5128" t="str">
            <v>sc</v>
          </cell>
        </row>
        <row r="5129">
          <cell r="AP5129">
            <v>522718</v>
          </cell>
          <cell r="AQ5129">
            <v>10009566</v>
          </cell>
          <cell r="AR5129">
            <v>10</v>
          </cell>
          <cell r="AS5129">
            <v>42412</v>
          </cell>
          <cell r="AT5129" t="str">
            <v>IDU-1806-2015 Contratado Mantenimiento Periódico IDU Arterial BRIGADA DE REACCIÓN VIAL -</v>
          </cell>
          <cell r="AV5129" t="str">
            <v>sc</v>
          </cell>
        </row>
        <row r="5130">
          <cell r="AP5130">
            <v>522720</v>
          </cell>
          <cell r="AQ5130">
            <v>10009566</v>
          </cell>
          <cell r="AR5130">
            <v>10</v>
          </cell>
          <cell r="AS5130">
            <v>42412</v>
          </cell>
          <cell r="AT5130" t="str">
            <v>IDU-1806-2015 Contratado Mantenimiento Periódico IDU Arterial BRIGADA DE REACCIÓN VIAL -</v>
          </cell>
          <cell r="AV5130" t="str">
            <v>sc</v>
          </cell>
        </row>
        <row r="5131">
          <cell r="AP5131">
            <v>522722</v>
          </cell>
          <cell r="AQ5131">
            <v>10009566</v>
          </cell>
          <cell r="AR5131">
            <v>10</v>
          </cell>
          <cell r="AS5131">
            <v>42412</v>
          </cell>
          <cell r="AT5131" t="str">
            <v>IDU-1806-2015 Contratado Mantenimiento Periódico IDU Arterial BRIGADA DE REACCIÓN VIAL -</v>
          </cell>
          <cell r="AV5131" t="str">
            <v>sc</v>
          </cell>
        </row>
        <row r="5132">
          <cell r="AP5132">
            <v>522725</v>
          </cell>
          <cell r="AQ5132">
            <v>10009569</v>
          </cell>
          <cell r="AR5132">
            <v>10</v>
          </cell>
          <cell r="AS5132">
            <v>42313</v>
          </cell>
          <cell r="AT5132" t="str">
            <v>IDU-74-2008 Terminado Mantenimiento Rutinario IDU Circuito Movilidad  -</v>
          </cell>
          <cell r="AV5132" t="str">
            <v>sc</v>
          </cell>
        </row>
        <row r="5133">
          <cell r="AP5133">
            <v>522728</v>
          </cell>
          <cell r="AQ5133">
            <v>10009592</v>
          </cell>
          <cell r="AR5133">
            <v>10</v>
          </cell>
          <cell r="AS5133">
            <v>42313</v>
          </cell>
          <cell r="AT5133" t="str">
            <v>IDU-74-2008 Terminado Mantenimiento Rutinario IDU Circuito Movilidad  -</v>
          </cell>
          <cell r="AV5133" t="str">
            <v>sc</v>
          </cell>
        </row>
        <row r="5134">
          <cell r="AP5134">
            <v>522731</v>
          </cell>
          <cell r="AQ5134">
            <v>10009609</v>
          </cell>
          <cell r="AR5134">
            <v>10</v>
          </cell>
          <cell r="AS5134">
            <v>42313</v>
          </cell>
          <cell r="AT5134" t="str">
            <v>IDU-1815-2013 Terminado Acciones de Movilidad IDU Arterial  -</v>
          </cell>
          <cell r="AV5134" t="str">
            <v>sc</v>
          </cell>
        </row>
        <row r="5135">
          <cell r="AP5135">
            <v>522736</v>
          </cell>
          <cell r="AQ5135">
            <v>10009614</v>
          </cell>
          <cell r="AR5135">
            <v>10</v>
          </cell>
          <cell r="AS5135">
            <v>42768</v>
          </cell>
          <cell r="AT5135" t="str">
            <v>SD Reservado Acciones de Movilidad UAERMV Circuito Movilidad Salvando Vidas -</v>
          </cell>
          <cell r="AV5135" t="str">
            <v>sc</v>
          </cell>
        </row>
        <row r="5136">
          <cell r="AP5136">
            <v>522741</v>
          </cell>
          <cell r="AQ5136">
            <v>10009623</v>
          </cell>
          <cell r="AR5136">
            <v>10</v>
          </cell>
          <cell r="AS5136">
            <v>42667</v>
          </cell>
          <cell r="AT5136" t="str">
            <v>SD Terminado Parcheo UAERMV Arterial SD -</v>
          </cell>
          <cell r="AV5136" t="str">
            <v>sc</v>
          </cell>
        </row>
        <row r="5137">
          <cell r="AP5137">
            <v>522743</v>
          </cell>
          <cell r="AQ5137">
            <v>10009623</v>
          </cell>
          <cell r="AR5137">
            <v>10</v>
          </cell>
          <cell r="AS5137">
            <v>42412</v>
          </cell>
          <cell r="AT5137" t="str">
            <v>IDU-1806-2015 Contratado Mantenimiento Periódico IDU Arterial BRIGADA DE REACCIÓN VIAL -</v>
          </cell>
          <cell r="AV5137" t="str">
            <v>sc</v>
          </cell>
        </row>
        <row r="5138">
          <cell r="AP5138">
            <v>522745</v>
          </cell>
          <cell r="AQ5138">
            <v>10009623</v>
          </cell>
          <cell r="AR5138">
            <v>10</v>
          </cell>
          <cell r="AS5138">
            <v>42667</v>
          </cell>
          <cell r="AT5138" t="str">
            <v>SD Terminado Parcheo UAERMV Arterial SD -</v>
          </cell>
          <cell r="AV5138" t="str">
            <v>sc</v>
          </cell>
        </row>
        <row r="5139">
          <cell r="AP5139">
            <v>522747</v>
          </cell>
          <cell r="AQ5139">
            <v>10009623</v>
          </cell>
          <cell r="AR5139">
            <v>10</v>
          </cell>
          <cell r="AS5139">
            <v>42412</v>
          </cell>
          <cell r="AT5139" t="str">
            <v>IDU-1806-2015 Contratado Mantenimiento Periódico IDU Arterial BRIGADA DE REACCIÓN VIAL -</v>
          </cell>
          <cell r="AV5139" t="str">
            <v>sc</v>
          </cell>
        </row>
        <row r="5140">
          <cell r="AP5140">
            <v>522750</v>
          </cell>
          <cell r="AQ5140">
            <v>10009635</v>
          </cell>
          <cell r="AR5140">
            <v>10</v>
          </cell>
          <cell r="AS5140">
            <v>42768</v>
          </cell>
          <cell r="AT5140" t="str">
            <v>SD Reservado Acciones de Movilidad UAERMV Circuito Movilidad Salvando Vidas -</v>
          </cell>
          <cell r="AV5140" t="str">
            <v>sc</v>
          </cell>
        </row>
        <row r="5141">
          <cell r="AP5141">
            <v>522758</v>
          </cell>
          <cell r="AQ5141">
            <v>10009675</v>
          </cell>
          <cell r="AR5141">
            <v>10</v>
          </cell>
          <cell r="AS5141">
            <v>42313</v>
          </cell>
          <cell r="AT5141" t="str">
            <v>IDU-74-2008 Terminado Mantenimiento Rutinario IDU Circuito Movilidad  -</v>
          </cell>
          <cell r="AV5141" t="str">
            <v>sc</v>
          </cell>
        </row>
        <row r="5142">
          <cell r="AP5142">
            <v>522793</v>
          </cell>
          <cell r="AQ5142">
            <v>10009766</v>
          </cell>
          <cell r="AR5142">
            <v>10</v>
          </cell>
          <cell r="AS5142">
            <v>42313</v>
          </cell>
          <cell r="AT5142" t="str">
            <v>IDU-1815-2013 Terminado Acciones de Movilidad IDU Arterial  -</v>
          </cell>
          <cell r="AV5142" t="str">
            <v>sc</v>
          </cell>
        </row>
        <row r="5143">
          <cell r="AP5143">
            <v>522820</v>
          </cell>
          <cell r="AQ5143">
            <v>10010137</v>
          </cell>
          <cell r="AR5143">
            <v>10</v>
          </cell>
          <cell r="AS5143">
            <v>42412</v>
          </cell>
          <cell r="AT5143" t="str">
            <v>IDU-1806-2015 Contratado Mantenimiento Periódico IDU Arterial BRIGADA DE REACCIÓN VIAL -</v>
          </cell>
          <cell r="AV5143" t="str">
            <v>sc</v>
          </cell>
        </row>
        <row r="5144">
          <cell r="AP5144">
            <v>522822</v>
          </cell>
          <cell r="AQ5144">
            <v>10010137</v>
          </cell>
          <cell r="AR5144">
            <v>10</v>
          </cell>
          <cell r="AS5144">
            <v>42412</v>
          </cell>
          <cell r="AT5144" t="str">
            <v>IDU-1806-2015 Contratado Mantenimiento Periódico IDU Arterial BRIGADA DE REACCIÓN VIAL -</v>
          </cell>
          <cell r="AV5144" t="str">
            <v>sc</v>
          </cell>
        </row>
        <row r="5145">
          <cell r="AP5145">
            <v>522824</v>
          </cell>
          <cell r="AQ5145">
            <v>10010137</v>
          </cell>
          <cell r="AR5145">
            <v>10</v>
          </cell>
          <cell r="AS5145">
            <v>42667</v>
          </cell>
          <cell r="AT5145" t="str">
            <v>SD Terminado Parcheo UAERMV Arterial SD -</v>
          </cell>
          <cell r="AV5145" t="str">
            <v>sc</v>
          </cell>
        </row>
        <row r="5146">
          <cell r="AP5146">
            <v>522826</v>
          </cell>
          <cell r="AQ5146">
            <v>10010137</v>
          </cell>
          <cell r="AR5146">
            <v>10</v>
          </cell>
          <cell r="AS5146">
            <v>42667</v>
          </cell>
          <cell r="AT5146" t="str">
            <v>SD Terminado Parcheo UAERMV Arterial SD -</v>
          </cell>
          <cell r="AV5146" t="str">
            <v>sc</v>
          </cell>
        </row>
        <row r="5147">
          <cell r="AP5147">
            <v>522829</v>
          </cell>
          <cell r="AQ5147">
            <v>10010139</v>
          </cell>
          <cell r="AR5147">
            <v>10</v>
          </cell>
          <cell r="AS5147">
            <v>42768</v>
          </cell>
          <cell r="AT5147" t="str">
            <v>SD Reservado Acciones de Movilidad UAERMV Circuito Movilidad Salvando Vidas -</v>
          </cell>
          <cell r="AV5147" t="str">
            <v>sc</v>
          </cell>
        </row>
        <row r="5148">
          <cell r="AP5148">
            <v>523519</v>
          </cell>
          <cell r="AQ5148">
            <v>13000001</v>
          </cell>
          <cell r="AR5148">
            <v>10</v>
          </cell>
          <cell r="AS5148">
            <v>42412</v>
          </cell>
          <cell r="AT5148" t="str">
            <v>IDU-1806-2015 Contratado Mantenimiento Periódico IDU Arterial BRIGADA DE REACCIÓN VIAL -Anden 9-POLIZA ESTABILIDAD ACTIVA</v>
          </cell>
          <cell r="AV5148" t="str">
            <v>sc</v>
          </cell>
        </row>
        <row r="5149">
          <cell r="AP5149">
            <v>523521</v>
          </cell>
          <cell r="AQ5149">
            <v>13000001</v>
          </cell>
          <cell r="AR5149">
            <v>10</v>
          </cell>
          <cell r="AS5149">
            <v>42412</v>
          </cell>
          <cell r="AT5149" t="str">
            <v>IDU-1806-2015 Contratado Mantenimiento Periódico IDU Arterial BRIGADA DE REACCIÓN VIAL -Anden 9-POLIZA ESTABILIDAD ACTIVA</v>
          </cell>
          <cell r="AV5149" t="str">
            <v>sc</v>
          </cell>
        </row>
        <row r="5150">
          <cell r="AP5150">
            <v>523523</v>
          </cell>
          <cell r="AQ5150">
            <v>13000001</v>
          </cell>
          <cell r="AR5150">
            <v>10</v>
          </cell>
          <cell r="AS5150">
            <v>42412</v>
          </cell>
          <cell r="AT5150" t="str">
            <v>IDU-1806-2015 Contratado Mantenimiento Periódico IDU Arterial BRIGADA DE REACCIÓN VIAL -Anden 9-POLIZA ESTABILIDAD ACTIVA</v>
          </cell>
          <cell r="AV5150" t="str">
            <v>sc</v>
          </cell>
        </row>
        <row r="5151">
          <cell r="AP5151">
            <v>523546</v>
          </cell>
          <cell r="AQ5151">
            <v>13000006</v>
          </cell>
          <cell r="AR5151">
            <v>10</v>
          </cell>
          <cell r="AS5151">
            <v>42412</v>
          </cell>
          <cell r="AT5151" t="str">
            <v>IDU-1806-2015 Contratado Mantenimiento Periódico IDU Arterial BRIGADA DE REACCIÓN VIAL -</v>
          </cell>
          <cell r="AV5151" t="str">
            <v>sc</v>
          </cell>
        </row>
        <row r="5152">
          <cell r="AP5152">
            <v>526449</v>
          </cell>
          <cell r="AQ5152">
            <v>10010258</v>
          </cell>
          <cell r="AR5152">
            <v>10</v>
          </cell>
          <cell r="AS5152">
            <v>42313</v>
          </cell>
          <cell r="AT5152" t="str">
            <v>IDU-74-2008 Terminado Acciones de Movilidad IDU Arterial  -</v>
          </cell>
          <cell r="AV5152" t="str">
            <v>sc</v>
          </cell>
        </row>
        <row r="5153">
          <cell r="AP5153">
            <v>527039</v>
          </cell>
          <cell r="AQ5153">
            <v>10010273</v>
          </cell>
          <cell r="AR5153">
            <v>10</v>
          </cell>
          <cell r="AS5153">
            <v>42313</v>
          </cell>
          <cell r="AT5153" t="str">
            <v>IDU-74-2008 Terminado Acciones de Movilidad IDU Arterial  -</v>
          </cell>
          <cell r="AV5153" t="str">
            <v>sc</v>
          </cell>
        </row>
        <row r="5154">
          <cell r="AP5154">
            <v>527864</v>
          </cell>
          <cell r="AQ5154">
            <v>10006605</v>
          </cell>
          <cell r="AR5154">
            <v>10</v>
          </cell>
          <cell r="AS5154">
            <v>42313</v>
          </cell>
          <cell r="AT5154" t="str">
            <v>IDU-1815-2013 Terminado Acciones de Movilidad IDU Arterial  -Calzada2-4-POLIZA ESTABILIDAD ACTIVA</v>
          </cell>
          <cell r="AV5154" t="str">
            <v>sc</v>
          </cell>
        </row>
        <row r="5155">
          <cell r="AP5155">
            <v>527867</v>
          </cell>
          <cell r="AQ5155">
            <v>10006605</v>
          </cell>
          <cell r="AR5155">
            <v>10</v>
          </cell>
          <cell r="AS5155">
            <v>42313</v>
          </cell>
          <cell r="AT5155" t="str">
            <v>IDU-1815-2013 Terminado Acciones de Movilidad IDU Arterial  -Calzada2-4-POLIZA ESTABILIDAD ACTIVA</v>
          </cell>
          <cell r="AV5155" t="str">
            <v>sc</v>
          </cell>
        </row>
        <row r="5156">
          <cell r="AP5156">
            <v>528004</v>
          </cell>
          <cell r="AQ5156">
            <v>10000024</v>
          </cell>
          <cell r="AR5156">
            <v>10</v>
          </cell>
          <cell r="AS5156">
            <v>42313</v>
          </cell>
          <cell r="AT5156" t="str">
            <v>IDU-74-2008 Terminado Rehabilitación IDU Arterial  -Calzada2-POLIZA ESTABILIDAD ACTIVA</v>
          </cell>
          <cell r="AV5156" t="str">
            <v>sc</v>
          </cell>
        </row>
        <row r="5157">
          <cell r="AP5157">
            <v>528005</v>
          </cell>
          <cell r="AQ5157">
            <v>10000024</v>
          </cell>
          <cell r="AR5157">
            <v>10</v>
          </cell>
          <cell r="AS5157">
            <v>42313</v>
          </cell>
          <cell r="AT5157" t="str">
            <v>IDU-1815-2013 Terminado Acciones de Movilidad IDU Arterial  -Calzada2-POLIZA ESTABILIDAD ACTIVA</v>
          </cell>
          <cell r="AV5157" t="str">
            <v>sc</v>
          </cell>
        </row>
        <row r="5158">
          <cell r="AP5158">
            <v>528060</v>
          </cell>
          <cell r="AQ5158">
            <v>10009721</v>
          </cell>
          <cell r="AR5158">
            <v>10</v>
          </cell>
          <cell r="AS5158">
            <v>42723</v>
          </cell>
          <cell r="AT5158" t="str">
            <v>SD Terminado Mantenimiento Periódico UAERMV Arterial SD -</v>
          </cell>
          <cell r="AV5158" t="str">
            <v>sc</v>
          </cell>
        </row>
        <row r="5159">
          <cell r="AP5159">
            <v>528062</v>
          </cell>
          <cell r="AQ5159">
            <v>10009721</v>
          </cell>
          <cell r="AR5159">
            <v>10</v>
          </cell>
          <cell r="AS5159">
            <v>42667</v>
          </cell>
          <cell r="AT5159" t="str">
            <v>SD Terminado Parcheo UAERMV Arterial SD -</v>
          </cell>
          <cell r="AV5159" t="str">
            <v>sc</v>
          </cell>
        </row>
        <row r="5160">
          <cell r="AP5160">
            <v>528064</v>
          </cell>
          <cell r="AQ5160">
            <v>10009721</v>
          </cell>
          <cell r="AR5160">
            <v>10</v>
          </cell>
          <cell r="AS5160">
            <v>42412</v>
          </cell>
          <cell r="AT5160" t="str">
            <v>IDU-1806-2015 Contratado Mantenimiento Periódico IDU Arterial BRIGADA DE REACCIÓN VIAL -</v>
          </cell>
          <cell r="AV5160" t="str">
            <v>sc</v>
          </cell>
        </row>
        <row r="5161">
          <cell r="AP5161">
            <v>528078</v>
          </cell>
          <cell r="AQ5161">
            <v>10006480</v>
          </cell>
          <cell r="AR5161">
            <v>10</v>
          </cell>
          <cell r="AS5161">
            <v>42313</v>
          </cell>
          <cell r="AT5161" t="str">
            <v>IDU-1815-2013 Terminado Acciones de Movilidad IDU Arterial  -</v>
          </cell>
          <cell r="AV5161" t="str">
            <v>sc</v>
          </cell>
        </row>
        <row r="5162">
          <cell r="AP5162">
            <v>529221</v>
          </cell>
          <cell r="AQ5162">
            <v>10005654</v>
          </cell>
          <cell r="AR5162">
            <v>10</v>
          </cell>
          <cell r="AS5162">
            <v>42667</v>
          </cell>
          <cell r="AT5162" t="str">
            <v>SD Terminado Mantenimiento Periódico UAERMV Arterial SD -</v>
          </cell>
          <cell r="AV5162" t="str">
            <v>sc</v>
          </cell>
        </row>
        <row r="5163">
          <cell r="AP5163">
            <v>529222</v>
          </cell>
          <cell r="AQ5163">
            <v>10005654</v>
          </cell>
          <cell r="AR5163">
            <v>10</v>
          </cell>
          <cell r="AS5163">
            <v>42313</v>
          </cell>
          <cell r="AT5163" t="str">
            <v>IDU-074-2009 Terminado Mantenimiento Periódico IDU Arterial  -</v>
          </cell>
          <cell r="AV5163" t="str">
            <v>sc</v>
          </cell>
        </row>
        <row r="5164">
          <cell r="AP5164">
            <v>529224</v>
          </cell>
          <cell r="AQ5164">
            <v>10005654</v>
          </cell>
          <cell r="AR5164">
            <v>10</v>
          </cell>
          <cell r="AS5164">
            <v>42313</v>
          </cell>
          <cell r="AT5164" t="str">
            <v>IDU-074-2009 Terminado Mantenimiento Rutinario IDU Arterial  -</v>
          </cell>
          <cell r="AV5164" t="str">
            <v>sc</v>
          </cell>
        </row>
        <row r="5165">
          <cell r="AP5165">
            <v>529226</v>
          </cell>
          <cell r="AQ5165">
            <v>10005654</v>
          </cell>
          <cell r="AR5165">
            <v>10</v>
          </cell>
          <cell r="AS5165">
            <v>42313</v>
          </cell>
          <cell r="AT5165" t="str">
            <v>IDU-074-2009 Terminado Acciones de Movilidad IDU Arterial  -</v>
          </cell>
          <cell r="AV5165" t="str">
            <v>sc</v>
          </cell>
        </row>
        <row r="5166">
          <cell r="AP5166">
            <v>529235</v>
          </cell>
          <cell r="AQ5166">
            <v>10004099</v>
          </cell>
          <cell r="AR5166">
            <v>10</v>
          </cell>
          <cell r="AS5166">
            <v>42667</v>
          </cell>
          <cell r="AT5166" t="str">
            <v>SD Terminado Mantenimiento Periódico UAERMV Arterial SD -</v>
          </cell>
          <cell r="AV5166" t="str">
            <v>sc</v>
          </cell>
        </row>
        <row r="5167">
          <cell r="AP5167">
            <v>529254</v>
          </cell>
          <cell r="AQ5167">
            <v>10004240</v>
          </cell>
          <cell r="AR5167">
            <v>10</v>
          </cell>
          <cell r="AS5167">
            <v>42313</v>
          </cell>
          <cell r="AT5167" t="str">
            <v>IDU-074-2009 Terminado Mantenimiento Rutinario IDU Arterial  -</v>
          </cell>
          <cell r="AV5167" t="str">
            <v>sc</v>
          </cell>
        </row>
        <row r="5168">
          <cell r="AP5168">
            <v>529255</v>
          </cell>
          <cell r="AQ5168">
            <v>10004240</v>
          </cell>
          <cell r="AR5168">
            <v>10</v>
          </cell>
          <cell r="AS5168">
            <v>42313</v>
          </cell>
          <cell r="AT5168" t="str">
            <v>IDU-074-2009 Terminado Mantenimiento Rutinario IDU Arterial  -</v>
          </cell>
          <cell r="AV5168" t="str">
            <v>sc</v>
          </cell>
        </row>
        <row r="5169">
          <cell r="AP5169">
            <v>529258</v>
          </cell>
          <cell r="AQ5169">
            <v>10004240</v>
          </cell>
          <cell r="AR5169">
            <v>10</v>
          </cell>
          <cell r="AS5169">
            <v>42313</v>
          </cell>
          <cell r="AT5169" t="str">
            <v>IDU-074-2009 Terminado Mantenimiento Rutinario IDU Arterial  -</v>
          </cell>
          <cell r="AV5169" t="str">
            <v>sc</v>
          </cell>
        </row>
        <row r="5170">
          <cell r="AP5170">
            <v>529488</v>
          </cell>
          <cell r="AQ5170">
            <v>10010138</v>
          </cell>
          <cell r="AR5170">
            <v>10</v>
          </cell>
          <cell r="AS5170">
            <v>42313</v>
          </cell>
          <cell r="AT5170" t="str">
            <v>IDU-1815-2013 Terminado Acciones de Movilidad IDU Arterial  -</v>
          </cell>
          <cell r="AV5170" t="str">
            <v>sc</v>
          </cell>
        </row>
        <row r="5171">
          <cell r="AP5171">
            <v>529756</v>
          </cell>
          <cell r="AQ5171">
            <v>10010277</v>
          </cell>
          <cell r="AR5171">
            <v>10</v>
          </cell>
          <cell r="AS5171">
            <v>42667</v>
          </cell>
          <cell r="AT5171" t="str">
            <v>SD Terminado Mantenimiento Periódico UAERMV Local SD -</v>
          </cell>
          <cell r="AV5171" t="str">
            <v>sc</v>
          </cell>
        </row>
        <row r="5172">
          <cell r="AP5172">
            <v>530614</v>
          </cell>
          <cell r="AQ5172">
            <v>10007666</v>
          </cell>
          <cell r="AR5172">
            <v>10</v>
          </cell>
          <cell r="AS5172">
            <v>42313</v>
          </cell>
          <cell r="AT5172" t="str">
            <v>IDU-1815-2013 Terminado Acciones de Movilidad IDU Arterial  -</v>
          </cell>
          <cell r="AV5172" t="str">
            <v>sc</v>
          </cell>
        </row>
        <row r="5173">
          <cell r="AP5173">
            <v>530616</v>
          </cell>
          <cell r="AQ5173">
            <v>10007666</v>
          </cell>
          <cell r="AR5173">
            <v>10</v>
          </cell>
          <cell r="AS5173">
            <v>42313</v>
          </cell>
          <cell r="AT5173" t="str">
            <v>IDU-1815-2013 Terminado Acciones de Movilidad IDU Arterial  -</v>
          </cell>
          <cell r="AV5173" t="str">
            <v>sc</v>
          </cell>
        </row>
        <row r="5174">
          <cell r="AP5174">
            <v>530756</v>
          </cell>
          <cell r="AQ5174">
            <v>10007599</v>
          </cell>
          <cell r="AR5174">
            <v>10</v>
          </cell>
          <cell r="AS5174">
            <v>42723</v>
          </cell>
          <cell r="AT5174" t="str">
            <v>SD Terminado Mantenimiento Periódico UAERMV Arterial SD -</v>
          </cell>
          <cell r="AV5174" t="str">
            <v>sc</v>
          </cell>
        </row>
        <row r="5175">
          <cell r="AP5175">
            <v>530758</v>
          </cell>
          <cell r="AQ5175">
            <v>10007599</v>
          </cell>
          <cell r="AR5175">
            <v>10</v>
          </cell>
          <cell r="AS5175">
            <v>42313</v>
          </cell>
          <cell r="AT5175" t="str">
            <v>IDU-1815-2013 Terminado Acciones de Movilidad IDU Arterial  -</v>
          </cell>
          <cell r="AV5175" t="str">
            <v>sc</v>
          </cell>
        </row>
        <row r="5176">
          <cell r="AP5176">
            <v>530780</v>
          </cell>
          <cell r="AQ5176">
            <v>10007492</v>
          </cell>
          <cell r="AR5176">
            <v>10</v>
          </cell>
          <cell r="AS5176">
            <v>42313</v>
          </cell>
          <cell r="AT5176" t="str">
            <v>IDU-1815-2013 Terminado Acciones de Movilidad IDU Arterial  -</v>
          </cell>
          <cell r="AV5176" t="str">
            <v>sc</v>
          </cell>
        </row>
        <row r="5177">
          <cell r="AP5177">
            <v>530782</v>
          </cell>
          <cell r="AQ5177">
            <v>10007492</v>
          </cell>
          <cell r="AR5177">
            <v>10</v>
          </cell>
          <cell r="AS5177">
            <v>42313</v>
          </cell>
          <cell r="AT5177" t="str">
            <v>IDU-1815-2013 Terminado Acciones de Movilidad IDU Arterial  -</v>
          </cell>
          <cell r="AV5177" t="str">
            <v>sc</v>
          </cell>
        </row>
        <row r="5178">
          <cell r="AP5178">
            <v>530870</v>
          </cell>
          <cell r="AQ5178">
            <v>10003805</v>
          </cell>
          <cell r="AR5178">
            <v>10</v>
          </cell>
          <cell r="AS5178">
            <v>42313</v>
          </cell>
          <cell r="AT5178" t="str">
            <v>IDU-1815-2013 Terminado Acciones de Movilidad IDU Arterial  -</v>
          </cell>
          <cell r="AV5178" t="str">
            <v>sc</v>
          </cell>
        </row>
        <row r="5179">
          <cell r="AP5179">
            <v>530911</v>
          </cell>
          <cell r="AQ5179">
            <v>10004358</v>
          </cell>
          <cell r="AR5179">
            <v>10</v>
          </cell>
          <cell r="AS5179">
            <v>42313</v>
          </cell>
          <cell r="AT5179" t="str">
            <v>IDU-073-2012 Terminado Rehabilitación IDU Local  -Calzada 2-POLIZA ESTABILIDAD ACTIVA</v>
          </cell>
          <cell r="AV5179" t="str">
            <v>sc</v>
          </cell>
        </row>
        <row r="5180">
          <cell r="AP5180">
            <v>530917</v>
          </cell>
          <cell r="AQ5180">
            <v>10010154</v>
          </cell>
          <cell r="AR5180">
            <v>10</v>
          </cell>
          <cell r="AS5180">
            <v>42278</v>
          </cell>
          <cell r="AT5180" t="str">
            <v>SD Terminado Mantenimiento Periódico UAERMV Local  -</v>
          </cell>
          <cell r="AV5180" t="str">
            <v>INTERVENCION UAERMV Mantenimiento Periódico Fecha Reporte 30/9/2015</v>
          </cell>
        </row>
        <row r="5181">
          <cell r="AP5181">
            <v>530965</v>
          </cell>
          <cell r="AQ5181">
            <v>10003909</v>
          </cell>
          <cell r="AR5181">
            <v>10</v>
          </cell>
          <cell r="AS5181">
            <v>42313</v>
          </cell>
          <cell r="AT5181" t="str">
            <v>IDU-1815-2013 Terminado Acciones de Movilidad IDU Arterial  -</v>
          </cell>
          <cell r="AV5181" t="str">
            <v>sc</v>
          </cell>
        </row>
        <row r="5182">
          <cell r="AP5182">
            <v>531016</v>
          </cell>
          <cell r="AQ5182">
            <v>10010160</v>
          </cell>
          <cell r="AR5182">
            <v>10</v>
          </cell>
          <cell r="AS5182">
            <v>42313</v>
          </cell>
          <cell r="AT5182" t="str">
            <v>IDU-55-2012 Terminado Acciones de Movilidad IDU Arterial  -</v>
          </cell>
          <cell r="AV5182" t="str">
            <v>sc</v>
          </cell>
        </row>
        <row r="5183">
          <cell r="AP5183">
            <v>531820</v>
          </cell>
          <cell r="AQ5183">
            <v>10010347</v>
          </cell>
          <cell r="AR5183">
            <v>10</v>
          </cell>
          <cell r="AS5183">
            <v>42313</v>
          </cell>
          <cell r="AT5183" t="str">
            <v>CONV-009-2011 Terminado Mantenimiento Periódico IDU Circuito Movilidad  -</v>
          </cell>
          <cell r="AV5183" t="str">
            <v>sc</v>
          </cell>
        </row>
        <row r="5184">
          <cell r="AP5184">
            <v>531823</v>
          </cell>
          <cell r="AQ5184">
            <v>10010348</v>
          </cell>
          <cell r="AR5184">
            <v>10</v>
          </cell>
          <cell r="AS5184">
            <v>41029</v>
          </cell>
          <cell r="AT5184" t="str">
            <v>CONV-137-2009 Terminado Mantenimiento Periódico UAERMV Local  -</v>
          </cell>
          <cell r="AV5184" t="str">
            <v>sc</v>
          </cell>
        </row>
        <row r="5185">
          <cell r="AP5185">
            <v>531829</v>
          </cell>
          <cell r="AQ5185">
            <v>10010350</v>
          </cell>
          <cell r="AR5185">
            <v>10</v>
          </cell>
          <cell r="AS5185">
            <v>42361</v>
          </cell>
          <cell r="AT5185" t="str">
            <v>UMV-638-2013 Terminado Acciones de Movilidad UAERMV Circuito Movilidad  -</v>
          </cell>
          <cell r="AV5185" t="str">
            <v>sc</v>
          </cell>
        </row>
        <row r="5186">
          <cell r="AP5186">
            <v>531844</v>
          </cell>
          <cell r="AQ5186">
            <v>10010355</v>
          </cell>
          <cell r="AR5186">
            <v>10</v>
          </cell>
          <cell r="AS5186">
            <v>42723</v>
          </cell>
          <cell r="AT5186" t="str">
            <v>SD Terminado Mantenimiento Periódico UAERMV Arterial SD -</v>
          </cell>
          <cell r="AV5186" t="str">
            <v>sc</v>
          </cell>
        </row>
        <row r="5187">
          <cell r="AP5187">
            <v>531846</v>
          </cell>
          <cell r="AQ5187">
            <v>10010355</v>
          </cell>
          <cell r="AR5187">
            <v>10</v>
          </cell>
          <cell r="AS5187">
            <v>42723</v>
          </cell>
          <cell r="AT5187" t="str">
            <v>SD Terminado Mantenimiento Periódico UAERMV Arterial SD -</v>
          </cell>
          <cell r="AV5187" t="str">
            <v>sc</v>
          </cell>
        </row>
        <row r="5188">
          <cell r="AP5188">
            <v>533689</v>
          </cell>
          <cell r="AQ5188">
            <v>50008521</v>
          </cell>
          <cell r="AR5188">
            <v>10</v>
          </cell>
          <cell r="AS5188">
            <v>42313</v>
          </cell>
          <cell r="AT5188" t="str">
            <v>IDU-1815-2013 Terminado Acciones de Movilidad IDU Arterial  -</v>
          </cell>
          <cell r="AV5188" t="str">
            <v>sc</v>
          </cell>
        </row>
        <row r="5189">
          <cell r="AP5189">
            <v>533764</v>
          </cell>
          <cell r="AQ5189">
            <v>9002666</v>
          </cell>
          <cell r="AR5189">
            <v>10</v>
          </cell>
          <cell r="AS5189">
            <v>42342</v>
          </cell>
          <cell r="AT5189" t="str">
            <v>IDU-138-2007 Terminado Construcción IDU Arterial  -</v>
          </cell>
          <cell r="AV5189" t="str">
            <v>sc</v>
          </cell>
        </row>
        <row r="5190">
          <cell r="AP5190">
            <v>533847</v>
          </cell>
          <cell r="AQ5190">
            <v>10010311</v>
          </cell>
          <cell r="AR5190">
            <v>10</v>
          </cell>
          <cell r="AS5190">
            <v>42361</v>
          </cell>
          <cell r="AT5190" t="str">
            <v>UMV-638-2013 Terminado Acciones de Movilidad UAERMV Circuito Movilidad  -</v>
          </cell>
          <cell r="AV5190" t="str">
            <v>sc</v>
          </cell>
        </row>
        <row r="5191">
          <cell r="AP5191">
            <v>603775</v>
          </cell>
          <cell r="AQ5191">
            <v>9003689</v>
          </cell>
          <cell r="AR5191">
            <v>10</v>
          </cell>
          <cell r="AS5191">
            <v>42342</v>
          </cell>
          <cell r="AT5191" t="str">
            <v>IDU-137-2007 Terminado Construcción IDU Arterial  -</v>
          </cell>
          <cell r="AV5191" t="str">
            <v>sc</v>
          </cell>
        </row>
        <row r="5192">
          <cell r="AP5192">
            <v>603788</v>
          </cell>
          <cell r="AQ5192">
            <v>9003714</v>
          </cell>
          <cell r="AR5192">
            <v>10</v>
          </cell>
          <cell r="AS5192">
            <v>42342</v>
          </cell>
          <cell r="AT5192" t="str">
            <v>IDU-137-2007 Terminado Construcción IDU Arterial  -</v>
          </cell>
          <cell r="AV5192" t="str">
            <v>sc</v>
          </cell>
        </row>
        <row r="5193">
          <cell r="AP5193">
            <v>605064</v>
          </cell>
          <cell r="AQ5193">
            <v>9002815</v>
          </cell>
          <cell r="AR5193">
            <v>10</v>
          </cell>
          <cell r="AS5193">
            <v>42342</v>
          </cell>
          <cell r="AT5193" t="str">
            <v>IDU-138-2007 Terminado Construcción IDU Arterial  -</v>
          </cell>
          <cell r="AV5193" t="str">
            <v>sc</v>
          </cell>
        </row>
        <row r="5194">
          <cell r="AP5194">
            <v>605130</v>
          </cell>
          <cell r="AQ5194">
            <v>9003816</v>
          </cell>
          <cell r="AR5194">
            <v>10</v>
          </cell>
          <cell r="AS5194">
            <v>42342</v>
          </cell>
          <cell r="AT5194" t="str">
            <v>IDU-137-2007 Terminado Construcción IDU Arterial  -</v>
          </cell>
          <cell r="AV5194" t="str">
            <v>sc</v>
          </cell>
        </row>
        <row r="5195">
          <cell r="AP5195">
            <v>605327</v>
          </cell>
          <cell r="AQ5195">
            <v>9003583</v>
          </cell>
          <cell r="AR5195">
            <v>10</v>
          </cell>
          <cell r="AS5195">
            <v>42342</v>
          </cell>
          <cell r="AT5195" t="str">
            <v>IDU-137-2007 Terminado Construcción IDU Arterial  -</v>
          </cell>
          <cell r="AV5195" t="str">
            <v>sc</v>
          </cell>
        </row>
        <row r="5196">
          <cell r="AP5196">
            <v>605340</v>
          </cell>
          <cell r="AQ5196">
            <v>9003618</v>
          </cell>
          <cell r="AR5196">
            <v>10</v>
          </cell>
          <cell r="AS5196">
            <v>42342</v>
          </cell>
          <cell r="AT5196" t="str">
            <v>IDU-137-2007 Terminado Construcción IDU Arterial  -</v>
          </cell>
          <cell r="AV5196" t="str">
            <v>sc</v>
          </cell>
        </row>
        <row r="5197">
          <cell r="AP5197">
            <v>605353</v>
          </cell>
          <cell r="AQ5197">
            <v>9003649</v>
          </cell>
          <cell r="AR5197">
            <v>10</v>
          </cell>
          <cell r="AS5197">
            <v>42342</v>
          </cell>
          <cell r="AT5197" t="str">
            <v>IDU-137-2007 Terminado Construcción IDU Arterial  -</v>
          </cell>
          <cell r="AV5197" t="str">
            <v>sc</v>
          </cell>
        </row>
        <row r="5198">
          <cell r="AP5198">
            <v>605366</v>
          </cell>
          <cell r="AQ5198">
            <v>9003664</v>
          </cell>
          <cell r="AR5198">
            <v>10</v>
          </cell>
          <cell r="AS5198">
            <v>42342</v>
          </cell>
          <cell r="AT5198" t="str">
            <v>IDU-137-2007 Terminado Construcción IDU Arterial  -</v>
          </cell>
          <cell r="AV5198" t="str">
            <v>sc</v>
          </cell>
        </row>
        <row r="5199">
          <cell r="AP5199">
            <v>605379</v>
          </cell>
          <cell r="AQ5199">
            <v>9003734</v>
          </cell>
          <cell r="AR5199">
            <v>10</v>
          </cell>
          <cell r="AS5199">
            <v>42342</v>
          </cell>
          <cell r="AT5199" t="str">
            <v>IDU-137-2007 Terminado Construcción IDU Arterial  -</v>
          </cell>
          <cell r="AV5199" t="str">
            <v>sc</v>
          </cell>
        </row>
        <row r="5200">
          <cell r="AP5200">
            <v>605392</v>
          </cell>
          <cell r="AQ5200">
            <v>9003752</v>
          </cell>
          <cell r="AR5200">
            <v>10</v>
          </cell>
          <cell r="AS5200">
            <v>42342</v>
          </cell>
          <cell r="AT5200" t="str">
            <v>IDU-137-2007 Terminado Construcción IDU Arterial  -</v>
          </cell>
          <cell r="AV5200" t="str">
            <v>sc</v>
          </cell>
        </row>
        <row r="5201">
          <cell r="AP5201">
            <v>900348</v>
          </cell>
          <cell r="AQ5201">
            <v>30000212</v>
          </cell>
          <cell r="AR5201">
            <v>10</v>
          </cell>
          <cell r="AS5201">
            <v>42723</v>
          </cell>
          <cell r="AT5201" t="str">
            <v>SD Terminado Mantenimiento Rutinario UAERMV Circuito Movilidad SD -</v>
          </cell>
          <cell r="AV5201" t="str">
            <v>sc</v>
          </cell>
        </row>
        <row r="5202">
          <cell r="AP5202">
            <v>900351</v>
          </cell>
          <cell r="AQ5202">
            <v>30000213</v>
          </cell>
          <cell r="AR5202">
            <v>10</v>
          </cell>
          <cell r="AS5202">
            <v>42723</v>
          </cell>
          <cell r="AT5202" t="str">
            <v>SD Terminado Mantenimiento Rutinario UAERMV Circuito Movilidad SD -</v>
          </cell>
          <cell r="AV5202" t="str">
            <v>sc</v>
          </cell>
        </row>
        <row r="5203">
          <cell r="AP5203">
            <v>900354</v>
          </cell>
          <cell r="AQ5203">
            <v>30000214</v>
          </cell>
          <cell r="AR5203">
            <v>10</v>
          </cell>
          <cell r="AS5203">
            <v>42361</v>
          </cell>
          <cell r="AT5203" t="str">
            <v>UMV-638-2013 Terminado Acciones de Movilidad UAERMV Circuito Movilidad  -</v>
          </cell>
          <cell r="AV5203" t="str">
            <v>sc</v>
          </cell>
        </row>
        <row r="5204">
          <cell r="AP5204">
            <v>900360</v>
          </cell>
          <cell r="AQ5204">
            <v>30000216</v>
          </cell>
          <cell r="AR5204">
            <v>10</v>
          </cell>
          <cell r="AS5204">
            <v>42361</v>
          </cell>
          <cell r="AT5204" t="str">
            <v>UMV-638-2013 Terminado Acciones de Movilidad UAERMV Circuito Movilidad  -</v>
          </cell>
          <cell r="AV5204" t="str">
            <v>sc</v>
          </cell>
        </row>
        <row r="5205">
          <cell r="AP5205">
            <v>900366</v>
          </cell>
          <cell r="AQ5205">
            <v>30000218</v>
          </cell>
          <cell r="AR5205">
            <v>10</v>
          </cell>
          <cell r="AS5205">
            <v>42361</v>
          </cell>
          <cell r="AT5205" t="str">
            <v>UMV-638-2013 Terminado Acciones de Movilidad UAERMV Circuito Movilidad  -</v>
          </cell>
          <cell r="AV5205" t="str">
            <v>sc</v>
          </cell>
        </row>
        <row r="5206">
          <cell r="AP5206">
            <v>901377</v>
          </cell>
          <cell r="AQ5206">
            <v>30000588</v>
          </cell>
          <cell r="AR5206">
            <v>10</v>
          </cell>
          <cell r="AS5206">
            <v>40840</v>
          </cell>
          <cell r="AT5206" t="str">
            <v>SD Terminado Mantenimiento Periódico UAERMV Local  -Anden 1-POLIZA ESTABILIDAD ACTIVA</v>
          </cell>
          <cell r="AV5206" t="str">
            <v>sc</v>
          </cell>
        </row>
        <row r="5207">
          <cell r="AP5207">
            <v>903137</v>
          </cell>
          <cell r="AQ5207">
            <v>10008673</v>
          </cell>
          <cell r="AR5207">
            <v>10</v>
          </cell>
          <cell r="AS5207">
            <v>42313</v>
          </cell>
          <cell r="AT5207" t="str">
            <v>IDU-1815-2013 Terminado Acciones de Movilidad IDU Arterial  -</v>
          </cell>
          <cell r="AV5207" t="str">
            <v>sc</v>
          </cell>
        </row>
        <row r="5208">
          <cell r="AP5208">
            <v>903396</v>
          </cell>
          <cell r="AQ5208">
            <v>30001729</v>
          </cell>
          <cell r="AR5208">
            <v>10</v>
          </cell>
          <cell r="AS5208">
            <v>42313</v>
          </cell>
          <cell r="AT5208" t="str">
            <v>IDU-74-2008 Terminado Rehabilitación IDU Circuito Movilidad  -</v>
          </cell>
          <cell r="AV5208" t="str">
            <v>sc</v>
          </cell>
        </row>
        <row r="5209">
          <cell r="AP5209">
            <v>904060</v>
          </cell>
          <cell r="AQ5209">
            <v>30001350</v>
          </cell>
          <cell r="AR5209">
            <v>10</v>
          </cell>
          <cell r="AS5209">
            <v>42488</v>
          </cell>
          <cell r="AT5209" t="str">
            <v>SD Terminado Parcheo UAERMV Arterial  -</v>
          </cell>
          <cell r="AV5209" t="str">
            <v>sc</v>
          </cell>
        </row>
        <row r="5210">
          <cell r="AP5210">
            <v>904062</v>
          </cell>
          <cell r="AQ5210">
            <v>30001350</v>
          </cell>
          <cell r="AR5210">
            <v>10</v>
          </cell>
          <cell r="AS5210">
            <v>42488</v>
          </cell>
          <cell r="AT5210" t="str">
            <v>SD Terminado Parcheo UAERMV Arterial  -</v>
          </cell>
          <cell r="AV5210" t="str">
            <v>sc</v>
          </cell>
        </row>
        <row r="5211">
          <cell r="AP5211">
            <v>904064</v>
          </cell>
          <cell r="AQ5211">
            <v>30001350</v>
          </cell>
          <cell r="AR5211">
            <v>10</v>
          </cell>
          <cell r="AS5211">
            <v>42488</v>
          </cell>
          <cell r="AT5211" t="str">
            <v>SD Terminado Parcheo UAERMV Arterial  -</v>
          </cell>
          <cell r="AV5211" t="str">
            <v>sc</v>
          </cell>
        </row>
        <row r="5212">
          <cell r="AP5212">
            <v>904066</v>
          </cell>
          <cell r="AQ5212">
            <v>30001350</v>
          </cell>
          <cell r="AR5212">
            <v>10</v>
          </cell>
          <cell r="AS5212">
            <v>42488</v>
          </cell>
          <cell r="AT5212" t="str">
            <v>SD Terminado Parcheo UAERMV Arterial  -</v>
          </cell>
          <cell r="AV5212" t="str">
            <v>sc</v>
          </cell>
        </row>
        <row r="5213">
          <cell r="AP5213">
            <v>2501944</v>
          </cell>
          <cell r="AQ5213">
            <v>10010119</v>
          </cell>
          <cell r="AR5213">
            <v>10</v>
          </cell>
          <cell r="AS5213">
            <v>42667</v>
          </cell>
          <cell r="AT5213" t="str">
            <v>SD Terminado Parcheo UAERMV Arterial SD --POLIZA ESTABILIDAD ACTIVA</v>
          </cell>
          <cell r="AV5213" t="str">
            <v>sc</v>
          </cell>
        </row>
        <row r="5214">
          <cell r="AP5214">
            <v>2501945</v>
          </cell>
          <cell r="AQ5214">
            <v>10010119</v>
          </cell>
          <cell r="AR5214">
            <v>10</v>
          </cell>
          <cell r="AS5214">
            <v>42667</v>
          </cell>
          <cell r="AT5214" t="str">
            <v>SD Terminado Parcheo UAERMV Arterial SD --POLIZA ESTABILIDAD ACTIVA</v>
          </cell>
          <cell r="AV5214" t="str">
            <v>sc</v>
          </cell>
        </row>
        <row r="5215">
          <cell r="AP5215">
            <v>2501946</v>
          </cell>
          <cell r="AQ5215">
            <v>10010140</v>
          </cell>
          <cell r="AR5215">
            <v>10</v>
          </cell>
          <cell r="AS5215">
            <v>42412</v>
          </cell>
          <cell r="AT5215" t="str">
            <v>IDU-1806-2015 Contratado Mantenimiento Periódico IDU Arterial BRIGADA DE REACCIÓN VIAL -Calzada4-6-8 Sep5-7-POLIZA ESTABILIDAD ACTIVA</v>
          </cell>
          <cell r="AV5215" t="str">
            <v>sc</v>
          </cell>
        </row>
        <row r="5216">
          <cell r="AP5216">
            <v>2506329</v>
          </cell>
          <cell r="AQ5216">
            <v>13000006</v>
          </cell>
          <cell r="AR5216">
            <v>10</v>
          </cell>
          <cell r="AS5216">
            <v>42412</v>
          </cell>
          <cell r="AT5216" t="str">
            <v>IDU-1806-2015 Contratado Mantenimiento Periódico IDU Arterial BRIGADA DE REACCIÓN VIAL -</v>
          </cell>
          <cell r="AV5216" t="str">
            <v>sc</v>
          </cell>
        </row>
        <row r="5217">
          <cell r="AP5217">
            <v>2506348</v>
          </cell>
          <cell r="AQ5217">
            <v>13000001</v>
          </cell>
          <cell r="AR5217">
            <v>10</v>
          </cell>
          <cell r="AS5217">
            <v>42760</v>
          </cell>
          <cell r="AT5217" t="str">
            <v>SD Terminado Parcheo UAERMV Arterial SD Reporte Ejecución diciembre de 2016-Anden 9-POLIZA ESTABILIDAD ACTIVA</v>
          </cell>
          <cell r="AV5217" t="str">
            <v>sc</v>
          </cell>
        </row>
        <row r="5218">
          <cell r="AP5218">
            <v>24120228</v>
          </cell>
          <cell r="AQ5218">
            <v>10004099</v>
          </cell>
          <cell r="AR5218">
            <v>10</v>
          </cell>
          <cell r="AS5218">
            <v>42667</v>
          </cell>
          <cell r="AT5218" t="str">
            <v>SD Terminado Mantenimiento Periódico UAERMV Arterial SD -</v>
          </cell>
          <cell r="AV5218" t="str">
            <v>sc</v>
          </cell>
        </row>
        <row r="5219">
          <cell r="AP5219">
            <v>24120234</v>
          </cell>
          <cell r="AQ5219">
            <v>10004240</v>
          </cell>
          <cell r="AR5219">
            <v>10</v>
          </cell>
          <cell r="AS5219">
            <v>42313</v>
          </cell>
          <cell r="AT5219" t="str">
            <v>IDU-074-2009 Terminado Mantenimiento Rutinario IDU Arterial  -</v>
          </cell>
          <cell r="AV5219" t="str">
            <v>sc</v>
          </cell>
        </row>
        <row r="5220">
          <cell r="AP5220">
            <v>24120242</v>
          </cell>
          <cell r="AQ5220">
            <v>10004599</v>
          </cell>
          <cell r="AR5220">
            <v>10</v>
          </cell>
          <cell r="AS5220">
            <v>42313</v>
          </cell>
          <cell r="AT5220" t="str">
            <v>IDU-074-2009 Terminado Mantenimiento Rutinario IDU Arterial  -</v>
          </cell>
          <cell r="AV5220" t="str">
            <v>sc</v>
          </cell>
        </row>
        <row r="5221">
          <cell r="AP5221">
            <v>24120243</v>
          </cell>
          <cell r="AQ5221">
            <v>10004656</v>
          </cell>
          <cell r="AR5221">
            <v>10</v>
          </cell>
          <cell r="AS5221">
            <v>42313</v>
          </cell>
          <cell r="AT5221" t="str">
            <v>IDU-074-2009 Terminado Mantenimiento Periódico IDU Arterial  -</v>
          </cell>
          <cell r="AV5221" t="str">
            <v>sc</v>
          </cell>
        </row>
        <row r="5222">
          <cell r="AP5222">
            <v>24120248</v>
          </cell>
          <cell r="AQ5222">
            <v>10005192</v>
          </cell>
          <cell r="AR5222">
            <v>10</v>
          </cell>
          <cell r="AS5222">
            <v>42313</v>
          </cell>
          <cell r="AT5222" t="str">
            <v>IDU-1815-2013 Terminado Acciones de Movilidad IDU Arterial  -</v>
          </cell>
          <cell r="AV5222" t="str">
            <v>sc</v>
          </cell>
        </row>
        <row r="5223">
          <cell r="AP5223">
            <v>24120274</v>
          </cell>
          <cell r="AQ5223">
            <v>10007914</v>
          </cell>
          <cell r="AR5223">
            <v>10</v>
          </cell>
          <cell r="AS5223">
            <v>42313</v>
          </cell>
          <cell r="AT5223" t="str">
            <v>IDU-1815-2013 Terminado Acciones de Movilidad IDU Arterial  -</v>
          </cell>
          <cell r="AV5223" t="str">
            <v>sc</v>
          </cell>
        </row>
        <row r="5224">
          <cell r="AP5224">
            <v>24120275</v>
          </cell>
          <cell r="AQ5224">
            <v>10007914</v>
          </cell>
          <cell r="AR5224">
            <v>10</v>
          </cell>
          <cell r="AS5224">
            <v>42313</v>
          </cell>
          <cell r="AT5224" t="str">
            <v>IDU-1815-2013 Terminado Acciones de Movilidad IDU Arterial  -</v>
          </cell>
          <cell r="AV5224" t="str">
            <v>sc</v>
          </cell>
        </row>
        <row r="5225">
          <cell r="AP5225">
            <v>24120276</v>
          </cell>
          <cell r="AQ5225">
            <v>10008212</v>
          </cell>
          <cell r="AR5225">
            <v>10</v>
          </cell>
          <cell r="AS5225">
            <v>42412</v>
          </cell>
          <cell r="AT5225" t="str">
            <v>IDU-1806-2015 Contratado Mantenimiento Periódico IDU Arterial BRIGADA DE REACCIÓN VIAL -Anden 11-POLIZA ESTABILIDAD ACTIVA</v>
          </cell>
          <cell r="AV5225" t="str">
            <v>sc</v>
          </cell>
        </row>
        <row r="5226">
          <cell r="AP5226">
            <v>24120281</v>
          </cell>
          <cell r="AQ5226">
            <v>10008834</v>
          </cell>
          <cell r="AR5226">
            <v>10</v>
          </cell>
          <cell r="AS5226">
            <v>41519</v>
          </cell>
          <cell r="AT5226" t="str">
            <v>SD Terminado Mantenimiento Periódico UAERMV Arterial  -</v>
          </cell>
          <cell r="AV5226" t="str">
            <v>sc</v>
          </cell>
        </row>
        <row r="5227">
          <cell r="AP5227">
            <v>24120290</v>
          </cell>
          <cell r="AQ5227">
            <v>10009665</v>
          </cell>
          <cell r="AR5227">
            <v>10</v>
          </cell>
          <cell r="AS5227">
            <v>42313</v>
          </cell>
          <cell r="AT5227" t="str">
            <v>IDU-1815-2013 Terminado Acciones de Movilidad IDU Arterial  -</v>
          </cell>
          <cell r="AV5227" t="str">
            <v>sc</v>
          </cell>
        </row>
        <row r="5228">
          <cell r="AP5228">
            <v>24120292</v>
          </cell>
          <cell r="AQ5228">
            <v>10009745</v>
          </cell>
          <cell r="AR5228">
            <v>10</v>
          </cell>
          <cell r="AS5228">
            <v>42313</v>
          </cell>
          <cell r="AT5228" t="str">
            <v>IDU-1815-2013 Terminado Acciones de Movilidad IDU Arterial  -</v>
          </cell>
          <cell r="AV5228" t="str">
            <v>sc</v>
          </cell>
        </row>
        <row r="5229">
          <cell r="AP5229">
            <v>24120304</v>
          </cell>
          <cell r="AQ5229">
            <v>10010195</v>
          </cell>
          <cell r="AR5229">
            <v>10</v>
          </cell>
          <cell r="AS5229">
            <v>42313</v>
          </cell>
          <cell r="AT5229" t="str">
            <v>IDU-074-2009 Terminado Mantenimiento Rutinario IDU Arterial  -Calzada 4-POLIZA ESTABILIDAD ACTIVA</v>
          </cell>
          <cell r="AV5229" t="str">
            <v>sc</v>
          </cell>
        </row>
        <row r="5230">
          <cell r="AP5230">
            <v>24120313</v>
          </cell>
          <cell r="AQ5230">
            <v>10010354</v>
          </cell>
          <cell r="AR5230">
            <v>10</v>
          </cell>
          <cell r="AS5230">
            <v>42723</v>
          </cell>
          <cell r="AT5230" t="str">
            <v>SD Terminado Mantenimiento Periódico UAERMV Arterial SD -</v>
          </cell>
          <cell r="AV5230" t="str">
            <v>sc</v>
          </cell>
        </row>
        <row r="5231">
          <cell r="AP5231">
            <v>24120314</v>
          </cell>
          <cell r="AQ5231">
            <v>10010354</v>
          </cell>
          <cell r="AR5231">
            <v>10</v>
          </cell>
          <cell r="AS5231">
            <v>42723</v>
          </cell>
          <cell r="AT5231" t="str">
            <v>SD Terminado Mantenimiento Periódico UAERMV Arterial SD -</v>
          </cell>
          <cell r="AV5231" t="str">
            <v>sc</v>
          </cell>
        </row>
        <row r="5232">
          <cell r="AP5232">
            <v>24121714</v>
          </cell>
          <cell r="AQ5232">
            <v>50003243</v>
          </cell>
          <cell r="AR5232">
            <v>10</v>
          </cell>
          <cell r="AS5232">
            <v>42412</v>
          </cell>
          <cell r="AT5232" t="str">
            <v>IDU-1806-2015 Contratado Mantenimiento Periódico IDU Arterial BRIGADA DE REACCIÓN VIAL -Anden 9-POLIZA ESTABILIDAD ACTIVA</v>
          </cell>
          <cell r="AV5232" t="str">
            <v>sc</v>
          </cell>
        </row>
        <row r="5233">
          <cell r="AP5233">
            <v>24121715</v>
          </cell>
          <cell r="AQ5233">
            <v>50003243</v>
          </cell>
          <cell r="AR5233">
            <v>10</v>
          </cell>
          <cell r="AS5233">
            <v>42412</v>
          </cell>
          <cell r="AT5233" t="str">
            <v>IDU-1806-2015 Contratado Mantenimiento Periódico IDU Arterial BRIGADA DE REACCIÓN VIAL -Anden 9-POLIZA ESTABILIDAD ACTIVA</v>
          </cell>
          <cell r="AV5233" t="str">
            <v>sc</v>
          </cell>
        </row>
        <row r="5234">
          <cell r="AP5234">
            <v>24121716</v>
          </cell>
          <cell r="AQ5234">
            <v>50003243</v>
          </cell>
          <cell r="AR5234">
            <v>10</v>
          </cell>
          <cell r="AS5234">
            <v>42412</v>
          </cell>
          <cell r="AT5234" t="str">
            <v>IDU-1806-2015 Contratado Mantenimiento Periódico IDU Arterial BRIGADA DE REACCIÓN VIAL -Anden 9-POLIZA ESTABILIDAD ACTIVA</v>
          </cell>
          <cell r="AV5234" t="str">
            <v>sc</v>
          </cell>
        </row>
        <row r="5235">
          <cell r="AP5235">
            <v>24121717</v>
          </cell>
          <cell r="AQ5235">
            <v>50003243</v>
          </cell>
          <cell r="AR5235">
            <v>10</v>
          </cell>
          <cell r="AS5235">
            <v>42412</v>
          </cell>
          <cell r="AT5235" t="str">
            <v>IDU-1806-2015 Contratado Mantenimiento Periódico IDU Arterial BRIGADA DE REACCIÓN VIAL -Anden 9-POLIZA ESTABILIDAD ACTIVA</v>
          </cell>
          <cell r="AV5235" t="str">
            <v>sc</v>
          </cell>
        </row>
        <row r="5236">
          <cell r="AP5236">
            <v>24121729</v>
          </cell>
          <cell r="AQ5236">
            <v>50003367</v>
          </cell>
          <cell r="AR5236">
            <v>10</v>
          </cell>
          <cell r="AS5236">
            <v>41563</v>
          </cell>
          <cell r="AT5236" t="str">
            <v>SD Terminado Mantenimiento Periódico UAERMV Local  -</v>
          </cell>
          <cell r="AV5236" t="str">
            <v>sc</v>
          </cell>
        </row>
        <row r="5237">
          <cell r="AP5237">
            <v>24121730</v>
          </cell>
          <cell r="AQ5237">
            <v>50003367</v>
          </cell>
          <cell r="AR5237">
            <v>10</v>
          </cell>
          <cell r="AS5237">
            <v>41563</v>
          </cell>
          <cell r="AT5237" t="str">
            <v>SD Terminado Mantenimiento Periódico UAERMV Local  -</v>
          </cell>
          <cell r="AV5237" t="str">
            <v>sc</v>
          </cell>
        </row>
        <row r="5238">
          <cell r="AP5238">
            <v>24121764</v>
          </cell>
          <cell r="AQ5238">
            <v>50004792</v>
          </cell>
          <cell r="AR5238">
            <v>10</v>
          </cell>
          <cell r="AS5238">
            <v>42313</v>
          </cell>
          <cell r="AT5238" t="str">
            <v>IDU-1815-2013 Terminado Acciones de Movilidad IDU Arterial  -</v>
          </cell>
          <cell r="AV5238" t="str">
            <v>sc</v>
          </cell>
        </row>
        <row r="5239">
          <cell r="AP5239">
            <v>24122772</v>
          </cell>
          <cell r="AQ5239">
            <v>50006988</v>
          </cell>
          <cell r="AR5239">
            <v>10</v>
          </cell>
          <cell r="AS5239">
            <v>42667</v>
          </cell>
          <cell r="AT5239" t="str">
            <v>SD Terminado Parcheo UAERMV Arterial SD -</v>
          </cell>
          <cell r="AV5239" t="str">
            <v>sc</v>
          </cell>
        </row>
        <row r="5240">
          <cell r="AP5240">
            <v>24122773</v>
          </cell>
          <cell r="AQ5240">
            <v>50006988</v>
          </cell>
          <cell r="AR5240">
            <v>10</v>
          </cell>
          <cell r="AS5240">
            <v>42412</v>
          </cell>
          <cell r="AT5240" t="str">
            <v>IDU-1806-2015 Contratado Mantenimiento Periódico IDU Arterial BRIGADA DE REACCIÓN VIAL -</v>
          </cell>
          <cell r="AV5240" t="str">
            <v>sc</v>
          </cell>
        </row>
        <row r="5241">
          <cell r="AP5241">
            <v>24122774</v>
          </cell>
          <cell r="AQ5241">
            <v>50006988</v>
          </cell>
          <cell r="AR5241">
            <v>10</v>
          </cell>
          <cell r="AS5241">
            <v>42667</v>
          </cell>
          <cell r="AT5241" t="str">
            <v>SD Terminado Parcheo UAERMV Arterial SD -</v>
          </cell>
          <cell r="AV5241" t="str">
            <v>sc</v>
          </cell>
        </row>
        <row r="5242">
          <cell r="AP5242">
            <v>24122775</v>
          </cell>
          <cell r="AQ5242">
            <v>50006988</v>
          </cell>
          <cell r="AR5242">
            <v>10</v>
          </cell>
          <cell r="AS5242">
            <v>42412</v>
          </cell>
          <cell r="AT5242" t="str">
            <v>IDU-1806-2015 Contratado Mantenimiento Periódico IDU Arterial BRIGADA DE REACCIÓN VIAL -</v>
          </cell>
          <cell r="AV5242" t="str">
            <v>sc</v>
          </cell>
        </row>
        <row r="5243">
          <cell r="AP5243">
            <v>24122776</v>
          </cell>
          <cell r="AQ5243">
            <v>50006989</v>
          </cell>
          <cell r="AR5243">
            <v>10</v>
          </cell>
          <cell r="AS5243">
            <v>42412</v>
          </cell>
          <cell r="AT5243" t="str">
            <v>IDU-1806-2015 Contratado Mantenimiento Periódico IDU Arterial BRIGADA DE REACCIÓN VIAL -</v>
          </cell>
          <cell r="AV5243" t="str">
            <v>sc</v>
          </cell>
        </row>
        <row r="5244">
          <cell r="AP5244">
            <v>24122777</v>
          </cell>
          <cell r="AQ5244">
            <v>50006989</v>
          </cell>
          <cell r="AR5244">
            <v>10</v>
          </cell>
          <cell r="AS5244">
            <v>42412</v>
          </cell>
          <cell r="AT5244" t="str">
            <v>IDU-1806-2015 Contratado Mantenimiento Periódico IDU Arterial BRIGADA DE REACCIÓN VIAL -</v>
          </cell>
          <cell r="AV5244" t="str">
            <v>sc</v>
          </cell>
        </row>
        <row r="5245">
          <cell r="AP5245">
            <v>24122778</v>
          </cell>
          <cell r="AQ5245">
            <v>50006989</v>
          </cell>
          <cell r="AR5245">
            <v>10</v>
          </cell>
          <cell r="AS5245">
            <v>42412</v>
          </cell>
          <cell r="AT5245" t="str">
            <v>IDU-1806-2015 Contratado Mantenimiento Periódico IDU Arterial BRIGADA DE REACCIÓN VIAL -</v>
          </cell>
          <cell r="AV5245" t="str">
            <v>sc</v>
          </cell>
        </row>
        <row r="5246">
          <cell r="AP5246">
            <v>24122779</v>
          </cell>
          <cell r="AQ5246">
            <v>50006989</v>
          </cell>
          <cell r="AR5246">
            <v>10</v>
          </cell>
          <cell r="AS5246">
            <v>42412</v>
          </cell>
          <cell r="AT5246" t="str">
            <v>IDU-1806-2015 Contratado Mantenimiento Periódico IDU Arterial BRIGADA DE REACCIÓN VIAL -</v>
          </cell>
          <cell r="AV5246" t="str">
            <v>sc</v>
          </cell>
        </row>
        <row r="5247">
          <cell r="AP5247">
            <v>24122827</v>
          </cell>
          <cell r="AQ5247">
            <v>50007016</v>
          </cell>
          <cell r="AR5247">
            <v>10</v>
          </cell>
          <cell r="AS5247">
            <v>42313</v>
          </cell>
          <cell r="AT5247" t="str">
            <v>IDU-1815-2013 Terminado Acciones de Movilidad IDU Arterial  -</v>
          </cell>
          <cell r="AV5247" t="str">
            <v>sc</v>
          </cell>
        </row>
        <row r="5248">
          <cell r="AP5248">
            <v>24122829</v>
          </cell>
          <cell r="AQ5248">
            <v>50007017</v>
          </cell>
          <cell r="AR5248">
            <v>10</v>
          </cell>
          <cell r="AS5248">
            <v>41772</v>
          </cell>
          <cell r="AT5248" t="str">
            <v>CONV-009-2011 Terminado Mantenimiento Periódico UAERMV Arterial  -</v>
          </cell>
          <cell r="AV5248" t="str">
            <v>sc</v>
          </cell>
        </row>
        <row r="5249">
          <cell r="AP5249">
            <v>24122830</v>
          </cell>
          <cell r="AQ5249">
            <v>50007017</v>
          </cell>
          <cell r="AR5249">
            <v>10</v>
          </cell>
          <cell r="AS5249">
            <v>41772</v>
          </cell>
          <cell r="AT5249" t="str">
            <v>CONV-009-2011 Terminado Mantenimiento Periódico UAERMV Arterial  -</v>
          </cell>
          <cell r="AV5249" t="str">
            <v>sc</v>
          </cell>
        </row>
        <row r="5250">
          <cell r="AP5250">
            <v>24122831</v>
          </cell>
          <cell r="AQ5250">
            <v>50007017</v>
          </cell>
          <cell r="AR5250">
            <v>10</v>
          </cell>
          <cell r="AS5250">
            <v>42313</v>
          </cell>
          <cell r="AT5250" t="str">
            <v>IDU-1815-2013 Terminado Acciones de Movilidad IDU Arterial  -</v>
          </cell>
          <cell r="AV5250" t="str">
            <v>sc</v>
          </cell>
        </row>
        <row r="5251">
          <cell r="AP5251">
            <v>24122832</v>
          </cell>
          <cell r="AQ5251">
            <v>50007017</v>
          </cell>
          <cell r="AR5251">
            <v>10</v>
          </cell>
          <cell r="AS5251">
            <v>42313</v>
          </cell>
          <cell r="AT5251" t="str">
            <v>IDU-1815-2013 Terminado Acciones de Movilidad IDU Arterial  -</v>
          </cell>
          <cell r="AV5251" t="str">
            <v>sc</v>
          </cell>
        </row>
        <row r="5252">
          <cell r="AP5252">
            <v>24122833</v>
          </cell>
          <cell r="AQ5252">
            <v>50007018</v>
          </cell>
          <cell r="AR5252">
            <v>10</v>
          </cell>
          <cell r="AS5252">
            <v>41519</v>
          </cell>
          <cell r="AT5252" t="str">
            <v>SD Terminado Acciones de Movilidad UAERMV Arterial  -</v>
          </cell>
          <cell r="AV5252" t="str">
            <v>sc</v>
          </cell>
        </row>
        <row r="5253">
          <cell r="AP5253">
            <v>24122834</v>
          </cell>
          <cell r="AQ5253">
            <v>50007018</v>
          </cell>
          <cell r="AR5253">
            <v>10</v>
          </cell>
          <cell r="AS5253">
            <v>42409</v>
          </cell>
          <cell r="AT5253" t="str">
            <v>IDU-1815-2013 Terminado Acciones de Movilidad IDU Arterial  -</v>
          </cell>
          <cell r="AV5253" t="str">
            <v>sc</v>
          </cell>
        </row>
        <row r="5254">
          <cell r="AP5254">
            <v>24122837</v>
          </cell>
          <cell r="AQ5254">
            <v>50007026</v>
          </cell>
          <cell r="AR5254">
            <v>10</v>
          </cell>
          <cell r="AS5254">
            <v>41563</v>
          </cell>
          <cell r="AT5254" t="str">
            <v>SD Terminado Acciones de Movilidad UAERMV Arterial  -</v>
          </cell>
          <cell r="AV5254" t="str">
            <v>sc</v>
          </cell>
        </row>
        <row r="5255">
          <cell r="AP5255">
            <v>24122838</v>
          </cell>
          <cell r="AQ5255">
            <v>50007026</v>
          </cell>
          <cell r="AR5255">
            <v>10</v>
          </cell>
          <cell r="AS5255">
            <v>41563</v>
          </cell>
          <cell r="AT5255" t="str">
            <v>SD Terminado Acciones de Movilidad UAERMV Arterial  -</v>
          </cell>
          <cell r="AV5255" t="str">
            <v>sc</v>
          </cell>
        </row>
        <row r="5256">
          <cell r="AP5256">
            <v>24122839</v>
          </cell>
          <cell r="AQ5256">
            <v>50007026</v>
          </cell>
          <cell r="AR5256">
            <v>10</v>
          </cell>
          <cell r="AS5256">
            <v>41563</v>
          </cell>
          <cell r="AT5256" t="str">
            <v>SD Terminado Acciones de Movilidad UAERMV Arterial  -</v>
          </cell>
          <cell r="AV5256" t="str">
            <v>sc</v>
          </cell>
        </row>
        <row r="5257">
          <cell r="AP5257">
            <v>24122843</v>
          </cell>
          <cell r="AQ5257">
            <v>50007036</v>
          </cell>
          <cell r="AR5257">
            <v>10</v>
          </cell>
          <cell r="AS5257">
            <v>42313</v>
          </cell>
          <cell r="AT5257" t="str">
            <v>IDU-1815-2013 Terminado Acciones de Movilidad IDU Arterial  -</v>
          </cell>
          <cell r="AV5257" t="str">
            <v>sc</v>
          </cell>
        </row>
        <row r="5258">
          <cell r="AP5258">
            <v>24122844</v>
          </cell>
          <cell r="AQ5258">
            <v>50007036</v>
          </cell>
          <cell r="AR5258">
            <v>10</v>
          </cell>
          <cell r="AS5258">
            <v>42313</v>
          </cell>
          <cell r="AT5258" t="str">
            <v>IDU-1815-2013 Terminado Acciones de Movilidad IDU Arterial  -</v>
          </cell>
          <cell r="AV5258" t="str">
            <v>sc</v>
          </cell>
        </row>
        <row r="5259">
          <cell r="AP5259">
            <v>24122848</v>
          </cell>
          <cell r="AQ5259">
            <v>50007039</v>
          </cell>
          <cell r="AR5259">
            <v>10</v>
          </cell>
          <cell r="AS5259">
            <v>42723</v>
          </cell>
          <cell r="AT5259" t="str">
            <v>SD Terminado Mantenimiento Periódico UAERMV Arterial SD -</v>
          </cell>
          <cell r="AV5259" t="str">
            <v>sc</v>
          </cell>
        </row>
        <row r="5260">
          <cell r="AP5260">
            <v>24122850</v>
          </cell>
          <cell r="AQ5260">
            <v>50007039</v>
          </cell>
          <cell r="AR5260">
            <v>10</v>
          </cell>
          <cell r="AS5260">
            <v>42313</v>
          </cell>
          <cell r="AT5260" t="str">
            <v>IDU-1815-2013 Terminado Acciones de Movilidad IDU Arterial  -</v>
          </cell>
          <cell r="AV5260" t="str">
            <v>sc</v>
          </cell>
        </row>
        <row r="5261">
          <cell r="AP5261">
            <v>24122852</v>
          </cell>
          <cell r="AQ5261">
            <v>50007040</v>
          </cell>
          <cell r="AR5261">
            <v>10</v>
          </cell>
          <cell r="AS5261">
            <v>42723</v>
          </cell>
          <cell r="AT5261" t="str">
            <v>SD Terminado Mantenimiento Periódico UAERMV Arterial SD -</v>
          </cell>
          <cell r="AV5261" t="str">
            <v>sc</v>
          </cell>
        </row>
        <row r="5262">
          <cell r="AP5262">
            <v>24122853</v>
          </cell>
          <cell r="AQ5262">
            <v>50007040</v>
          </cell>
          <cell r="AR5262">
            <v>10</v>
          </cell>
          <cell r="AS5262">
            <v>42723</v>
          </cell>
          <cell r="AT5262" t="str">
            <v>SD Terminado Mantenimiento Periódico UAERMV Arterial SD -</v>
          </cell>
          <cell r="AV5262" t="str">
            <v>sc</v>
          </cell>
        </row>
        <row r="5263">
          <cell r="AP5263">
            <v>24122884</v>
          </cell>
          <cell r="AQ5263">
            <v>50007062</v>
          </cell>
          <cell r="AR5263">
            <v>10</v>
          </cell>
          <cell r="AS5263">
            <v>42412</v>
          </cell>
          <cell r="AT5263" t="str">
            <v>IDU-1806-2015 Contratado Mantenimiento Periódico IDU Arterial BRIGADA DE REACCIÓN VIAL -</v>
          </cell>
          <cell r="AV5263" t="str">
            <v>sc</v>
          </cell>
        </row>
        <row r="5264">
          <cell r="AP5264">
            <v>24122885</v>
          </cell>
          <cell r="AQ5264">
            <v>50007062</v>
          </cell>
          <cell r="AR5264">
            <v>10</v>
          </cell>
          <cell r="AS5264">
            <v>42412</v>
          </cell>
          <cell r="AT5264" t="str">
            <v>IDU-1806-2015 Contratado Mantenimiento Periódico IDU Arterial BRIGADA DE REACCIÓN VIAL -</v>
          </cell>
          <cell r="AV5264" t="str">
            <v>sc</v>
          </cell>
        </row>
        <row r="5265">
          <cell r="AP5265">
            <v>24122886</v>
          </cell>
          <cell r="AQ5265">
            <v>50007062</v>
          </cell>
          <cell r="AR5265">
            <v>10</v>
          </cell>
          <cell r="AS5265">
            <v>42667</v>
          </cell>
          <cell r="AT5265" t="str">
            <v>SD Terminado Parcheo UAERMV Arterial SD -</v>
          </cell>
          <cell r="AV5265" t="str">
            <v>sc</v>
          </cell>
        </row>
        <row r="5266">
          <cell r="AP5266">
            <v>24122887</v>
          </cell>
          <cell r="AQ5266">
            <v>50007062</v>
          </cell>
          <cell r="AR5266">
            <v>10</v>
          </cell>
          <cell r="AS5266">
            <v>42412</v>
          </cell>
          <cell r="AT5266" t="str">
            <v>IDU-1806-2015 Contratado Mantenimiento Periódico IDU Arterial BRIGADA DE REACCIÓN VIAL -</v>
          </cell>
          <cell r="AV5266" t="str">
            <v>sc</v>
          </cell>
        </row>
        <row r="5267">
          <cell r="AP5267">
            <v>24122888</v>
          </cell>
          <cell r="AQ5267">
            <v>50007063</v>
          </cell>
          <cell r="AR5267">
            <v>10</v>
          </cell>
          <cell r="AS5267">
            <v>42412</v>
          </cell>
          <cell r="AT5267" t="str">
            <v>IDU-1806-2015 Contratado Mantenimiento Periódico IDU Arterial BRIGADA DE REACCIÓN VIAL -</v>
          </cell>
          <cell r="AV5267" t="str">
            <v>sc</v>
          </cell>
        </row>
        <row r="5268">
          <cell r="AP5268">
            <v>24122889</v>
          </cell>
          <cell r="AQ5268">
            <v>50007063</v>
          </cell>
          <cell r="AR5268">
            <v>10</v>
          </cell>
          <cell r="AS5268">
            <v>42412</v>
          </cell>
          <cell r="AT5268" t="str">
            <v>IDU-1806-2015 Contratado Mantenimiento Periódico IDU Arterial BRIGADA DE REACCIÓN VIAL -</v>
          </cell>
          <cell r="AV5268" t="str">
            <v>sc</v>
          </cell>
        </row>
        <row r="5269">
          <cell r="AP5269">
            <v>24122890</v>
          </cell>
          <cell r="AQ5269">
            <v>50007063</v>
          </cell>
          <cell r="AR5269">
            <v>10</v>
          </cell>
          <cell r="AS5269">
            <v>42667</v>
          </cell>
          <cell r="AT5269" t="str">
            <v>SD Terminado Parcheo UAERMV Arterial SD -</v>
          </cell>
          <cell r="AV5269" t="str">
            <v>sc</v>
          </cell>
        </row>
        <row r="5270">
          <cell r="AP5270">
            <v>24122891</v>
          </cell>
          <cell r="AQ5270">
            <v>50007063</v>
          </cell>
          <cell r="AR5270">
            <v>10</v>
          </cell>
          <cell r="AS5270">
            <v>42412</v>
          </cell>
          <cell r="AT5270" t="str">
            <v>IDU-1806-2015 Contratado Mantenimiento Periódico IDU Arterial BRIGADA DE REACCIÓN VIAL -</v>
          </cell>
          <cell r="AV5270" t="str">
            <v>sc</v>
          </cell>
        </row>
        <row r="5271">
          <cell r="AP5271">
            <v>24122892</v>
          </cell>
          <cell r="AQ5271">
            <v>50007064</v>
          </cell>
          <cell r="AR5271">
            <v>10</v>
          </cell>
          <cell r="AS5271">
            <v>42412</v>
          </cell>
          <cell r="AT5271" t="str">
            <v>IDU-1806-2015 Contratado Mantenimiento Periódico IDU Arterial BRIGADA DE REACCIÓN VIAL -</v>
          </cell>
          <cell r="AV5271" t="str">
            <v>sc</v>
          </cell>
        </row>
        <row r="5272">
          <cell r="AP5272">
            <v>24122893</v>
          </cell>
          <cell r="AQ5272">
            <v>50007064</v>
          </cell>
          <cell r="AR5272">
            <v>10</v>
          </cell>
          <cell r="AS5272">
            <v>42667</v>
          </cell>
          <cell r="AT5272" t="str">
            <v>SD Terminado Parcheo UAERMV Arterial SD -</v>
          </cell>
          <cell r="AV5272" t="str">
            <v>sc</v>
          </cell>
        </row>
        <row r="5273">
          <cell r="AP5273">
            <v>24122894</v>
          </cell>
          <cell r="AQ5273">
            <v>50007064</v>
          </cell>
          <cell r="AR5273">
            <v>10</v>
          </cell>
          <cell r="AS5273">
            <v>42667</v>
          </cell>
          <cell r="AT5273" t="str">
            <v>SD Terminado Parcheo UAERMV Arterial SD -</v>
          </cell>
          <cell r="AV5273" t="str">
            <v>sc</v>
          </cell>
        </row>
        <row r="5274">
          <cell r="AP5274">
            <v>24122895</v>
          </cell>
          <cell r="AQ5274">
            <v>50007064</v>
          </cell>
          <cell r="AR5274">
            <v>10</v>
          </cell>
          <cell r="AS5274">
            <v>42667</v>
          </cell>
          <cell r="AT5274" t="str">
            <v>SD Terminado Parcheo UAERMV Arterial SD -</v>
          </cell>
          <cell r="AV5274" t="str">
            <v>sc</v>
          </cell>
        </row>
        <row r="5275">
          <cell r="AP5275">
            <v>24122896</v>
          </cell>
          <cell r="AQ5275">
            <v>50007065</v>
          </cell>
          <cell r="AR5275">
            <v>10</v>
          </cell>
          <cell r="AS5275">
            <v>42412</v>
          </cell>
          <cell r="AT5275" t="str">
            <v>IDU-1806-2015 Contratado Mantenimiento Periódico IDU Arterial BRIGADA DE REACCIÓN VIAL -</v>
          </cell>
          <cell r="AV5275" t="str">
            <v>sc</v>
          </cell>
        </row>
        <row r="5276">
          <cell r="AP5276">
            <v>24122897</v>
          </cell>
          <cell r="AQ5276">
            <v>50007065</v>
          </cell>
          <cell r="AR5276">
            <v>10</v>
          </cell>
          <cell r="AS5276">
            <v>42412</v>
          </cell>
          <cell r="AT5276" t="str">
            <v>IDU-1806-2015 Contratado Mantenimiento Periódico IDU Arterial BRIGADA DE REACCIÓN VIAL -</v>
          </cell>
          <cell r="AV5276" t="str">
            <v>sc</v>
          </cell>
        </row>
        <row r="5277">
          <cell r="AP5277">
            <v>24122898</v>
          </cell>
          <cell r="AQ5277">
            <v>50007065</v>
          </cell>
          <cell r="AR5277">
            <v>10</v>
          </cell>
          <cell r="AS5277">
            <v>42412</v>
          </cell>
          <cell r="AT5277" t="str">
            <v>IDU-1806-2015 Contratado Mantenimiento Periódico IDU Arterial BRIGADA DE REACCIÓN VIAL -</v>
          </cell>
          <cell r="AV5277" t="str">
            <v>sc</v>
          </cell>
        </row>
        <row r="5278">
          <cell r="AP5278">
            <v>24122899</v>
          </cell>
          <cell r="AQ5278">
            <v>50007065</v>
          </cell>
          <cell r="AR5278">
            <v>10</v>
          </cell>
          <cell r="AS5278">
            <v>42412</v>
          </cell>
          <cell r="AT5278" t="str">
            <v>IDU-1806-2015 Contratado Mantenimiento Periódico IDU Arterial BRIGADA DE REACCIÓN VIAL -</v>
          </cell>
          <cell r="AV5278" t="str">
            <v>sc</v>
          </cell>
        </row>
        <row r="5279">
          <cell r="AP5279">
            <v>24122900</v>
          </cell>
          <cell r="AQ5279">
            <v>50007070</v>
          </cell>
          <cell r="AR5279">
            <v>10</v>
          </cell>
          <cell r="AS5279">
            <v>42412</v>
          </cell>
          <cell r="AT5279" t="str">
            <v>IDU-1806-2015 Contratado Mantenimiento Periódico IDU Arterial BRIGADA DE REACCIÓN VIAL -</v>
          </cell>
          <cell r="AV5279" t="str">
            <v>sc</v>
          </cell>
        </row>
        <row r="5280">
          <cell r="AP5280">
            <v>24122901</v>
          </cell>
          <cell r="AQ5280">
            <v>50007070</v>
          </cell>
          <cell r="AR5280">
            <v>10</v>
          </cell>
          <cell r="AS5280">
            <v>42412</v>
          </cell>
          <cell r="AT5280" t="str">
            <v>IDU-1806-2015 Contratado Mantenimiento Periódico IDU Arterial BRIGADA DE REACCIÓN VIAL -</v>
          </cell>
          <cell r="AV5280" t="str">
            <v>sc</v>
          </cell>
        </row>
        <row r="5281">
          <cell r="AP5281">
            <v>24122902</v>
          </cell>
          <cell r="AQ5281">
            <v>50007070</v>
          </cell>
          <cell r="AR5281">
            <v>10</v>
          </cell>
          <cell r="AS5281">
            <v>42667</v>
          </cell>
          <cell r="AT5281" t="str">
            <v>SD Terminado Parcheo UAERMV Arterial SD -</v>
          </cell>
          <cell r="AV5281" t="str">
            <v>sc</v>
          </cell>
        </row>
        <row r="5282">
          <cell r="AP5282">
            <v>24122903</v>
          </cell>
          <cell r="AQ5282">
            <v>50007070</v>
          </cell>
          <cell r="AR5282">
            <v>10</v>
          </cell>
          <cell r="AS5282">
            <v>42667</v>
          </cell>
          <cell r="AT5282" t="str">
            <v>SD Terminado Parcheo UAERMV Arterial SD -</v>
          </cell>
          <cell r="AV5282" t="str">
            <v>sc</v>
          </cell>
        </row>
        <row r="5283">
          <cell r="AP5283">
            <v>24122905</v>
          </cell>
          <cell r="AQ5283">
            <v>50007071</v>
          </cell>
          <cell r="AR5283">
            <v>10</v>
          </cell>
          <cell r="AS5283">
            <v>42412</v>
          </cell>
          <cell r="AT5283" t="str">
            <v>IDU-1806-2015 Contratado Mantenimiento Periódico IDU Arterial BRIGADA DE REACCIÓN VIAL -</v>
          </cell>
          <cell r="AV5283" t="str">
            <v>sc</v>
          </cell>
        </row>
        <row r="5284">
          <cell r="AP5284">
            <v>24122906</v>
          </cell>
          <cell r="AQ5284">
            <v>50007071</v>
          </cell>
          <cell r="AR5284">
            <v>10</v>
          </cell>
          <cell r="AS5284">
            <v>42412</v>
          </cell>
          <cell r="AT5284" t="str">
            <v>IDU-1806-2015 Contratado Mantenimiento Periódico IDU Arterial BRIGADA DE REACCIÓN VIAL -</v>
          </cell>
          <cell r="AV5284" t="str">
            <v>sc</v>
          </cell>
        </row>
        <row r="5285">
          <cell r="AP5285">
            <v>24122907</v>
          </cell>
          <cell r="AQ5285">
            <v>50007071</v>
          </cell>
          <cell r="AR5285">
            <v>10</v>
          </cell>
          <cell r="AS5285">
            <v>42412</v>
          </cell>
          <cell r="AT5285" t="str">
            <v>IDU-1806-2015 Contratado Mantenimiento Periódico IDU Arterial BRIGADA DE REACCIÓN VIAL -</v>
          </cell>
          <cell r="AV5285" t="str">
            <v>sc</v>
          </cell>
        </row>
        <row r="5286">
          <cell r="AP5286">
            <v>24122908</v>
          </cell>
          <cell r="AQ5286">
            <v>50007071</v>
          </cell>
          <cell r="AR5286">
            <v>10</v>
          </cell>
          <cell r="AS5286">
            <v>42412</v>
          </cell>
          <cell r="AT5286" t="str">
            <v>IDU-1806-2015 Contratado Mantenimiento Periódico IDU Arterial BRIGADA DE REACCIÓN VIAL -</v>
          </cell>
          <cell r="AV5286" t="str">
            <v>sc</v>
          </cell>
        </row>
        <row r="5287">
          <cell r="AP5287">
            <v>24123560</v>
          </cell>
          <cell r="AQ5287">
            <v>50008837</v>
          </cell>
          <cell r="AR5287">
            <v>10</v>
          </cell>
          <cell r="AS5287">
            <v>42313</v>
          </cell>
          <cell r="AT5287" t="str">
            <v>IDU-1815-2013 Terminado Acciones de Movilidad IDU Arterial  -</v>
          </cell>
          <cell r="AV5287" t="str">
            <v>sc</v>
          </cell>
        </row>
        <row r="5288">
          <cell r="AP5288">
            <v>24123561</v>
          </cell>
          <cell r="AQ5288">
            <v>50008837</v>
          </cell>
          <cell r="AR5288">
            <v>10</v>
          </cell>
          <cell r="AS5288">
            <v>42313</v>
          </cell>
          <cell r="AT5288" t="str">
            <v>IDU-1815-2013 Terminado Acciones de Movilidad IDU Arterial  -</v>
          </cell>
          <cell r="AV5288" t="str">
            <v>sc</v>
          </cell>
        </row>
        <row r="5289">
          <cell r="AP5289">
            <v>91010020</v>
          </cell>
          <cell r="AQ5289">
            <v>10007118</v>
          </cell>
          <cell r="AR5289">
            <v>10</v>
          </cell>
          <cell r="AS5289">
            <v>42313</v>
          </cell>
          <cell r="AT5289" t="str">
            <v>IDU-073-2012 Terminado Rehabilitación IDU Circuito Movilidad  -Calzada 2-POLIZA ESTABILIDAD ACTIVA</v>
          </cell>
          <cell r="AV5289" t="str">
            <v>sc</v>
          </cell>
        </row>
        <row r="5290">
          <cell r="AP5290">
            <v>91010203</v>
          </cell>
          <cell r="AQ5290">
            <v>10008661</v>
          </cell>
          <cell r="AR5290">
            <v>10</v>
          </cell>
          <cell r="AS5290">
            <v>42488</v>
          </cell>
          <cell r="AT5290" t="str">
            <v>SD Terminado Parcheo UAERMV Arterial  -</v>
          </cell>
          <cell r="AV5290" t="str">
            <v>sc</v>
          </cell>
        </row>
        <row r="5291">
          <cell r="AP5291">
            <v>91010204</v>
          </cell>
          <cell r="AQ5291">
            <v>10008661</v>
          </cell>
          <cell r="AR5291">
            <v>10</v>
          </cell>
          <cell r="AS5291">
            <v>42488</v>
          </cell>
          <cell r="AT5291" t="str">
            <v>SD Terminado Parcheo UAERMV Arterial  -</v>
          </cell>
          <cell r="AV5291" t="str">
            <v>sc</v>
          </cell>
        </row>
        <row r="5292">
          <cell r="AP5292">
            <v>91011508</v>
          </cell>
          <cell r="AQ5292">
            <v>10002718</v>
          </cell>
          <cell r="AR5292">
            <v>10</v>
          </cell>
          <cell r="AS5292">
            <v>42361</v>
          </cell>
          <cell r="AT5292" t="str">
            <v>UMV-638-2013 Terminado Acciones de Movilidad UAERMV Circuito Movilidad  -</v>
          </cell>
          <cell r="AV5292" t="str">
            <v>sc</v>
          </cell>
        </row>
        <row r="5293">
          <cell r="AP5293">
            <v>91014795</v>
          </cell>
          <cell r="AQ5293">
            <v>10005150</v>
          </cell>
          <cell r="AR5293">
            <v>10</v>
          </cell>
          <cell r="AS5293">
            <v>42361</v>
          </cell>
          <cell r="AT5293" t="str">
            <v>UMV-638-2013 Terminado Acciones de Movilidad UAERMV Circuito Movilidad  -</v>
          </cell>
          <cell r="AV5293" t="str">
            <v>sc</v>
          </cell>
        </row>
        <row r="5294">
          <cell r="AP5294">
            <v>91014806</v>
          </cell>
          <cell r="AQ5294">
            <v>10006697</v>
          </cell>
          <cell r="AR5294">
            <v>10</v>
          </cell>
          <cell r="AS5294">
            <v>42488</v>
          </cell>
          <cell r="AT5294" t="str">
            <v>SD Terminado Parcheo UAERMV Arterial  -Calzada 6-POLIZA ESTABILIDAD ACTIVA</v>
          </cell>
          <cell r="AV5294" t="str">
            <v>sc</v>
          </cell>
        </row>
        <row r="5295">
          <cell r="AP5295">
            <v>91014813</v>
          </cell>
          <cell r="AQ5295">
            <v>10010119</v>
          </cell>
          <cell r="AR5295">
            <v>10</v>
          </cell>
          <cell r="AS5295">
            <v>42667</v>
          </cell>
          <cell r="AT5295" t="str">
            <v>SD Terminado Parcheo UAERMV Arterial SD --POLIZA ESTABILIDAD ACTIVA</v>
          </cell>
          <cell r="AV5295" t="str">
            <v>sc</v>
          </cell>
        </row>
        <row r="5296">
          <cell r="AP5296">
            <v>91014837</v>
          </cell>
          <cell r="AQ5296">
            <v>50006991</v>
          </cell>
          <cell r="AR5296">
            <v>10</v>
          </cell>
          <cell r="AS5296">
            <v>42698</v>
          </cell>
          <cell r="AT5296" t="str">
            <v>FDLE-250-2014 Terminado Construcción FDL ENGATIVA Circuito Movilidad SD -</v>
          </cell>
          <cell r="AV5296" t="str">
            <v>sc</v>
          </cell>
        </row>
        <row r="5297">
          <cell r="AP5297">
            <v>91014838</v>
          </cell>
          <cell r="AQ5297">
            <v>50006990</v>
          </cell>
          <cell r="AR5297">
            <v>10</v>
          </cell>
          <cell r="AS5297">
            <v>42698</v>
          </cell>
          <cell r="AT5297" t="str">
            <v>FDLE-250-2014 Terminado Construcción FDL ENGATIVA Circuito Movilidad SD -</v>
          </cell>
          <cell r="AV5297" t="str">
            <v>sc</v>
          </cell>
        </row>
        <row r="5298">
          <cell r="AP5298">
            <v>91014845</v>
          </cell>
          <cell r="AQ5298">
            <v>50006978</v>
          </cell>
          <cell r="AR5298">
            <v>10</v>
          </cell>
          <cell r="AS5298">
            <v>42637</v>
          </cell>
          <cell r="AT5298" t="str">
            <v>IDU-1702-2014 Terminado Rehabilitación IDU Circuito Movilidad  Reporte Final-Calzada 2-POLIZA ESTABILIDAD Y CALIDAD ACTIVA</v>
          </cell>
          <cell r="AV5298" t="str">
            <v>sc</v>
          </cell>
        </row>
        <row r="5299">
          <cell r="AP5299">
            <v>91014846</v>
          </cell>
          <cell r="AQ5299">
            <v>50006979</v>
          </cell>
          <cell r="AR5299">
            <v>10</v>
          </cell>
          <cell r="AS5299">
            <v>42637</v>
          </cell>
          <cell r="AT5299" t="str">
            <v>IDU-1702-2014 Terminado Rehabilitación IDU Circuito Movilidad  Reporte Final-Calzada 2-POLIZA ESTABILIDAD Y CALIDAD ACTIVA</v>
          </cell>
          <cell r="AV5299" t="str">
            <v>sc</v>
          </cell>
        </row>
        <row r="5300">
          <cell r="AP5300">
            <v>91015296</v>
          </cell>
          <cell r="AQ5300">
            <v>10007535</v>
          </cell>
          <cell r="AR5300">
            <v>10</v>
          </cell>
          <cell r="AS5300">
            <v>42361</v>
          </cell>
          <cell r="AT5300" t="str">
            <v>UMV-638-2013 Terminado Acciones de Movilidad UAERMV Circuito Movilidad  -</v>
          </cell>
          <cell r="AV5300" t="str">
            <v>sc</v>
          </cell>
        </row>
        <row r="5301">
          <cell r="AP5301">
            <v>91015335</v>
          </cell>
          <cell r="AQ5301">
            <v>10010063</v>
          </cell>
          <cell r="AR5301">
            <v>10</v>
          </cell>
          <cell r="AS5301">
            <v>42361</v>
          </cell>
          <cell r="AT5301" t="str">
            <v>UMV-638-2013 Terminado Acciones de Movilidad UAERMV Circuito Movilidad  -</v>
          </cell>
          <cell r="AV5301" t="str">
            <v>sc</v>
          </cell>
        </row>
        <row r="5302">
          <cell r="AP5302">
            <v>91015340</v>
          </cell>
          <cell r="AQ5302">
            <v>10010194</v>
          </cell>
          <cell r="AR5302">
            <v>10</v>
          </cell>
          <cell r="AS5302">
            <v>42488</v>
          </cell>
          <cell r="AT5302" t="str">
            <v>SD Terminado Parcheo UAERMV Arterial  -Calzada2-POLIZA ESTABILIDAD* ACTIVA</v>
          </cell>
          <cell r="AV5302" t="str">
            <v>sc</v>
          </cell>
        </row>
        <row r="5303">
          <cell r="AP5303">
            <v>91015353</v>
          </cell>
          <cell r="AQ5303">
            <v>50003631</v>
          </cell>
          <cell r="AR5303">
            <v>10</v>
          </cell>
          <cell r="AS5303">
            <v>42698</v>
          </cell>
          <cell r="AT5303" t="str">
            <v>FDLE-250-2014 Terminado Construcción FDL ENGATIVA Circuito Movilidad SD -</v>
          </cell>
          <cell r="AV5303" t="str">
            <v>sc</v>
          </cell>
        </row>
        <row r="5304">
          <cell r="AP5304">
            <v>91015386</v>
          </cell>
          <cell r="AQ5304">
            <v>10000312</v>
          </cell>
          <cell r="AR5304">
            <v>10</v>
          </cell>
          <cell r="AS5304">
            <v>41563</v>
          </cell>
          <cell r="AT5304" t="str">
            <v>SD Terminado Mantenimiento Periódico UAERMV Local  -</v>
          </cell>
          <cell r="AV5304" t="str">
            <v>sc</v>
          </cell>
        </row>
        <row r="5305">
          <cell r="AP5305">
            <v>91015387</v>
          </cell>
          <cell r="AQ5305">
            <v>10000312</v>
          </cell>
          <cell r="AR5305">
            <v>10</v>
          </cell>
          <cell r="AS5305">
            <v>41563</v>
          </cell>
          <cell r="AT5305" t="str">
            <v>SD Terminado Mantenimiento Periódico UAERMV Local  -</v>
          </cell>
          <cell r="AV5305" t="str">
            <v>sc</v>
          </cell>
        </row>
        <row r="5306">
          <cell r="AP5306">
            <v>91015404</v>
          </cell>
          <cell r="AQ5306">
            <v>10010030</v>
          </cell>
          <cell r="AR5306">
            <v>10</v>
          </cell>
          <cell r="AS5306">
            <v>42361</v>
          </cell>
          <cell r="AT5306" t="str">
            <v>UMV-638-2013 Terminado Acciones de Movilidad UAERMV Circuito Movilidad  -</v>
          </cell>
          <cell r="AV5306" t="str">
            <v>sc</v>
          </cell>
        </row>
        <row r="5307">
          <cell r="AP5307">
            <v>91016794</v>
          </cell>
          <cell r="AQ5307">
            <v>10009186</v>
          </cell>
          <cell r="AR5307">
            <v>10</v>
          </cell>
          <cell r="AS5307">
            <v>42412</v>
          </cell>
          <cell r="AT5307" t="str">
            <v>IDU-1806-2015 Contratado Mantenimiento Periódico IDU Arterial BRIGADA DE REACCIÓN VIAL -</v>
          </cell>
          <cell r="AV5307" t="str">
            <v>sc</v>
          </cell>
        </row>
        <row r="5308">
          <cell r="AP5308">
            <v>91016795</v>
          </cell>
          <cell r="AQ5308">
            <v>10009437</v>
          </cell>
          <cell r="AR5308">
            <v>10</v>
          </cell>
          <cell r="AS5308">
            <v>42412</v>
          </cell>
          <cell r="AT5308" t="str">
            <v>IDU-1806-2015 Contratado Mantenimiento Periódico IDU Arterial BRIGADA DE REACCIÓN VIAL -</v>
          </cell>
          <cell r="AV5308" t="str">
            <v>sc</v>
          </cell>
        </row>
        <row r="5309">
          <cell r="AP5309">
            <v>91016797</v>
          </cell>
          <cell r="AQ5309">
            <v>10010277</v>
          </cell>
          <cell r="AR5309">
            <v>10</v>
          </cell>
          <cell r="AS5309">
            <v>42667</v>
          </cell>
          <cell r="AT5309" t="str">
            <v>SD Terminado Mantenimiento Periódico UAERMV Local SD -</v>
          </cell>
          <cell r="AV5309" t="str">
            <v>sc</v>
          </cell>
        </row>
        <row r="5310">
          <cell r="AP5310">
            <v>91017342</v>
          </cell>
          <cell r="AQ5310">
            <v>50007019</v>
          </cell>
          <cell r="AR5310">
            <v>10</v>
          </cell>
          <cell r="AS5310">
            <v>41519</v>
          </cell>
          <cell r="AT5310" t="str">
            <v>SD Terminado Acciones de Movilidad UAERMV Arterial  -</v>
          </cell>
          <cell r="AV5310" t="str">
            <v>sc</v>
          </cell>
        </row>
        <row r="5311">
          <cell r="AP5311">
            <v>91017344</v>
          </cell>
          <cell r="AQ5311">
            <v>13000027</v>
          </cell>
          <cell r="AR5311">
            <v>10</v>
          </cell>
          <cell r="AS5311">
            <v>42760</v>
          </cell>
          <cell r="AT5311" t="str">
            <v>SD Terminado Parcheo UAERMV Arterial SD Reporte Ejecución diciembre de 2016-</v>
          </cell>
          <cell r="AV5311" t="str">
            <v>sc</v>
          </cell>
        </row>
        <row r="5312">
          <cell r="AP5312">
            <v>91017352</v>
          </cell>
          <cell r="AQ5312">
            <v>50006969</v>
          </cell>
          <cell r="AR5312">
            <v>10</v>
          </cell>
          <cell r="AS5312">
            <v>42412</v>
          </cell>
          <cell r="AT5312" t="str">
            <v>IDU-1806-2015 Contratado Mantenimiento Periódico IDU Arterial BRIGADA DE REACCIÓN VIAL -</v>
          </cell>
          <cell r="AV5312" t="str">
            <v>sc</v>
          </cell>
        </row>
        <row r="5313">
          <cell r="AP5313">
            <v>91017353</v>
          </cell>
          <cell r="AQ5313">
            <v>50007019</v>
          </cell>
          <cell r="AR5313">
            <v>10</v>
          </cell>
          <cell r="AS5313">
            <v>41519</v>
          </cell>
          <cell r="AT5313" t="str">
            <v>SD Terminado Acciones de Movilidad UAERMV Arterial  -</v>
          </cell>
          <cell r="AV5313" t="str">
            <v>sc</v>
          </cell>
        </row>
        <row r="5314">
          <cell r="AP5314">
            <v>91017354</v>
          </cell>
          <cell r="AQ5314">
            <v>13000027</v>
          </cell>
          <cell r="AR5314">
            <v>10</v>
          </cell>
          <cell r="AS5314">
            <v>42412</v>
          </cell>
          <cell r="AT5314" t="str">
            <v>IDU-1806-2015 Contratado Mantenimiento Periódico IDU Arterial BRIGADA DE REACCIÓN VIAL -</v>
          </cell>
          <cell r="AV5314" t="str">
            <v>sc</v>
          </cell>
        </row>
        <row r="5315">
          <cell r="AP5315">
            <v>91017355</v>
          </cell>
          <cell r="AQ5315">
            <v>50006969</v>
          </cell>
          <cell r="AR5315">
            <v>10</v>
          </cell>
          <cell r="AS5315">
            <v>42412</v>
          </cell>
          <cell r="AT5315" t="str">
            <v>IDU-1806-2015 Contratado Mantenimiento Periódico IDU Arterial BRIGADA DE REACCIÓN VIAL -</v>
          </cell>
          <cell r="AV5315" t="str">
            <v>sc</v>
          </cell>
        </row>
        <row r="5316">
          <cell r="AP5316">
            <v>91017361</v>
          </cell>
          <cell r="AQ5316">
            <v>10009132</v>
          </cell>
          <cell r="AR5316">
            <v>10</v>
          </cell>
          <cell r="AS5316">
            <v>42412</v>
          </cell>
          <cell r="AT5316" t="str">
            <v>IDU-1806-2015 Contratado Mantenimiento Periódico IDU Arterial BRIGADA DE REACCIÓN VIAL -</v>
          </cell>
          <cell r="AV5316" t="str">
            <v>sc</v>
          </cell>
        </row>
        <row r="5317">
          <cell r="AP5317">
            <v>91017550</v>
          </cell>
          <cell r="AQ5317">
            <v>10010633</v>
          </cell>
          <cell r="AR5317">
            <v>10</v>
          </cell>
          <cell r="AS5317">
            <v>42577</v>
          </cell>
          <cell r="AT5317" t="str">
            <v>SD Reservado Diagnostico IDU Circuito Movilidad SITP 2016 -</v>
          </cell>
          <cell r="AV5317" t="str">
            <v>sc</v>
          </cell>
        </row>
        <row r="5318">
          <cell r="AP5318">
            <v>91017553</v>
          </cell>
          <cell r="AQ5318">
            <v>10010488</v>
          </cell>
          <cell r="AR5318">
            <v>10</v>
          </cell>
          <cell r="AS5318">
            <v>42766</v>
          </cell>
          <cell r="AT5318" t="str">
            <v>SD Reservado Mantenimiento Periódico IDU Circuito Movilidad EJECUCION SITP 2016 -</v>
          </cell>
          <cell r="AV5318" t="str">
            <v>SITP 2016 IDU RESERVADO</v>
          </cell>
        </row>
        <row r="5319">
          <cell r="AP5319">
            <v>91017570</v>
          </cell>
          <cell r="AQ5319">
            <v>10010475</v>
          </cell>
          <cell r="AR5319">
            <v>10</v>
          </cell>
          <cell r="AS5319">
            <v>42766</v>
          </cell>
          <cell r="AT5319" t="str">
            <v>SD Reservado Mantenimiento Periódico IDU Circuito Movilidad EJECUCION SITP 2016 -</v>
          </cell>
          <cell r="AV5319" t="str">
            <v>viable</v>
          </cell>
        </row>
        <row r="5320">
          <cell r="AP5320">
            <v>91017574</v>
          </cell>
          <cell r="AQ5320">
            <v>10010469</v>
          </cell>
          <cell r="AR5320">
            <v>10</v>
          </cell>
          <cell r="AS5320">
            <v>42637</v>
          </cell>
          <cell r="AT5320" t="str">
            <v>IDU-1702-2014 Terminado Rehabilitación IDU Circuito Movilidad  Reporte Final-</v>
          </cell>
          <cell r="AV5320" t="str">
            <v>sc</v>
          </cell>
        </row>
        <row r="5321">
          <cell r="AP5321">
            <v>91017574</v>
          </cell>
          <cell r="AQ5321">
            <v>10010469</v>
          </cell>
          <cell r="AR5321">
            <v>10</v>
          </cell>
          <cell r="AS5321">
            <v>42653</v>
          </cell>
          <cell r="AT5321" t="str">
            <v>IDU-935-2016 Reservado Conservacion IDU Circuito Movilidad ACCIONES POPULARES		 -</v>
          </cell>
          <cell r="AV5321" t="str">
            <v>sc</v>
          </cell>
        </row>
        <row r="5322">
          <cell r="AP5322">
            <v>91017599</v>
          </cell>
          <cell r="AQ5322">
            <v>10010473</v>
          </cell>
          <cell r="AR5322">
            <v>10</v>
          </cell>
          <cell r="AS5322">
            <v>42766</v>
          </cell>
          <cell r="AT5322" t="str">
            <v>SD Reservado Mantenimiento Periódico IDU Circuito Movilidad EJECUCION SITP 2016 -</v>
          </cell>
          <cell r="AV5322" t="str">
            <v>viable</v>
          </cell>
        </row>
        <row r="5323">
          <cell r="AP5323">
            <v>91017603</v>
          </cell>
          <cell r="AQ5323">
            <v>10010492</v>
          </cell>
          <cell r="AR5323">
            <v>10</v>
          </cell>
          <cell r="AS5323">
            <v>42653</v>
          </cell>
          <cell r="AT5323" t="str">
            <v>IDU-935-2016 Reservado Conservacion IDU Circuito Movilidad ACCIONES POPULARES		 -</v>
          </cell>
          <cell r="AV5323" t="str">
            <v>RESERVADO CTO IDU-935-2016</v>
          </cell>
        </row>
        <row r="5324">
          <cell r="AP5324">
            <v>91017682</v>
          </cell>
          <cell r="AQ5324">
            <v>10010675</v>
          </cell>
          <cell r="AR5324">
            <v>10</v>
          </cell>
          <cell r="AS5324">
            <v>42637</v>
          </cell>
          <cell r="AT5324" t="str">
            <v>IDU-1702-2014 Terminado Diagnostico IDU Local  Reporte Final-</v>
          </cell>
          <cell r="AV5324" t="str">
            <v>sc</v>
          </cell>
        </row>
        <row r="5325">
          <cell r="AP5325">
            <v>91017684</v>
          </cell>
          <cell r="AQ5325">
            <v>10010674</v>
          </cell>
          <cell r="AR5325">
            <v>10</v>
          </cell>
          <cell r="AS5325">
            <v>42637</v>
          </cell>
          <cell r="AT5325" t="str">
            <v>IDU-1702-2014 Terminado Diagnostico IDU Local  Reporte Final-</v>
          </cell>
          <cell r="AV5325" t="str">
            <v>sc</v>
          </cell>
        </row>
        <row r="5326">
          <cell r="AP5326">
            <v>91018149</v>
          </cell>
          <cell r="AQ5326">
            <v>10010848</v>
          </cell>
          <cell r="AR5326">
            <v>10</v>
          </cell>
          <cell r="AS5326">
            <v>42766</v>
          </cell>
          <cell r="AT5326" t="str">
            <v>SD Reservado Mantenimiento Periódico IDU Circuito Movilidad EJECUCION SITP 2016 -</v>
          </cell>
          <cell r="AV5326" t="str">
            <v>sc</v>
          </cell>
        </row>
        <row r="5327">
          <cell r="AP5327">
            <v>91018223</v>
          </cell>
          <cell r="AQ5327">
            <v>10010847</v>
          </cell>
          <cell r="AR5327">
            <v>10</v>
          </cell>
          <cell r="AS5327">
            <v>42766</v>
          </cell>
          <cell r="AT5327" t="str">
            <v>SD Reservado Mantenimiento Periódico IDU Circuito Movilidad EJECUCION SITP 2016 -</v>
          </cell>
          <cell r="AV5327" t="str">
            <v>sc</v>
          </cell>
        </row>
        <row r="5328">
          <cell r="AP5328">
            <v>91024155</v>
          </cell>
          <cell r="AQ5328">
            <v>10005511</v>
          </cell>
          <cell r="AR5328">
            <v>10</v>
          </cell>
          <cell r="AS5328">
            <v>42488</v>
          </cell>
          <cell r="AT5328" t="str">
            <v>SD Terminado Parcheo UAERMV Arterial  -</v>
          </cell>
          <cell r="AV5328" t="str">
            <v>sc</v>
          </cell>
        </row>
        <row r="5329">
          <cell r="AP5329">
            <v>91024156</v>
          </cell>
          <cell r="AQ5329">
            <v>10005450</v>
          </cell>
          <cell r="AR5329">
            <v>10</v>
          </cell>
          <cell r="AS5329">
            <v>42313</v>
          </cell>
          <cell r="AT5329" t="str">
            <v>IDU-074-2009 Terminado Mantenimiento Rutinario IDU Arterial  -</v>
          </cell>
          <cell r="AV5329" t="str">
            <v>sc</v>
          </cell>
        </row>
        <row r="5330">
          <cell r="AP5330">
            <v>91024173</v>
          </cell>
          <cell r="AQ5330">
            <v>10005192</v>
          </cell>
          <cell r="AR5330">
            <v>10</v>
          </cell>
          <cell r="AS5330">
            <v>42313</v>
          </cell>
          <cell r="AT5330" t="str">
            <v>IDU-1815-2013 Terminado Acciones de Movilidad IDU Arterial  -</v>
          </cell>
          <cell r="AV5330" t="str">
            <v>sc</v>
          </cell>
        </row>
        <row r="5331">
          <cell r="AP5331">
            <v>91024174</v>
          </cell>
          <cell r="AQ5331">
            <v>10005192</v>
          </cell>
          <cell r="AR5331">
            <v>10</v>
          </cell>
          <cell r="AS5331">
            <v>42313</v>
          </cell>
          <cell r="AT5331" t="str">
            <v>IDU-1815-2013 Terminado Acciones de Movilidad IDU Arterial  -</v>
          </cell>
          <cell r="AV5331" t="str">
            <v>sc</v>
          </cell>
        </row>
        <row r="5332">
          <cell r="AP5332">
            <v>91024219</v>
          </cell>
          <cell r="AQ5332">
            <v>10006926</v>
          </cell>
          <cell r="AR5332">
            <v>10</v>
          </cell>
          <cell r="AS5332">
            <v>42637</v>
          </cell>
          <cell r="AT5332" t="str">
            <v>IDU-1702-2014 Terminado Rehabilitación IDU Circuito Movilidad  Reporte Final-Calzada 2-POLIZA ESTABILIDAD Y CALIDAD ACTIVA</v>
          </cell>
          <cell r="AV5332" t="str">
            <v>sc</v>
          </cell>
        </row>
        <row r="5333">
          <cell r="AP5333">
            <v>91024470</v>
          </cell>
          <cell r="AQ5333">
            <v>10004762</v>
          </cell>
          <cell r="AR5333">
            <v>10</v>
          </cell>
          <cell r="AS5333">
            <v>42667</v>
          </cell>
          <cell r="AT5333" t="str">
            <v>SD Terminado Mantenimiento Periódico UAERMV Arterial SD -</v>
          </cell>
          <cell r="AV5333" t="str">
            <v>sc</v>
          </cell>
        </row>
        <row r="5334">
          <cell r="AP5334">
            <v>91024482</v>
          </cell>
          <cell r="AQ5334">
            <v>10003780</v>
          </cell>
          <cell r="AR5334">
            <v>10</v>
          </cell>
          <cell r="AS5334">
            <v>42698</v>
          </cell>
          <cell r="AT5334" t="str">
            <v>FDLE-250-2014 Terminado Rehabilitación FDL ENGATIVA Circuito Movilidad SD -</v>
          </cell>
          <cell r="AV5334" t="str">
            <v>INTERVENCION ALCALDIAS LOCALES Rehabilitación Contrato FDLE-250-2014 Fecha Reporte 23/11/2016</v>
          </cell>
        </row>
        <row r="5335">
          <cell r="AP5335">
            <v>91024537</v>
          </cell>
          <cell r="AQ5335">
            <v>10000127</v>
          </cell>
          <cell r="AR5335">
            <v>10</v>
          </cell>
          <cell r="AS5335">
            <v>42695</v>
          </cell>
          <cell r="AT5335" t="str">
            <v>FDLE-019-2015 Terminado Construcción FDL ENGATIVA Circuito Movilidad SD -</v>
          </cell>
          <cell r="AV5335" t="str">
            <v>sc</v>
          </cell>
        </row>
        <row r="5336">
          <cell r="AP5336">
            <v>166822</v>
          </cell>
          <cell r="AQ5336">
            <v>11011584</v>
          </cell>
          <cell r="AR5336">
            <v>11</v>
          </cell>
          <cell r="AS5336">
            <v>40774</v>
          </cell>
          <cell r="AT5336" t="str">
            <v>CONV-016-2011 Terminado Mantenimiento Periódico UAERMV Circuito Movilidad  -</v>
          </cell>
          <cell r="AU5336"/>
          <cell r="AV5336" t="str">
            <v>sc</v>
          </cell>
        </row>
        <row r="5337">
          <cell r="AP5337">
            <v>166823</v>
          </cell>
          <cell r="AQ5337">
            <v>11011584</v>
          </cell>
          <cell r="AR5337">
            <v>11</v>
          </cell>
          <cell r="AS5337">
            <v>40774</v>
          </cell>
          <cell r="AT5337" t="str">
            <v>CONV-016-2011 Terminado Mantenimiento Periódico UAERMV Circuito Movilidad  -</v>
          </cell>
          <cell r="AU5337"/>
          <cell r="AV5337" t="str">
            <v>sc</v>
          </cell>
        </row>
        <row r="5338">
          <cell r="AP5338">
            <v>166914</v>
          </cell>
          <cell r="AQ5338">
            <v>11010950</v>
          </cell>
          <cell r="AR5338">
            <v>11</v>
          </cell>
          <cell r="AS5338">
            <v>40774</v>
          </cell>
          <cell r="AT5338" t="str">
            <v>CONV-016-2011 Terminado Mantenimiento Periódico UAERMV Circuito Movilidad  -</v>
          </cell>
          <cell r="AU5338"/>
          <cell r="AV5338" t="str">
            <v>sc</v>
          </cell>
        </row>
        <row r="5339">
          <cell r="AP5339">
            <v>166915</v>
          </cell>
          <cell r="AQ5339">
            <v>11010950</v>
          </cell>
          <cell r="AR5339">
            <v>11</v>
          </cell>
          <cell r="AS5339">
            <v>40774</v>
          </cell>
          <cell r="AT5339" t="str">
            <v>CONV-016-2011 Terminado Mantenimiento Periódico UAERMV Circuito Movilidad  -</v>
          </cell>
          <cell r="AU5339"/>
          <cell r="AV5339" t="str">
            <v>sc</v>
          </cell>
        </row>
        <row r="5340">
          <cell r="AP5340">
            <v>167141</v>
          </cell>
          <cell r="AQ5340">
            <v>11010484</v>
          </cell>
          <cell r="AR5340">
            <v>11</v>
          </cell>
          <cell r="AS5340">
            <v>42313</v>
          </cell>
          <cell r="AT5340" t="str">
            <v>IDU-69-2008 Terminado Rehabilitación IDU Arterial  -Calzada2-POLIZA ESTABILIDAD ACTIVA</v>
          </cell>
          <cell r="AU5340">
            <v>43100</v>
          </cell>
          <cell r="AV5340" t="str">
            <v>sc</v>
          </cell>
        </row>
        <row r="5341">
          <cell r="AP5341">
            <v>167142</v>
          </cell>
          <cell r="AQ5341">
            <v>11010484</v>
          </cell>
          <cell r="AR5341">
            <v>11</v>
          </cell>
          <cell r="AS5341">
            <v>42313</v>
          </cell>
          <cell r="AT5341" t="str">
            <v>IDU-1815-2013 Terminado Acciones de Movilidad IDU Arterial  -Calzada2-POLIZA ESTABILIDAD ACTIVA</v>
          </cell>
          <cell r="AU5341">
            <v>43100</v>
          </cell>
          <cell r="AV5341" t="str">
            <v>sc</v>
          </cell>
        </row>
        <row r="5342">
          <cell r="AP5342">
            <v>167245</v>
          </cell>
          <cell r="AQ5342">
            <v>11010216</v>
          </cell>
          <cell r="AR5342">
            <v>11</v>
          </cell>
          <cell r="AS5342">
            <v>40737</v>
          </cell>
          <cell r="AT5342" t="str">
            <v>UMV-189-2009 Terminado Mantenimiento Periódico UAERMV Local  -</v>
          </cell>
          <cell r="AU5342"/>
          <cell r="AV5342" t="str">
            <v>sc</v>
          </cell>
        </row>
        <row r="5343">
          <cell r="AP5343">
            <v>167275</v>
          </cell>
          <cell r="AQ5343">
            <v>11009983</v>
          </cell>
          <cell r="AR5343">
            <v>11</v>
          </cell>
          <cell r="AS5343">
            <v>41834</v>
          </cell>
          <cell r="AT5343" t="str">
            <v>SD Terminado Construcción FDL SUBA Local  Reporte Servidor Agosto 2015-</v>
          </cell>
          <cell r="AU5343"/>
          <cell r="AV5343" t="str">
            <v>sc</v>
          </cell>
        </row>
        <row r="5344">
          <cell r="AP5344">
            <v>167276</v>
          </cell>
          <cell r="AQ5344">
            <v>11009976</v>
          </cell>
          <cell r="AR5344">
            <v>11</v>
          </cell>
          <cell r="AS5344">
            <v>41850</v>
          </cell>
          <cell r="AT5344" t="str">
            <v>SD Terminado Mantenimiento Periódico FDL SUBA Local  -</v>
          </cell>
          <cell r="AU5344"/>
          <cell r="AV5344" t="str">
            <v>sc</v>
          </cell>
        </row>
        <row r="5345">
          <cell r="AP5345">
            <v>167319</v>
          </cell>
          <cell r="AQ5345">
            <v>11010288</v>
          </cell>
          <cell r="AR5345">
            <v>11</v>
          </cell>
          <cell r="AS5345">
            <v>40613</v>
          </cell>
          <cell r="AT5345" t="str">
            <v>UMV-189-2009 Terminado Mantenimiento Periódico UAERMV Circuito Movilidad  -</v>
          </cell>
          <cell r="AU5345"/>
          <cell r="AV5345" t="str">
            <v>sc</v>
          </cell>
        </row>
        <row r="5346">
          <cell r="AP5346">
            <v>167389</v>
          </cell>
          <cell r="AQ5346">
            <v>11009471</v>
          </cell>
          <cell r="AR5346">
            <v>11</v>
          </cell>
          <cell r="AS5346">
            <v>40645</v>
          </cell>
          <cell r="AT5346" t="str">
            <v>UMV-189-2009 Terminado Mantenimiento Periódico UAERMV Circuito Movilidad  -</v>
          </cell>
          <cell r="AU5346"/>
          <cell r="AV5346" t="str">
            <v>sc</v>
          </cell>
        </row>
        <row r="5347">
          <cell r="AP5347">
            <v>167390</v>
          </cell>
          <cell r="AQ5347">
            <v>11009355</v>
          </cell>
          <cell r="AR5347">
            <v>11</v>
          </cell>
          <cell r="AS5347">
            <v>40645</v>
          </cell>
          <cell r="AT5347" t="str">
            <v>UMV-189-2009 Terminado Mantenimiento Periódico UAERMV Circuito Movilidad  -</v>
          </cell>
          <cell r="AU5347"/>
          <cell r="AV5347" t="str">
            <v>sc</v>
          </cell>
        </row>
        <row r="5348">
          <cell r="AP5348">
            <v>167391</v>
          </cell>
          <cell r="AQ5348">
            <v>11009217</v>
          </cell>
          <cell r="AR5348">
            <v>11</v>
          </cell>
          <cell r="AS5348">
            <v>40645</v>
          </cell>
          <cell r="AT5348" t="str">
            <v>UMV-189-2009 Terminado Mantenimiento Periódico UAERMV Circuito Movilidad  -</v>
          </cell>
          <cell r="AU5348"/>
          <cell r="AV5348" t="str">
            <v>sc</v>
          </cell>
        </row>
        <row r="5349">
          <cell r="AP5349">
            <v>167395</v>
          </cell>
          <cell r="AQ5349">
            <v>11008587</v>
          </cell>
          <cell r="AR5349">
            <v>11</v>
          </cell>
          <cell r="AT5349" t="str">
            <v>SD Terminado Mantenimiento Periódico FDL SUBA Circuito Movilidad  Reporte servidor de mapas agosto 2015-</v>
          </cell>
          <cell r="AU5349"/>
          <cell r="AV5349" t="str">
            <v>sc</v>
          </cell>
        </row>
        <row r="5350">
          <cell r="AP5350">
            <v>167415</v>
          </cell>
          <cell r="AQ5350">
            <v>11009716</v>
          </cell>
          <cell r="AR5350">
            <v>11</v>
          </cell>
          <cell r="AS5350">
            <v>41519</v>
          </cell>
          <cell r="AT5350" t="str">
            <v>SD Terminado Mantenimiento Periódico UAERMV Circuito Movilidad  -</v>
          </cell>
          <cell r="AU5350"/>
          <cell r="AV5350" t="str">
            <v>sc</v>
          </cell>
        </row>
        <row r="5351">
          <cell r="AP5351">
            <v>167419</v>
          </cell>
          <cell r="AQ5351">
            <v>11009513</v>
          </cell>
          <cell r="AR5351">
            <v>11</v>
          </cell>
          <cell r="AS5351">
            <v>41029</v>
          </cell>
          <cell r="AT5351" t="str">
            <v>UMV-189-2009 Terminado Mantenimiento Periódico UAERMV Circuito Movilidad  -</v>
          </cell>
          <cell r="AU5351"/>
          <cell r="AV5351" t="str">
            <v>sc</v>
          </cell>
        </row>
        <row r="5352">
          <cell r="AP5352">
            <v>167421</v>
          </cell>
          <cell r="AQ5352">
            <v>11009332</v>
          </cell>
          <cell r="AR5352">
            <v>11</v>
          </cell>
          <cell r="AS5352">
            <v>42671</v>
          </cell>
          <cell r="AT5352" t="str">
            <v>SD Reservado Mantenimiento Rutinario UAERMV Circuito Movilidad SD -</v>
          </cell>
          <cell r="AU5352"/>
          <cell r="AV5352" t="str">
            <v>sc</v>
          </cell>
        </row>
        <row r="5353">
          <cell r="AP5353">
            <v>167422</v>
          </cell>
          <cell r="AQ5353">
            <v>11009281</v>
          </cell>
          <cell r="AR5353">
            <v>11</v>
          </cell>
          <cell r="AS5353">
            <v>42671</v>
          </cell>
          <cell r="AT5353" t="str">
            <v>SD Reservado Parcheo UAERMV Circuito Movilidad SD -</v>
          </cell>
          <cell r="AU5353"/>
          <cell r="AV5353" t="str">
            <v>sc</v>
          </cell>
        </row>
        <row r="5354">
          <cell r="AP5354">
            <v>167423</v>
          </cell>
          <cell r="AQ5354">
            <v>11009200</v>
          </cell>
          <cell r="AR5354">
            <v>11</v>
          </cell>
          <cell r="AS5354">
            <v>42671</v>
          </cell>
          <cell r="AT5354" t="str">
            <v>SD Reservado Parcheo UAERMV Circuito Movilidad SD -</v>
          </cell>
          <cell r="AU5354"/>
          <cell r="AV5354" t="str">
            <v>sc</v>
          </cell>
        </row>
        <row r="5355">
          <cell r="AP5355">
            <v>167424</v>
          </cell>
          <cell r="AQ5355">
            <v>11009072</v>
          </cell>
          <cell r="AR5355">
            <v>11</v>
          </cell>
          <cell r="AS5355">
            <v>42671</v>
          </cell>
          <cell r="AT5355" t="str">
            <v>SD Reservado Mantenimiento Rutinario UAERMV Circuito Movilidad SD -</v>
          </cell>
          <cell r="AU5355"/>
          <cell r="AV5355" t="str">
            <v>sc</v>
          </cell>
        </row>
        <row r="5356">
          <cell r="AP5356">
            <v>167432</v>
          </cell>
          <cell r="AQ5356">
            <v>11010287</v>
          </cell>
          <cell r="AR5356">
            <v>11</v>
          </cell>
          <cell r="AS5356">
            <v>42313</v>
          </cell>
          <cell r="AT5356" t="str">
            <v>CONV-009-2011 Terminado Acciones de Movilidad IDU Local  -</v>
          </cell>
          <cell r="AU5356"/>
          <cell r="AV5356" t="str">
            <v>sc</v>
          </cell>
        </row>
        <row r="5357">
          <cell r="AP5357">
            <v>167433</v>
          </cell>
          <cell r="AQ5357">
            <v>11010265</v>
          </cell>
          <cell r="AR5357">
            <v>11</v>
          </cell>
          <cell r="AS5357">
            <v>40737</v>
          </cell>
          <cell r="AT5357" t="str">
            <v>UMV-189-2009 Terminado Mantenimiento Periódico UAERMV Local  -</v>
          </cell>
          <cell r="AU5357"/>
          <cell r="AV5357" t="str">
            <v>sc</v>
          </cell>
        </row>
        <row r="5358">
          <cell r="AP5358">
            <v>167480</v>
          </cell>
          <cell r="AQ5358">
            <v>11009472</v>
          </cell>
          <cell r="AR5358">
            <v>11</v>
          </cell>
          <cell r="AS5358">
            <v>40613</v>
          </cell>
          <cell r="AT5358" t="str">
            <v>UMV-189-2009 Terminado Mantenimiento Periódico UAERMV Local  -</v>
          </cell>
          <cell r="AU5358"/>
          <cell r="AV5358" t="str">
            <v>sc</v>
          </cell>
        </row>
        <row r="5359">
          <cell r="AP5359">
            <v>167481</v>
          </cell>
          <cell r="AQ5359">
            <v>11009466</v>
          </cell>
          <cell r="AR5359">
            <v>11</v>
          </cell>
          <cell r="AS5359">
            <v>40613</v>
          </cell>
          <cell r="AT5359" t="str">
            <v>UMV-189-2009 Terminado Mantenimiento Periódico UAERMV Local  -</v>
          </cell>
          <cell r="AU5359"/>
          <cell r="AV5359" t="str">
            <v>sc</v>
          </cell>
        </row>
        <row r="5360">
          <cell r="AP5360">
            <v>167496</v>
          </cell>
          <cell r="AQ5360">
            <v>11009386</v>
          </cell>
          <cell r="AR5360">
            <v>11</v>
          </cell>
          <cell r="AS5360">
            <v>42313</v>
          </cell>
          <cell r="AT5360" t="str">
            <v>IDU-55-2012 Terminado Acciones de Movilidad IDU Arterial  -</v>
          </cell>
          <cell r="AU5360"/>
          <cell r="AV5360" t="str">
            <v>sc</v>
          </cell>
        </row>
        <row r="5361">
          <cell r="AP5361">
            <v>167499</v>
          </cell>
          <cell r="AQ5361">
            <v>11009356</v>
          </cell>
          <cell r="AR5361">
            <v>11</v>
          </cell>
          <cell r="AS5361">
            <v>42313</v>
          </cell>
          <cell r="AT5361" t="str">
            <v>IDU-1815-2013 Terminado Acciones de Movilidad IDU Arterial  -</v>
          </cell>
          <cell r="AU5361"/>
          <cell r="AV5361" t="str">
            <v>sc</v>
          </cell>
        </row>
        <row r="5362">
          <cell r="AP5362">
            <v>167500</v>
          </cell>
          <cell r="AQ5362">
            <v>11009345</v>
          </cell>
          <cell r="AR5362">
            <v>11</v>
          </cell>
          <cell r="AS5362">
            <v>42313</v>
          </cell>
          <cell r="AT5362" t="str">
            <v>IDU-1815-2013 Terminado Acciones de Movilidad IDU Arterial  -</v>
          </cell>
          <cell r="AU5362"/>
          <cell r="AV5362" t="str">
            <v>sc</v>
          </cell>
        </row>
        <row r="5363">
          <cell r="AP5363">
            <v>167563</v>
          </cell>
          <cell r="AQ5363">
            <v>11010181</v>
          </cell>
          <cell r="AR5363">
            <v>11</v>
          </cell>
          <cell r="AS5363">
            <v>42738</v>
          </cell>
          <cell r="AT5363" t="str">
            <v>FDLS-LP-003-2016 Reservado Conservacion FDL SUBA Circuito Movilidad SD -</v>
          </cell>
          <cell r="AU5363"/>
          <cell r="AV5363" t="str">
            <v>sc</v>
          </cell>
        </row>
        <row r="5364">
          <cell r="AP5364">
            <v>167564</v>
          </cell>
          <cell r="AQ5364">
            <v>11010149</v>
          </cell>
          <cell r="AR5364">
            <v>11</v>
          </cell>
          <cell r="AS5364">
            <v>42738</v>
          </cell>
          <cell r="AT5364" t="str">
            <v>FDLS-LP-003-2016 Reservado Conservacion FDL SUBA Circuito Movilidad SD -</v>
          </cell>
          <cell r="AU5364"/>
          <cell r="AV5364" t="str">
            <v>sc</v>
          </cell>
        </row>
        <row r="5365">
          <cell r="AP5365">
            <v>167565</v>
          </cell>
          <cell r="AQ5365">
            <v>11010088</v>
          </cell>
          <cell r="AR5365">
            <v>11</v>
          </cell>
          <cell r="AS5365">
            <v>41834</v>
          </cell>
          <cell r="AT5365" t="str">
            <v>104-2013 Terminado Mantenimiento Periódico FDL SUBA Circuito Movilidad  -</v>
          </cell>
          <cell r="AU5365"/>
          <cell r="AV5365" t="str">
            <v>sc</v>
          </cell>
        </row>
        <row r="5366">
          <cell r="AP5366">
            <v>167566</v>
          </cell>
          <cell r="AQ5366">
            <v>11010031</v>
          </cell>
          <cell r="AR5366">
            <v>11</v>
          </cell>
          <cell r="AS5366">
            <v>40598</v>
          </cell>
          <cell r="AT5366" t="str">
            <v>UMV-188-2009 Terminado Mantenimiento Periódico UAERMV Circuito Movilidad  -</v>
          </cell>
          <cell r="AU5366"/>
          <cell r="AV5366" t="str">
            <v>sc</v>
          </cell>
        </row>
        <row r="5367">
          <cell r="AP5367">
            <v>167567</v>
          </cell>
          <cell r="AQ5367">
            <v>11009977</v>
          </cell>
          <cell r="AR5367">
            <v>11</v>
          </cell>
          <cell r="AS5367">
            <v>41834</v>
          </cell>
          <cell r="AT5367" t="str">
            <v>104-2013 Terminado Mantenimiento Periódico FDL SUBA Circuito Movilidad  -</v>
          </cell>
          <cell r="AU5367"/>
          <cell r="AV5367" t="str">
            <v>sc</v>
          </cell>
        </row>
        <row r="5368">
          <cell r="AP5368">
            <v>167568</v>
          </cell>
          <cell r="AQ5368">
            <v>11009877</v>
          </cell>
          <cell r="AR5368">
            <v>11</v>
          </cell>
          <cell r="AS5368">
            <v>40598</v>
          </cell>
          <cell r="AT5368" t="str">
            <v>UMV-188-2009 Terminado Mantenimiento Periódico UAERMV Circuito Movilidad  -</v>
          </cell>
          <cell r="AU5368"/>
          <cell r="AV5368" t="str">
            <v>sc</v>
          </cell>
        </row>
        <row r="5369">
          <cell r="AP5369">
            <v>167569</v>
          </cell>
          <cell r="AQ5369">
            <v>11009755</v>
          </cell>
          <cell r="AR5369">
            <v>11</v>
          </cell>
          <cell r="AS5369">
            <v>41834</v>
          </cell>
          <cell r="AT5369" t="str">
            <v>104-2013 Terminado Mantenimiento Periódico FDL SUBA Circuito Movilidad  -</v>
          </cell>
          <cell r="AU5369"/>
          <cell r="AV5369" t="str">
            <v>sc</v>
          </cell>
        </row>
        <row r="5370">
          <cell r="AP5370">
            <v>167611</v>
          </cell>
          <cell r="AQ5370">
            <v>11008923</v>
          </cell>
          <cell r="AR5370">
            <v>11</v>
          </cell>
          <cell r="AS5370">
            <v>41817</v>
          </cell>
          <cell r="AT5370" t="str">
            <v>SD Terminado Mantenimiento Periódico UAERMV Local  -</v>
          </cell>
          <cell r="AU5370"/>
          <cell r="AV5370" t="str">
            <v>sc</v>
          </cell>
        </row>
        <row r="5371">
          <cell r="AP5371">
            <v>167612</v>
          </cell>
          <cell r="AQ5371">
            <v>11008878</v>
          </cell>
          <cell r="AR5371">
            <v>11</v>
          </cell>
          <cell r="AS5371">
            <v>41817</v>
          </cell>
          <cell r="AT5371" t="str">
            <v>SD Terminado Mantenimiento Periódico UAERMV Local  -</v>
          </cell>
          <cell r="AU5371"/>
          <cell r="AV5371" t="str">
            <v>sc</v>
          </cell>
        </row>
        <row r="5372">
          <cell r="AP5372">
            <v>167627</v>
          </cell>
          <cell r="AQ5372">
            <v>11008777</v>
          </cell>
          <cell r="AR5372">
            <v>11</v>
          </cell>
          <cell r="AS5372">
            <v>41850</v>
          </cell>
          <cell r="AT5372" t="str">
            <v>142-2013 Terminado Construcción FDL SUBA Circuito Movilidad  Reporte Servidor Agosto 2015-</v>
          </cell>
          <cell r="AU5372"/>
          <cell r="AV5372" t="str">
            <v>sc</v>
          </cell>
        </row>
        <row r="5373">
          <cell r="AP5373">
            <v>167629</v>
          </cell>
          <cell r="AQ5373">
            <v>11008648</v>
          </cell>
          <cell r="AR5373">
            <v>11</v>
          </cell>
          <cell r="AS5373">
            <v>41850</v>
          </cell>
          <cell r="AT5373" t="str">
            <v>142-2013 Terminado Construcción FDL SUBA Circuito Movilidad  Reporte Servidor Agosto 2015-</v>
          </cell>
          <cell r="AU5373"/>
          <cell r="AV5373" t="str">
            <v>sc</v>
          </cell>
        </row>
        <row r="5374">
          <cell r="AP5374">
            <v>167646</v>
          </cell>
          <cell r="AQ5374">
            <v>11009145</v>
          </cell>
          <cell r="AR5374">
            <v>11</v>
          </cell>
          <cell r="AT5374" t="str">
            <v>SD Terminado Reconstrucción FDL SUBA Local  Reporte servidor de mapas agosto 2015-</v>
          </cell>
          <cell r="AU5374"/>
          <cell r="AV5374" t="str">
            <v>sc</v>
          </cell>
        </row>
        <row r="5375">
          <cell r="AP5375">
            <v>167647</v>
          </cell>
          <cell r="AQ5375">
            <v>11008839</v>
          </cell>
          <cell r="AR5375">
            <v>11</v>
          </cell>
          <cell r="AT5375" t="str">
            <v>142-2013 Terminado Construcción FDL SUBA Local  Reporte servidor de mapas agosto 2015-</v>
          </cell>
          <cell r="AU5375"/>
          <cell r="AV5375" t="str">
            <v>sc</v>
          </cell>
        </row>
        <row r="5376">
          <cell r="AP5376">
            <v>167648</v>
          </cell>
          <cell r="AQ5376">
            <v>11008742</v>
          </cell>
          <cell r="AR5376">
            <v>11</v>
          </cell>
          <cell r="AS5376">
            <v>41850</v>
          </cell>
          <cell r="AT5376" t="str">
            <v>142-2013 Terminado Construcción FDL SUBA Local  Reporte Servidor Agosto 2015-</v>
          </cell>
          <cell r="AU5376"/>
          <cell r="AV5376" t="str">
            <v>sc</v>
          </cell>
        </row>
        <row r="5377">
          <cell r="AP5377">
            <v>167649</v>
          </cell>
          <cell r="AQ5377">
            <v>11008595</v>
          </cell>
          <cell r="AR5377">
            <v>11</v>
          </cell>
          <cell r="AT5377" t="str">
            <v>SD Terminado Mantenimiento Periódico FDL SUBA Local  Reporte servidor de mapas agosto 2015-</v>
          </cell>
          <cell r="AU5377"/>
          <cell r="AV5377" t="str">
            <v>sc</v>
          </cell>
        </row>
        <row r="5378">
          <cell r="AP5378">
            <v>167650</v>
          </cell>
          <cell r="AQ5378">
            <v>11008451</v>
          </cell>
          <cell r="AR5378">
            <v>11</v>
          </cell>
          <cell r="AS5378">
            <v>42671</v>
          </cell>
          <cell r="AT5378" t="str">
            <v>SD Reservado Parcheo UAERMV Local SD -</v>
          </cell>
          <cell r="AU5378"/>
          <cell r="AV5378" t="str">
            <v>sc</v>
          </cell>
        </row>
        <row r="5379">
          <cell r="AP5379">
            <v>167687</v>
          </cell>
          <cell r="AQ5379">
            <v>11010246</v>
          </cell>
          <cell r="AR5379">
            <v>11</v>
          </cell>
          <cell r="AS5379">
            <v>42313</v>
          </cell>
          <cell r="AT5379" t="str">
            <v>IDU-69-2008 Terminado Acciones de Movilidad IDU Arterial  -</v>
          </cell>
          <cell r="AU5379"/>
          <cell r="AV5379" t="str">
            <v>sc</v>
          </cell>
        </row>
        <row r="5380">
          <cell r="AP5380">
            <v>167688</v>
          </cell>
          <cell r="AQ5380">
            <v>11010246</v>
          </cell>
          <cell r="AR5380">
            <v>11</v>
          </cell>
          <cell r="AS5380">
            <v>42313</v>
          </cell>
          <cell r="AT5380" t="str">
            <v>IDU-1815-2013 Terminado Acciones de Movilidad IDU Arterial  -</v>
          </cell>
          <cell r="AU5380"/>
          <cell r="AV5380" t="str">
            <v>sc</v>
          </cell>
        </row>
        <row r="5381">
          <cell r="AP5381">
            <v>167689</v>
          </cell>
          <cell r="AQ5381">
            <v>11010091</v>
          </cell>
          <cell r="AR5381">
            <v>11</v>
          </cell>
          <cell r="AS5381">
            <v>42313</v>
          </cell>
          <cell r="AT5381" t="str">
            <v>IDU-69-2008 Terminado Acciones de Movilidad IDU Arterial  -</v>
          </cell>
          <cell r="AU5381"/>
          <cell r="AV5381" t="str">
            <v>sc</v>
          </cell>
        </row>
        <row r="5382">
          <cell r="AP5382">
            <v>167690</v>
          </cell>
          <cell r="AQ5382">
            <v>11010091</v>
          </cell>
          <cell r="AR5382">
            <v>11</v>
          </cell>
          <cell r="AS5382">
            <v>42313</v>
          </cell>
          <cell r="AT5382" t="str">
            <v>IDU-69-2008 Terminado Acciones de Movilidad IDU Arterial  -</v>
          </cell>
          <cell r="AU5382"/>
          <cell r="AV5382" t="str">
            <v>sc</v>
          </cell>
        </row>
        <row r="5383">
          <cell r="AP5383">
            <v>167700</v>
          </cell>
          <cell r="AQ5383">
            <v>11009694</v>
          </cell>
          <cell r="AR5383">
            <v>11</v>
          </cell>
          <cell r="AS5383">
            <v>42313</v>
          </cell>
          <cell r="AT5383" t="str">
            <v>IDU-1815-2013 Terminado Acciones de Movilidad IDU Arterial  -</v>
          </cell>
          <cell r="AU5383"/>
          <cell r="AV5383" t="str">
            <v>sc</v>
          </cell>
        </row>
        <row r="5384">
          <cell r="AP5384">
            <v>167701</v>
          </cell>
          <cell r="AQ5384">
            <v>11009580</v>
          </cell>
          <cell r="AR5384">
            <v>11</v>
          </cell>
          <cell r="AS5384">
            <v>42313</v>
          </cell>
          <cell r="AT5384" t="str">
            <v>IDU-69-2008 Terminado Acciones de Movilidad IDU Arterial  -</v>
          </cell>
          <cell r="AU5384"/>
          <cell r="AV5384" t="str">
            <v>sc</v>
          </cell>
        </row>
        <row r="5385">
          <cell r="AP5385">
            <v>167702</v>
          </cell>
          <cell r="AQ5385">
            <v>11009580</v>
          </cell>
          <cell r="AR5385">
            <v>11</v>
          </cell>
          <cell r="AS5385">
            <v>42313</v>
          </cell>
          <cell r="AT5385" t="str">
            <v>IDU-1815-2013 Terminado Acciones de Movilidad IDU Arterial  -</v>
          </cell>
          <cell r="AU5385"/>
          <cell r="AV5385" t="str">
            <v>sc</v>
          </cell>
        </row>
        <row r="5386">
          <cell r="AP5386">
            <v>167946</v>
          </cell>
          <cell r="AQ5386">
            <v>11009511</v>
          </cell>
          <cell r="AR5386">
            <v>11</v>
          </cell>
          <cell r="AS5386">
            <v>42313</v>
          </cell>
          <cell r="AT5386" t="str">
            <v>IDU-1815-2013 Terminado Acciones de Movilidad IDU Arterial  -</v>
          </cell>
          <cell r="AU5386"/>
          <cell r="AV5386" t="str">
            <v>sc</v>
          </cell>
        </row>
        <row r="5387">
          <cell r="AP5387">
            <v>167948</v>
          </cell>
          <cell r="AQ5387">
            <v>11009425</v>
          </cell>
          <cell r="AR5387">
            <v>11</v>
          </cell>
          <cell r="AS5387">
            <v>42313</v>
          </cell>
          <cell r="AT5387" t="str">
            <v>IDU-1815-2013 Terminado Acciones de Movilidad IDU Arterial  -</v>
          </cell>
          <cell r="AU5387"/>
          <cell r="AV5387" t="str">
            <v>sc</v>
          </cell>
        </row>
        <row r="5388">
          <cell r="AP5388">
            <v>167952</v>
          </cell>
          <cell r="AQ5388">
            <v>11009280</v>
          </cell>
          <cell r="AR5388">
            <v>11</v>
          </cell>
          <cell r="AS5388">
            <v>42313</v>
          </cell>
          <cell r="AT5388" t="str">
            <v>IDU-1815-2013 Terminado Acciones de Movilidad IDU Arterial  -</v>
          </cell>
          <cell r="AU5388"/>
          <cell r="AV5388" t="str">
            <v>sc</v>
          </cell>
        </row>
        <row r="5389">
          <cell r="AP5389">
            <v>167960</v>
          </cell>
          <cell r="AQ5389">
            <v>11008767</v>
          </cell>
          <cell r="AR5389">
            <v>11</v>
          </cell>
          <cell r="AS5389">
            <v>42313</v>
          </cell>
          <cell r="AT5389" t="str">
            <v>IDU-1815-2013 Terminado Acciones de Movilidad IDU Arterial  -</v>
          </cell>
          <cell r="AU5389"/>
          <cell r="AV5389" t="str">
            <v>sc</v>
          </cell>
        </row>
        <row r="5390">
          <cell r="AP5390">
            <v>168140</v>
          </cell>
          <cell r="AQ5390">
            <v>11008233</v>
          </cell>
          <cell r="AR5390">
            <v>11</v>
          </cell>
          <cell r="AS5390">
            <v>42313</v>
          </cell>
          <cell r="AT5390" t="str">
            <v>IDU-1815-2013 Terminado Acciones de Movilidad IDU Arterial  -</v>
          </cell>
          <cell r="AU5390"/>
          <cell r="AV5390" t="str">
            <v>sc</v>
          </cell>
        </row>
        <row r="5391">
          <cell r="AP5391">
            <v>168146</v>
          </cell>
          <cell r="AQ5391">
            <v>11007936</v>
          </cell>
          <cell r="AR5391">
            <v>11</v>
          </cell>
          <cell r="AS5391">
            <v>42313</v>
          </cell>
          <cell r="AT5391" t="str">
            <v>IDU-1815-2013 Terminado Acciones de Movilidad IDU Arterial  -</v>
          </cell>
          <cell r="AU5391"/>
          <cell r="AV5391" t="str">
            <v>sc</v>
          </cell>
        </row>
        <row r="5392">
          <cell r="AP5392">
            <v>168149</v>
          </cell>
          <cell r="AQ5392">
            <v>11007712</v>
          </cell>
          <cell r="AR5392">
            <v>11</v>
          </cell>
          <cell r="AS5392">
            <v>42313</v>
          </cell>
          <cell r="AT5392" t="str">
            <v>IDU-69-2008 Terminado Acciones de Movilidad IDU Arterial  -</v>
          </cell>
          <cell r="AU5392"/>
          <cell r="AV5392" t="str">
            <v>sc</v>
          </cell>
        </row>
        <row r="5393">
          <cell r="AP5393">
            <v>168150</v>
          </cell>
          <cell r="AQ5393">
            <v>11007712</v>
          </cell>
          <cell r="AR5393">
            <v>11</v>
          </cell>
          <cell r="AS5393">
            <v>42313</v>
          </cell>
          <cell r="AT5393" t="str">
            <v>IDU-1815-2013 Terminado Acciones de Movilidad IDU Arterial  -</v>
          </cell>
          <cell r="AU5393"/>
          <cell r="AV5393" t="str">
            <v>sc</v>
          </cell>
        </row>
        <row r="5394">
          <cell r="AP5394">
            <v>168273</v>
          </cell>
          <cell r="AQ5394">
            <v>11011402</v>
          </cell>
          <cell r="AR5394">
            <v>11</v>
          </cell>
          <cell r="AS5394">
            <v>42313</v>
          </cell>
          <cell r="AT5394" t="str">
            <v>IDU-55-2012 Terminado Acciones de Movilidad IDU Circuito Movilidad  -</v>
          </cell>
          <cell r="AU5394"/>
          <cell r="AV5394" t="str">
            <v>sc</v>
          </cell>
        </row>
        <row r="5395">
          <cell r="AP5395">
            <v>168397</v>
          </cell>
          <cell r="AQ5395">
            <v>11011202</v>
          </cell>
          <cell r="AR5395">
            <v>11</v>
          </cell>
          <cell r="AS5395">
            <v>40737</v>
          </cell>
          <cell r="AT5395" t="str">
            <v>UMV-189-2009 Terminado Mantenimiento Periódico UAERMV Circuito Movilidad  -</v>
          </cell>
          <cell r="AU5395"/>
          <cell r="AV5395" t="str">
            <v>SITP Viable</v>
          </cell>
        </row>
        <row r="5396">
          <cell r="AP5396">
            <v>168449</v>
          </cell>
          <cell r="AQ5396">
            <v>11011207</v>
          </cell>
          <cell r="AR5396">
            <v>11</v>
          </cell>
          <cell r="AS5396">
            <v>41834</v>
          </cell>
          <cell r="AT5396" t="str">
            <v>SD Terminado Mantenimiento Periódico FDL SUBA Local  -</v>
          </cell>
          <cell r="AU5396"/>
          <cell r="AV5396" t="str">
            <v>sc</v>
          </cell>
        </row>
        <row r="5397">
          <cell r="AP5397">
            <v>168450</v>
          </cell>
          <cell r="AQ5397">
            <v>11011138</v>
          </cell>
          <cell r="AR5397">
            <v>11</v>
          </cell>
          <cell r="AS5397">
            <v>41834</v>
          </cell>
          <cell r="AT5397" t="str">
            <v>SD Terminado Mantenimiento Periódico FDL SUBA Local  Reporte Servidor Agosto 2015-</v>
          </cell>
          <cell r="AU5397"/>
          <cell r="AV5397" t="str">
            <v>sc</v>
          </cell>
        </row>
        <row r="5398">
          <cell r="AP5398">
            <v>168451</v>
          </cell>
          <cell r="AQ5398">
            <v>11011063</v>
          </cell>
          <cell r="AR5398">
            <v>11</v>
          </cell>
          <cell r="AS5398">
            <v>41834</v>
          </cell>
          <cell r="AT5398" t="str">
            <v>SD Terminado Rehabilitación FDL SUBA Local  Reporte Servidor Agosto 2015-</v>
          </cell>
          <cell r="AU5398"/>
          <cell r="AV5398" t="str">
            <v>sc</v>
          </cell>
        </row>
        <row r="5399">
          <cell r="AP5399">
            <v>168966</v>
          </cell>
          <cell r="AQ5399">
            <v>11006547</v>
          </cell>
          <cell r="AR5399">
            <v>11</v>
          </cell>
          <cell r="AS5399">
            <v>41837</v>
          </cell>
          <cell r="AT5399" t="str">
            <v>SD Reservado Rehabilitación FDL SUBA Circuito Movilidad  No reservado en el IDU-</v>
          </cell>
          <cell r="AU5399"/>
          <cell r="AV5399" t="str">
            <v>sc</v>
          </cell>
        </row>
        <row r="5400">
          <cell r="AP5400">
            <v>168967</v>
          </cell>
          <cell r="AQ5400">
            <v>11006394</v>
          </cell>
          <cell r="AR5400">
            <v>11</v>
          </cell>
          <cell r="AS5400">
            <v>41837</v>
          </cell>
          <cell r="AT5400" t="str">
            <v>92-2014 Reservado Rehabilitación FDL SUBA Circuito Movilidad  No reservado en el IDU-</v>
          </cell>
          <cell r="AU5400"/>
          <cell r="AV5400" t="str">
            <v>sc</v>
          </cell>
        </row>
        <row r="5401">
          <cell r="AP5401">
            <v>169001</v>
          </cell>
          <cell r="AQ5401">
            <v>11006214</v>
          </cell>
          <cell r="AR5401">
            <v>11</v>
          </cell>
          <cell r="AS5401">
            <v>42768</v>
          </cell>
          <cell r="AT5401" t="str">
            <v>SD Reservado Acciones de Movilidad UAERMV Circuito Movilidad Salvando Vidas -</v>
          </cell>
          <cell r="AU5401"/>
          <cell r="AV5401" t="str">
            <v>SITP Viable</v>
          </cell>
        </row>
        <row r="5402">
          <cell r="AP5402">
            <v>169002</v>
          </cell>
          <cell r="AQ5402">
            <v>11006167</v>
          </cell>
          <cell r="AR5402">
            <v>11</v>
          </cell>
          <cell r="AS5402">
            <v>42768</v>
          </cell>
          <cell r="AT5402" t="str">
            <v>SD Reservado Acciones de Movilidad UAERMV Circuito Movilidad Salvando Vidas -</v>
          </cell>
          <cell r="AU5402"/>
          <cell r="AV5402" t="str">
            <v>SITP Viable</v>
          </cell>
        </row>
        <row r="5403">
          <cell r="AP5403">
            <v>169003</v>
          </cell>
          <cell r="AQ5403">
            <v>11006167</v>
          </cell>
          <cell r="AR5403">
            <v>11</v>
          </cell>
          <cell r="AS5403">
            <v>42768</v>
          </cell>
          <cell r="AT5403" t="str">
            <v>SD Reservado Acciones de Movilidad UAERMV Circuito Movilidad Salvando Vidas -</v>
          </cell>
          <cell r="AU5403"/>
          <cell r="AV5403" t="str">
            <v>SITP Viable</v>
          </cell>
        </row>
        <row r="5404">
          <cell r="AP5404">
            <v>169004</v>
          </cell>
          <cell r="AQ5404">
            <v>11006146</v>
          </cell>
          <cell r="AR5404">
            <v>11</v>
          </cell>
          <cell r="AS5404">
            <v>42768</v>
          </cell>
          <cell r="AT5404" t="str">
            <v>SD Reservado Acciones de Movilidad UAERMV Circuito Movilidad Salvando Vidas -</v>
          </cell>
          <cell r="AU5404"/>
          <cell r="AV5404" t="str">
            <v>SITP Viable</v>
          </cell>
        </row>
        <row r="5405">
          <cell r="AP5405">
            <v>169005</v>
          </cell>
          <cell r="AQ5405">
            <v>11006146</v>
          </cell>
          <cell r="AR5405">
            <v>11</v>
          </cell>
          <cell r="AS5405">
            <v>42768</v>
          </cell>
          <cell r="AT5405" t="str">
            <v>SD Reservado Acciones de Movilidad UAERMV Circuito Movilidad Salvando Vidas -</v>
          </cell>
          <cell r="AU5405"/>
          <cell r="AV5405" t="str">
            <v>SITP Viable</v>
          </cell>
        </row>
        <row r="5406">
          <cell r="AP5406">
            <v>169006</v>
          </cell>
          <cell r="AQ5406">
            <v>11006095</v>
          </cell>
          <cell r="AR5406">
            <v>11</v>
          </cell>
          <cell r="AS5406">
            <v>42768</v>
          </cell>
          <cell r="AT5406" t="str">
            <v>SD Reservado Acciones de Movilidad UAERMV Circuito Movilidad Salvando Vidas -</v>
          </cell>
          <cell r="AU5406"/>
          <cell r="AV5406" t="str">
            <v>SITP Viable</v>
          </cell>
        </row>
        <row r="5407">
          <cell r="AP5407">
            <v>169007</v>
          </cell>
          <cell r="AQ5407">
            <v>11006095</v>
          </cell>
          <cell r="AR5407">
            <v>11</v>
          </cell>
          <cell r="AS5407">
            <v>42768</v>
          </cell>
          <cell r="AT5407" t="str">
            <v>SD Reservado Acciones de Movilidad UAERMV Circuito Movilidad Salvando Vidas -</v>
          </cell>
          <cell r="AU5407"/>
          <cell r="AV5407" t="str">
            <v>SITP Viable</v>
          </cell>
        </row>
        <row r="5408">
          <cell r="AP5408">
            <v>169012</v>
          </cell>
          <cell r="AQ5408">
            <v>11006094</v>
          </cell>
          <cell r="AR5408">
            <v>11</v>
          </cell>
          <cell r="AS5408">
            <v>42768</v>
          </cell>
          <cell r="AT5408" t="str">
            <v>SD Reservado Acciones de Movilidad UAERMV Circuito Movilidad Salvando Vidas -</v>
          </cell>
          <cell r="AU5408"/>
          <cell r="AV5408" t="str">
            <v>sc</v>
          </cell>
        </row>
        <row r="5409">
          <cell r="AP5409">
            <v>169013</v>
          </cell>
          <cell r="AQ5409">
            <v>11005689</v>
          </cell>
          <cell r="AR5409">
            <v>11</v>
          </cell>
          <cell r="AS5409">
            <v>42342</v>
          </cell>
          <cell r="AT5409" t="str">
            <v>IDU-32-2011 Terminado Construcción IDU Circuito Movilidad  -</v>
          </cell>
          <cell r="AU5409"/>
          <cell r="AV5409" t="str">
            <v>sc</v>
          </cell>
        </row>
        <row r="5410">
          <cell r="AP5410">
            <v>169017</v>
          </cell>
          <cell r="AQ5410">
            <v>11005464</v>
          </cell>
          <cell r="AR5410">
            <v>11</v>
          </cell>
          <cell r="AS5410">
            <v>42342</v>
          </cell>
          <cell r="AT5410" t="str">
            <v>IDU-32-2011 Terminado Construcción IDU Arterial  -Anden 1-3 Cicloruta 2 Calzada 4 Puente 5-POLIZA ESTABILIDAD ACTIVA</v>
          </cell>
          <cell r="AU5410">
            <v>43808</v>
          </cell>
          <cell r="AV5410" t="str">
            <v>sc</v>
          </cell>
        </row>
        <row r="5411">
          <cell r="AP5411">
            <v>169031</v>
          </cell>
          <cell r="AQ5411">
            <v>11007600</v>
          </cell>
          <cell r="AR5411">
            <v>11</v>
          </cell>
          <cell r="AS5411">
            <v>42313</v>
          </cell>
          <cell r="AT5411" t="str">
            <v>IDU-69-2008 Terminado Acciones de Movilidad IDU Arterial  -</v>
          </cell>
          <cell r="AU5411"/>
          <cell r="AV5411" t="str">
            <v>sc</v>
          </cell>
        </row>
        <row r="5412">
          <cell r="AP5412">
            <v>169032</v>
          </cell>
          <cell r="AQ5412">
            <v>11007600</v>
          </cell>
          <cell r="AR5412">
            <v>11</v>
          </cell>
          <cell r="AS5412">
            <v>42313</v>
          </cell>
          <cell r="AT5412" t="str">
            <v>IDU-1815-2013 Terminado Acciones de Movilidad IDU Arterial  -</v>
          </cell>
          <cell r="AU5412"/>
          <cell r="AV5412" t="str">
            <v>sc</v>
          </cell>
        </row>
        <row r="5413">
          <cell r="AP5413">
            <v>169035</v>
          </cell>
          <cell r="AQ5413">
            <v>11007054</v>
          </cell>
          <cell r="AR5413">
            <v>11</v>
          </cell>
          <cell r="AS5413">
            <v>42313</v>
          </cell>
          <cell r="AT5413" t="str">
            <v>IDU-1815-2013 Terminado Acciones de Movilidad IDU Arterial  -</v>
          </cell>
          <cell r="AU5413"/>
          <cell r="AV5413" t="str">
            <v>sc</v>
          </cell>
        </row>
        <row r="5414">
          <cell r="AP5414">
            <v>169079</v>
          </cell>
          <cell r="AQ5414">
            <v>11002474</v>
          </cell>
          <cell r="AR5414">
            <v>11</v>
          </cell>
          <cell r="AS5414">
            <v>42474</v>
          </cell>
          <cell r="AT5414" t="str">
            <v>IDU-1794-2015 Terminado Mantenimiento Periódico IDU Circuito Movilidad BRIGADA FASE II - SITP Y TRONCALES -</v>
          </cell>
          <cell r="AU5414"/>
          <cell r="AV5414" t="str">
            <v>SITP IDU-1794-2015 MP</v>
          </cell>
        </row>
        <row r="5415">
          <cell r="AP5415">
            <v>169080</v>
          </cell>
          <cell r="AQ5415">
            <v>11002436</v>
          </cell>
          <cell r="AR5415">
            <v>11</v>
          </cell>
          <cell r="AS5415">
            <v>42474</v>
          </cell>
          <cell r="AT5415" t="str">
            <v>IDU-1794-2015 Terminado Mantenimiento Periódico IDU Circuito Movilidad BRIGADA FASE II - SITP Y TRONCALES -</v>
          </cell>
          <cell r="AU5415"/>
          <cell r="AV5415" t="str">
            <v>SITP IDU-1794-2015 MP</v>
          </cell>
        </row>
        <row r="5416">
          <cell r="AP5416">
            <v>169081</v>
          </cell>
          <cell r="AQ5416">
            <v>11002423</v>
          </cell>
          <cell r="AR5416">
            <v>11</v>
          </cell>
          <cell r="AS5416">
            <v>42474</v>
          </cell>
          <cell r="AT5416" t="str">
            <v>IDU-1794-2015 Terminado Mantenimiento Periódico IDU Circuito Movilidad BRIGADA FASE II - SITP Y TRONCALES -</v>
          </cell>
          <cell r="AU5416"/>
          <cell r="AV5416" t="str">
            <v>SITP IDU-1794-2015 MP</v>
          </cell>
        </row>
        <row r="5417">
          <cell r="AP5417">
            <v>169082</v>
          </cell>
          <cell r="AQ5417">
            <v>11002378</v>
          </cell>
          <cell r="AR5417">
            <v>11</v>
          </cell>
          <cell r="AS5417">
            <v>41834</v>
          </cell>
          <cell r="AT5417" t="str">
            <v>104-2013 Terminado Estudios y diseños FDL SUBA Circuito Movilidad  -</v>
          </cell>
          <cell r="AU5417"/>
          <cell r="AV5417" t="str">
            <v>SITP E&amp;D FDL</v>
          </cell>
        </row>
        <row r="5418">
          <cell r="AP5418">
            <v>169083</v>
          </cell>
          <cell r="AQ5418">
            <v>11002355</v>
          </cell>
          <cell r="AR5418">
            <v>11</v>
          </cell>
          <cell r="AS5418">
            <v>42474</v>
          </cell>
          <cell r="AT5418" t="str">
            <v>IDU-1794-2015 Terminado Mantenimiento Periódico IDU Circuito Movilidad BRIGADA FASE II - SITP Y TRONCALES -</v>
          </cell>
          <cell r="AU5418"/>
          <cell r="AV5418" t="str">
            <v>SITP IDU-1794-2015 MP</v>
          </cell>
        </row>
        <row r="5419">
          <cell r="AP5419">
            <v>169084</v>
          </cell>
          <cell r="AQ5419">
            <v>11002343</v>
          </cell>
          <cell r="AR5419">
            <v>11</v>
          </cell>
          <cell r="AS5419">
            <v>42474</v>
          </cell>
          <cell r="AT5419" t="str">
            <v>IDU-1794-2015 Terminado Mantenimiento Periódico IDU Circuito Movilidad BRIGADA FASE II - SITP Y TRONCALES -</v>
          </cell>
          <cell r="AU5419"/>
          <cell r="AV5419" t="str">
            <v>SITP IDU-1794-2015 MP</v>
          </cell>
        </row>
        <row r="5420">
          <cell r="AP5420">
            <v>169085</v>
          </cell>
          <cell r="AQ5420">
            <v>11002327</v>
          </cell>
          <cell r="AR5420">
            <v>11</v>
          </cell>
          <cell r="AS5420">
            <v>42474</v>
          </cell>
          <cell r="AT5420" t="str">
            <v>IDU-1794-2015 Terminado Mantenimiento Periódico IDU Circuito Movilidad BRIGADA FASE II - SITP Y TRONCALES -</v>
          </cell>
          <cell r="AU5420"/>
          <cell r="AV5420" t="str">
            <v>SITP IDU-1794-2015 MP</v>
          </cell>
        </row>
        <row r="5421">
          <cell r="AP5421">
            <v>169087</v>
          </cell>
          <cell r="AQ5421">
            <v>11011713</v>
          </cell>
          <cell r="AR5421">
            <v>11</v>
          </cell>
          <cell r="AS5421">
            <v>42474</v>
          </cell>
          <cell r="AT5421" t="str">
            <v>IDU-1794-2015 Terminado Mantenimiento Periódico IDU Circuito Movilidad BRIGADA FASE II - SITP Y TRONCALES -</v>
          </cell>
          <cell r="AU5421"/>
          <cell r="AV5421" t="str">
            <v>SITP IDU-1794-2015 MP</v>
          </cell>
        </row>
        <row r="5422">
          <cell r="AP5422">
            <v>169092</v>
          </cell>
          <cell r="AQ5422">
            <v>11003143</v>
          </cell>
          <cell r="AR5422">
            <v>11</v>
          </cell>
          <cell r="AS5422">
            <v>41837</v>
          </cell>
          <cell r="AT5422" t="str">
            <v>031-2012 Terminado Construcción FDL SUBA Circuito Movilidad  Ponton sobre el Canal Cordoba -</v>
          </cell>
          <cell r="AU5422"/>
          <cell r="AV5422" t="str">
            <v>SITP Viable</v>
          </cell>
        </row>
        <row r="5423">
          <cell r="AP5423">
            <v>169154</v>
          </cell>
          <cell r="AQ5423">
            <v>11005315</v>
          </cell>
          <cell r="AR5423">
            <v>11</v>
          </cell>
          <cell r="AS5423">
            <v>42342</v>
          </cell>
          <cell r="AT5423" t="str">
            <v>IDU-32-2011 Terminado Construcción IDU Arterial  -Anden 1-3 Cicloruta 2 Calzada 4 Puente 5-POLIZA ESTABILIDAD ACTIVA</v>
          </cell>
          <cell r="AU5423">
            <v>43808</v>
          </cell>
          <cell r="AV5423" t="str">
            <v>sc</v>
          </cell>
        </row>
        <row r="5424">
          <cell r="AP5424">
            <v>169158</v>
          </cell>
          <cell r="AQ5424">
            <v>11004231</v>
          </cell>
          <cell r="AR5424">
            <v>11</v>
          </cell>
          <cell r="AS5424">
            <v>41837</v>
          </cell>
          <cell r="AT5424" t="str">
            <v>031-2012 Terminado Rehabilitación FDL SUBA Local Mejoremos Integralmente Nuestros Barrio  -</v>
          </cell>
          <cell r="AU5424"/>
          <cell r="AV5424" t="str">
            <v>sc</v>
          </cell>
        </row>
        <row r="5425">
          <cell r="AP5425">
            <v>169168</v>
          </cell>
          <cell r="AQ5425">
            <v>11004650</v>
          </cell>
          <cell r="AR5425">
            <v>11</v>
          </cell>
          <cell r="AS5425">
            <v>41837</v>
          </cell>
          <cell r="AT5425" t="str">
            <v>031-2012 Terminado Construcción FDL SUBA Circuito Movilidad  -</v>
          </cell>
          <cell r="AU5425"/>
          <cell r="AV5425" t="str">
            <v>CONSTRUCCION POR FDL REPORTE 16/7/2014</v>
          </cell>
        </row>
        <row r="5426">
          <cell r="AP5426">
            <v>169169</v>
          </cell>
          <cell r="AQ5426">
            <v>11004282</v>
          </cell>
          <cell r="AR5426">
            <v>11</v>
          </cell>
          <cell r="AS5426">
            <v>41837</v>
          </cell>
          <cell r="AT5426" t="str">
            <v>031-2012 Terminado Mantenimiento Periódico FDL SUBA Circuito Movilidad  -</v>
          </cell>
          <cell r="AU5426"/>
          <cell r="AV5426" t="str">
            <v>VIABLE</v>
          </cell>
        </row>
        <row r="5427">
          <cell r="AP5427">
            <v>169172</v>
          </cell>
          <cell r="AQ5427">
            <v>11003682</v>
          </cell>
          <cell r="AR5427">
            <v>11</v>
          </cell>
          <cell r="AS5427">
            <v>41834</v>
          </cell>
          <cell r="AT5427" t="str">
            <v>031-2012 Terminado Mantenimiento Periódico FDL SUBA Circuito Movilidad Mejoremos Integralmente Nuestros Barrio  -</v>
          </cell>
          <cell r="AU5427"/>
          <cell r="AV5427" t="str">
            <v>VIABLE</v>
          </cell>
        </row>
        <row r="5428">
          <cell r="AP5428">
            <v>169174</v>
          </cell>
          <cell r="AQ5428">
            <v>11003216</v>
          </cell>
          <cell r="AR5428">
            <v>11</v>
          </cell>
          <cell r="AS5428">
            <v>41837</v>
          </cell>
          <cell r="AT5428" t="str">
            <v>031-2012 Terminado Mantenimiento Periódico FDL SUBA Circuito Movilidad  Intervenida sin reservar en el IDU-</v>
          </cell>
          <cell r="AU5428"/>
          <cell r="AV5428" t="str">
            <v>sc</v>
          </cell>
        </row>
        <row r="5429">
          <cell r="AP5429">
            <v>169185</v>
          </cell>
          <cell r="AQ5429">
            <v>11004177</v>
          </cell>
          <cell r="AR5429">
            <v>11</v>
          </cell>
          <cell r="AS5429">
            <v>41837</v>
          </cell>
          <cell r="AT5429" t="str">
            <v>031-2012 Terminado Rehabilitación FDL SUBA Local Mejoremos Integralmente Nuestros Barrio  -</v>
          </cell>
          <cell r="AU5429"/>
          <cell r="AV5429" t="str">
            <v>sc</v>
          </cell>
        </row>
        <row r="5430">
          <cell r="AP5430">
            <v>169186</v>
          </cell>
          <cell r="AQ5430">
            <v>11003966</v>
          </cell>
          <cell r="AR5430">
            <v>11</v>
          </cell>
          <cell r="AS5430">
            <v>41837</v>
          </cell>
          <cell r="AT5430" t="str">
            <v>031-2012 Terminado Rehabilitación FDL SUBA Local Mejoremos Integralmente Nuestros Barrio  -</v>
          </cell>
          <cell r="AU5430"/>
          <cell r="AV5430" t="str">
            <v>sc</v>
          </cell>
        </row>
        <row r="5431">
          <cell r="AP5431">
            <v>169205</v>
          </cell>
          <cell r="AQ5431">
            <v>11002276</v>
          </cell>
          <cell r="AR5431">
            <v>11</v>
          </cell>
          <cell r="AS5431">
            <v>42474</v>
          </cell>
          <cell r="AT5431" t="str">
            <v>IDU-1794-2015 Terminado Mantenimiento Periódico IDU Circuito Movilidad BRIGADA FASE II - SITP Y TRONCALES -</v>
          </cell>
          <cell r="AU5431"/>
          <cell r="AV5431" t="str">
            <v>SITP IDU-1794-2015 MP</v>
          </cell>
        </row>
        <row r="5432">
          <cell r="AP5432">
            <v>169206</v>
          </cell>
          <cell r="AQ5432">
            <v>11002278</v>
          </cell>
          <cell r="AR5432">
            <v>11</v>
          </cell>
          <cell r="AS5432">
            <v>42474</v>
          </cell>
          <cell r="AT5432" t="str">
            <v>IDU-1794-2015 Terminado Mantenimiento Periódico IDU Circuito Movilidad BRIGADA FASE II - SITP Y TRONCALES -</v>
          </cell>
          <cell r="AU5432"/>
          <cell r="AV5432" t="str">
            <v>IDU-1794-2015 MP</v>
          </cell>
        </row>
        <row r="5433">
          <cell r="AP5433">
            <v>169207</v>
          </cell>
          <cell r="AQ5433">
            <v>11002271</v>
          </cell>
          <cell r="AR5433">
            <v>11</v>
          </cell>
          <cell r="AS5433">
            <v>42474</v>
          </cell>
          <cell r="AT5433" t="str">
            <v>IDU-1794-2015 Terminado Mantenimiento Periódico IDU Circuito Movilidad BRIGADA FASE II - SITP Y TRONCALES -</v>
          </cell>
          <cell r="AU5433"/>
          <cell r="AV5433" t="str">
            <v>IDU-1794-2015 MP</v>
          </cell>
        </row>
        <row r="5434">
          <cell r="AP5434">
            <v>169208</v>
          </cell>
          <cell r="AQ5434">
            <v>11002262</v>
          </cell>
          <cell r="AR5434">
            <v>11</v>
          </cell>
          <cell r="AS5434">
            <v>42474</v>
          </cell>
          <cell r="AT5434" t="str">
            <v>IDU-1794-2015 Terminado Mantenimiento Periódico IDU Circuito Movilidad BRIGADA FASE II - SITP Y TRONCALES -</v>
          </cell>
          <cell r="AU5434"/>
          <cell r="AV5434" t="str">
            <v>IDU-1794-2015 MP</v>
          </cell>
        </row>
        <row r="5435">
          <cell r="AP5435">
            <v>169209</v>
          </cell>
          <cell r="AQ5435">
            <v>11002258</v>
          </cell>
          <cell r="AR5435">
            <v>11</v>
          </cell>
          <cell r="AS5435">
            <v>42474</v>
          </cell>
          <cell r="AT5435" t="str">
            <v>IDU-1794-2015 Terminado Mantenimiento Periódico IDU Circuito Movilidad BRIGADA FASE II - SITP Y TRONCALES -</v>
          </cell>
          <cell r="AU5435"/>
          <cell r="AV5435" t="str">
            <v>IDU-1794-2015 MP</v>
          </cell>
        </row>
        <row r="5436">
          <cell r="AP5436">
            <v>169263</v>
          </cell>
          <cell r="AQ5436">
            <v>11002248</v>
          </cell>
          <cell r="AR5436">
            <v>11</v>
          </cell>
          <cell r="AS5436">
            <v>41834</v>
          </cell>
          <cell r="AT5436" t="str">
            <v>104-2013 Terminado Mantenimiento Periódico FDL SUBA Circuito Movilidad  -</v>
          </cell>
          <cell r="AU5436"/>
          <cell r="AV5436" t="str">
            <v>FDL MP</v>
          </cell>
        </row>
        <row r="5437">
          <cell r="AP5437">
            <v>169264</v>
          </cell>
          <cell r="AQ5437">
            <v>11002240</v>
          </cell>
          <cell r="AR5437">
            <v>11</v>
          </cell>
          <cell r="AS5437">
            <v>41834</v>
          </cell>
          <cell r="AT5437" t="str">
            <v>104-2013 Terminado Estudios y diseños FDL SUBA Circuito Movilidad  -</v>
          </cell>
          <cell r="AU5437"/>
          <cell r="AV5437" t="str">
            <v>E&amp;D FDL</v>
          </cell>
        </row>
        <row r="5438">
          <cell r="AP5438">
            <v>169265</v>
          </cell>
          <cell r="AQ5438">
            <v>11002232</v>
          </cell>
          <cell r="AR5438">
            <v>11</v>
          </cell>
          <cell r="AS5438">
            <v>41834</v>
          </cell>
          <cell r="AT5438" t="str">
            <v>104-2013 Terminado Estudios y diseños FDL SUBA Circuito Movilidad  -</v>
          </cell>
          <cell r="AU5438"/>
          <cell r="AV5438" t="str">
            <v>E&amp;D FDL</v>
          </cell>
        </row>
        <row r="5439">
          <cell r="AP5439">
            <v>169266</v>
          </cell>
          <cell r="AQ5439">
            <v>11002227</v>
          </cell>
          <cell r="AR5439">
            <v>11</v>
          </cell>
          <cell r="AS5439">
            <v>41834</v>
          </cell>
          <cell r="AT5439" t="str">
            <v>104-2013 Terminado Estudios y diseños FDL SUBA Circuito Movilidad  -</v>
          </cell>
          <cell r="AU5439"/>
          <cell r="AV5439" t="str">
            <v>E&amp;D FDL</v>
          </cell>
        </row>
        <row r="5440">
          <cell r="AP5440">
            <v>169267</v>
          </cell>
          <cell r="AQ5440">
            <v>11002210</v>
          </cell>
          <cell r="AR5440">
            <v>11</v>
          </cell>
          <cell r="AS5440">
            <v>41834</v>
          </cell>
          <cell r="AT5440" t="str">
            <v>104-2013 Terminado Estudios y diseños FDL SUBA Circuito Movilidad  -</v>
          </cell>
          <cell r="AU5440"/>
          <cell r="AV5440" t="str">
            <v>sc</v>
          </cell>
        </row>
        <row r="5441">
          <cell r="AP5441">
            <v>169268</v>
          </cell>
          <cell r="AQ5441">
            <v>11002188</v>
          </cell>
          <cell r="AR5441">
            <v>11</v>
          </cell>
          <cell r="AS5441">
            <v>41834</v>
          </cell>
          <cell r="AT5441" t="str">
            <v>104-2013 Terminado Estudios y diseños FDL SUBA Circuito Movilidad  -</v>
          </cell>
          <cell r="AU5441"/>
          <cell r="AV5441" t="str">
            <v>sc</v>
          </cell>
        </row>
        <row r="5442">
          <cell r="AP5442">
            <v>169269</v>
          </cell>
          <cell r="AQ5442">
            <v>11002132</v>
          </cell>
          <cell r="AR5442">
            <v>11</v>
          </cell>
          <cell r="AS5442">
            <v>41834</v>
          </cell>
          <cell r="AT5442" t="str">
            <v>104-2013 Terminado Estudios y diseños FDL SUBA Circuito Movilidad  -</v>
          </cell>
          <cell r="AU5442"/>
          <cell r="AV5442" t="str">
            <v>sc</v>
          </cell>
        </row>
        <row r="5443">
          <cell r="AP5443">
            <v>169270</v>
          </cell>
          <cell r="AQ5443">
            <v>11011715</v>
          </cell>
          <cell r="AR5443">
            <v>11</v>
          </cell>
          <cell r="AS5443">
            <v>41834</v>
          </cell>
          <cell r="AT5443" t="str">
            <v>104-2013 Terminado Estudios y diseños FDL SUBA Circuito Movilidad  -</v>
          </cell>
          <cell r="AU5443"/>
          <cell r="AV5443" t="str">
            <v>sc</v>
          </cell>
        </row>
        <row r="5444">
          <cell r="AP5444">
            <v>169319</v>
          </cell>
          <cell r="AQ5444">
            <v>11002750</v>
          </cell>
          <cell r="AR5444">
            <v>11</v>
          </cell>
          <cell r="AS5444">
            <v>42738</v>
          </cell>
          <cell r="AT5444" t="str">
            <v>FDLS-LP-003-2016 Reservado Rehabilitación FDL SUBA Circuito Movilidad SD -</v>
          </cell>
          <cell r="AU5444"/>
          <cell r="AV5444" t="str">
            <v>sc</v>
          </cell>
        </row>
        <row r="5445">
          <cell r="AP5445">
            <v>169360</v>
          </cell>
          <cell r="AQ5445">
            <v>11002357</v>
          </cell>
          <cell r="AR5445">
            <v>11</v>
          </cell>
          <cell r="AS5445">
            <v>41544</v>
          </cell>
          <cell r="AT5445" t="str">
            <v>SD Reservado Reconstrucción FDL SUBA Local  Cabildos-</v>
          </cell>
          <cell r="AU5445"/>
          <cell r="AV5445" t="str">
            <v>sc</v>
          </cell>
        </row>
        <row r="5446">
          <cell r="AP5446">
            <v>169361</v>
          </cell>
          <cell r="AQ5446">
            <v>11002319</v>
          </cell>
          <cell r="AR5446">
            <v>11</v>
          </cell>
          <cell r="AS5446">
            <v>41544</v>
          </cell>
          <cell r="AT5446" t="str">
            <v>142-2013 Reservado Reconstrucción FDL SUBA Local  Cabildos-</v>
          </cell>
          <cell r="AU5446"/>
          <cell r="AV5446" t="str">
            <v>sc</v>
          </cell>
        </row>
        <row r="5447">
          <cell r="AP5447">
            <v>169362</v>
          </cell>
          <cell r="AQ5447">
            <v>11002285</v>
          </cell>
          <cell r="AR5447">
            <v>11</v>
          </cell>
          <cell r="AS5447">
            <v>41544</v>
          </cell>
          <cell r="AT5447" t="str">
            <v>SD Reservado Reconstrucción FDL SUBA Local  Cabildos-</v>
          </cell>
          <cell r="AU5447"/>
          <cell r="AV5447" t="str">
            <v>sc</v>
          </cell>
        </row>
        <row r="5448">
          <cell r="AP5448">
            <v>169366</v>
          </cell>
          <cell r="AQ5448">
            <v>11002074</v>
          </cell>
          <cell r="AR5448">
            <v>11</v>
          </cell>
          <cell r="AS5448">
            <v>41834</v>
          </cell>
          <cell r="AT5448" t="str">
            <v>104-2013 Terminado Estudios y diseños FDL SUBA Circuito Movilidad  -</v>
          </cell>
          <cell r="AU5448"/>
          <cell r="AV5448" t="str">
            <v>sc</v>
          </cell>
        </row>
        <row r="5449">
          <cell r="AP5449">
            <v>169367</v>
          </cell>
          <cell r="AQ5449">
            <v>11002065</v>
          </cell>
          <cell r="AR5449">
            <v>11</v>
          </cell>
          <cell r="AS5449">
            <v>41834</v>
          </cell>
          <cell r="AT5449" t="str">
            <v>104-2013 Terminado Estudios y diseños FDL SUBA Circuito Movilidad  -</v>
          </cell>
          <cell r="AU5449"/>
          <cell r="AV5449" t="str">
            <v>sc</v>
          </cell>
        </row>
        <row r="5450">
          <cell r="AP5450">
            <v>169368</v>
          </cell>
          <cell r="AQ5450">
            <v>11002012</v>
          </cell>
          <cell r="AR5450">
            <v>11</v>
          </cell>
          <cell r="AS5450">
            <v>41834</v>
          </cell>
          <cell r="AT5450" t="str">
            <v>104-2013 Terminado Estudios y diseños FDL SUBA Circuito Movilidad  -</v>
          </cell>
          <cell r="AU5450"/>
          <cell r="AV5450" t="str">
            <v>sc</v>
          </cell>
        </row>
        <row r="5451">
          <cell r="AP5451">
            <v>169380</v>
          </cell>
          <cell r="AQ5451">
            <v>11001504</v>
          </cell>
          <cell r="AR5451">
            <v>11</v>
          </cell>
          <cell r="AS5451">
            <v>42342</v>
          </cell>
          <cell r="AT5451" t="str">
            <v>IDU-70-2012 Excluido Construcción IDU Circuito Movilidad  -Anden 1-3 Calzada 2-POLIZA ESTABILIDAD ACTIVA</v>
          </cell>
          <cell r="AU5451">
            <v>44377</v>
          </cell>
          <cell r="AV5451" t="str">
            <v>sc</v>
          </cell>
        </row>
        <row r="5452">
          <cell r="AP5452">
            <v>169381</v>
          </cell>
          <cell r="AQ5452">
            <v>11001482</v>
          </cell>
          <cell r="AR5452">
            <v>11</v>
          </cell>
          <cell r="AS5452">
            <v>42342</v>
          </cell>
          <cell r="AT5452" t="str">
            <v>IDU-70-2012 Terminado Construcción IDU Circuito Movilidad  -Anden 1-5 Calzada 2-4 Separador 3-POLIZA ESTABILIDAD ACTIVA</v>
          </cell>
          <cell r="AU5452">
            <v>44377</v>
          </cell>
          <cell r="AV5452" t="str">
            <v>sc</v>
          </cell>
        </row>
        <row r="5453">
          <cell r="AP5453">
            <v>169382</v>
          </cell>
          <cell r="AQ5453">
            <v>11001443</v>
          </cell>
          <cell r="AR5453">
            <v>11</v>
          </cell>
          <cell r="AS5453">
            <v>42342</v>
          </cell>
          <cell r="AT5453" t="str">
            <v>IDU-70-2012 Terminado Construcción IDU Circuito Movilidad  -Anden 1-5 Calzada 2-4 Separador 3-POLIZA ESTABILIDAD ACTIVA</v>
          </cell>
          <cell r="AU5453">
            <v>44377</v>
          </cell>
          <cell r="AV5453" t="str">
            <v>sc</v>
          </cell>
        </row>
        <row r="5454">
          <cell r="AP5454">
            <v>169383</v>
          </cell>
          <cell r="AQ5454">
            <v>11001368</v>
          </cell>
          <cell r="AR5454">
            <v>11</v>
          </cell>
          <cell r="AS5454">
            <v>42342</v>
          </cell>
          <cell r="AT5454" t="str">
            <v>IDU-70-2012 Terminado Construcción IDU Circuito Movilidad  -Anden 5 Calzada 2-4 Separador 3-POLIZA ESTABILIDAD ACTIVA</v>
          </cell>
          <cell r="AU5454">
            <v>44377</v>
          </cell>
          <cell r="AV5454" t="str">
            <v>sc</v>
          </cell>
        </row>
        <row r="5455">
          <cell r="AP5455">
            <v>169384</v>
          </cell>
          <cell r="AQ5455">
            <v>11001315</v>
          </cell>
          <cell r="AR5455">
            <v>11</v>
          </cell>
          <cell r="AS5455">
            <v>42342</v>
          </cell>
          <cell r="AT5455" t="str">
            <v>IDU-70-2012 Terminado Construcción IDU Circuito Movilidad  -Anden 1-5 Calzada 2-4 Separador 3-POLIZA ESTABILIDAD ACTIVA</v>
          </cell>
          <cell r="AU5455">
            <v>44377</v>
          </cell>
          <cell r="AV5455" t="str">
            <v>sc</v>
          </cell>
        </row>
        <row r="5456">
          <cell r="AP5456">
            <v>169386</v>
          </cell>
          <cell r="AQ5456">
            <v>11001248</v>
          </cell>
          <cell r="AR5456">
            <v>11</v>
          </cell>
          <cell r="AS5456">
            <v>42342</v>
          </cell>
          <cell r="AT5456" t="str">
            <v>IDU-70-2012 Terminado Construcción IDU Circuito Movilidad  -Anden 1-5 Calzada 2-4 Separador 3-POLIZA ESTABILIDAD ACTIVA</v>
          </cell>
          <cell r="AU5456">
            <v>44377</v>
          </cell>
          <cell r="AV5456" t="str">
            <v>sc</v>
          </cell>
        </row>
        <row r="5457">
          <cell r="AP5457">
            <v>169397</v>
          </cell>
          <cell r="AQ5457">
            <v>11002171</v>
          </cell>
          <cell r="AR5457">
            <v>11</v>
          </cell>
          <cell r="AS5457">
            <v>41544</v>
          </cell>
          <cell r="AT5457" t="str">
            <v>SD Reservado Reconstrucción FDL SUBA Local  Cabildos-</v>
          </cell>
          <cell r="AU5457"/>
          <cell r="AV5457" t="str">
            <v>sc</v>
          </cell>
        </row>
        <row r="5458">
          <cell r="AP5458">
            <v>169398</v>
          </cell>
          <cell r="AQ5458">
            <v>11006504</v>
          </cell>
          <cell r="AR5458">
            <v>11</v>
          </cell>
          <cell r="AS5458">
            <v>41837</v>
          </cell>
          <cell r="AT5458" t="str">
            <v>031-2012 Terminado Mantenimiento Periódico FDL SUBA Arterial  -</v>
          </cell>
          <cell r="AU5458"/>
          <cell r="AV5458" t="str">
            <v>Avenida Camino del Prado mva</v>
          </cell>
        </row>
        <row r="5459">
          <cell r="AP5459">
            <v>169494</v>
          </cell>
          <cell r="AQ5459">
            <v>11001900</v>
          </cell>
          <cell r="AR5459">
            <v>11</v>
          </cell>
          <cell r="AS5459">
            <v>42585</v>
          </cell>
          <cell r="AT5459" t="str">
            <v>SD Terminado Construcción FDL SUBA Local SD Reporte Ejecución FDLS Agosto 2016 por servidor-</v>
          </cell>
          <cell r="AU5459"/>
          <cell r="AV5459" t="str">
            <v>sc</v>
          </cell>
        </row>
        <row r="5460">
          <cell r="AP5460">
            <v>169524</v>
          </cell>
          <cell r="AQ5460">
            <v>11005828</v>
          </cell>
          <cell r="AR5460">
            <v>11</v>
          </cell>
          <cell r="AS5460">
            <v>41481</v>
          </cell>
          <cell r="AT5460" t="str">
            <v>SD Terminado Mantenimiento Periódico UAERMV Local  -</v>
          </cell>
          <cell r="AU5460"/>
          <cell r="AV5460" t="str">
            <v>sc</v>
          </cell>
        </row>
        <row r="5461">
          <cell r="AP5461">
            <v>169525</v>
          </cell>
          <cell r="AQ5461">
            <v>11005731</v>
          </cell>
          <cell r="AR5461">
            <v>11</v>
          </cell>
          <cell r="AS5461">
            <v>41481</v>
          </cell>
          <cell r="AT5461" t="str">
            <v>SD Terminado Mantenimiento Periódico UAERMV Local  -</v>
          </cell>
          <cell r="AU5461"/>
          <cell r="AV5461" t="str">
            <v>sc</v>
          </cell>
        </row>
        <row r="5462">
          <cell r="AP5462">
            <v>169526</v>
          </cell>
          <cell r="AQ5462">
            <v>11005636</v>
          </cell>
          <cell r="AR5462">
            <v>11</v>
          </cell>
          <cell r="AS5462">
            <v>42731</v>
          </cell>
          <cell r="AT5462" t="str">
            <v>SD Reservado Mantenimiento Periódico IDU Local EJECUCION SITP 2016 -</v>
          </cell>
          <cell r="AU5462"/>
          <cell r="AV5462" t="str">
            <v>sc</v>
          </cell>
        </row>
        <row r="5463">
          <cell r="AP5463">
            <v>169527</v>
          </cell>
          <cell r="AQ5463">
            <v>11005577</v>
          </cell>
          <cell r="AR5463">
            <v>11</v>
          </cell>
          <cell r="AS5463">
            <v>42731</v>
          </cell>
          <cell r="AT5463" t="str">
            <v>SD Reservado Mantenimiento Periódico IDU Local EJECUCION SITP 2016 -</v>
          </cell>
          <cell r="AU5463"/>
          <cell r="AV5463" t="str">
            <v>sc</v>
          </cell>
        </row>
        <row r="5464">
          <cell r="AP5464">
            <v>169528</v>
          </cell>
          <cell r="AQ5464">
            <v>11005530</v>
          </cell>
          <cell r="AR5464">
            <v>11</v>
          </cell>
          <cell r="AS5464">
            <v>42731</v>
          </cell>
          <cell r="AT5464" t="str">
            <v>SD Reservado Mantenimiento Periódico IDU Local EJECUCION SITP 2016 -</v>
          </cell>
          <cell r="AU5464"/>
          <cell r="AV5464" t="str">
            <v>sc</v>
          </cell>
        </row>
        <row r="5465">
          <cell r="AP5465">
            <v>169529</v>
          </cell>
          <cell r="AQ5465">
            <v>11005510</v>
          </cell>
          <cell r="AR5465">
            <v>11</v>
          </cell>
          <cell r="AS5465">
            <v>42731</v>
          </cell>
          <cell r="AT5465" t="str">
            <v>SD Reservado Mantenimiento Periódico IDU Local EJECUCION SITP 2016 -</v>
          </cell>
          <cell r="AU5465"/>
          <cell r="AV5465" t="str">
            <v>sc</v>
          </cell>
        </row>
        <row r="5466">
          <cell r="AP5466">
            <v>169530</v>
          </cell>
          <cell r="AQ5466">
            <v>11005463</v>
          </cell>
          <cell r="AR5466">
            <v>11</v>
          </cell>
          <cell r="AS5466">
            <v>42731</v>
          </cell>
          <cell r="AT5466" t="str">
            <v>SD Reservado Mantenimiento Periódico IDU Local EJECUCION SITP 2016 -</v>
          </cell>
          <cell r="AU5466"/>
          <cell r="AV5466" t="str">
            <v>sc</v>
          </cell>
        </row>
        <row r="5467">
          <cell r="AP5467">
            <v>169532</v>
          </cell>
          <cell r="AQ5467">
            <v>11005362</v>
          </cell>
          <cell r="AR5467">
            <v>11</v>
          </cell>
          <cell r="AS5467">
            <v>42731</v>
          </cell>
          <cell r="AT5467" t="str">
            <v>SD Reservado Mantenimiento Periódico IDU Local EJECUCION SITP 2016 -</v>
          </cell>
          <cell r="AU5467"/>
          <cell r="AV5467" t="str">
            <v>sc</v>
          </cell>
        </row>
        <row r="5468">
          <cell r="AP5468">
            <v>169533</v>
          </cell>
          <cell r="AQ5468">
            <v>11005296</v>
          </cell>
          <cell r="AR5468">
            <v>11</v>
          </cell>
          <cell r="AS5468">
            <v>42731</v>
          </cell>
          <cell r="AT5468" t="str">
            <v>SD Reservado Mantenimiento Periódico IDU Local EJECUCION SITP 2016 -</v>
          </cell>
          <cell r="AU5468"/>
          <cell r="AV5468" t="str">
            <v>sc</v>
          </cell>
        </row>
        <row r="5469">
          <cell r="AP5469">
            <v>169840</v>
          </cell>
          <cell r="AQ5469">
            <v>11000267</v>
          </cell>
          <cell r="AR5469">
            <v>11</v>
          </cell>
          <cell r="AT5469" t="str">
            <v>142-2013 Terminado Construcción FDL SUBA Intermedia  Intervenida sin reservar en el IDU-</v>
          </cell>
          <cell r="AU5469"/>
          <cell r="AV5469" t="str">
            <v>sc</v>
          </cell>
        </row>
        <row r="5470">
          <cell r="AP5470">
            <v>169904</v>
          </cell>
          <cell r="AQ5470">
            <v>11000295</v>
          </cell>
          <cell r="AR5470">
            <v>11</v>
          </cell>
          <cell r="AT5470" t="str">
            <v>142-2013 Terminado Construcción FDL SUBA Circuito Movilidad Cabildo -</v>
          </cell>
          <cell r="AU5470"/>
          <cell r="AV5470" t="str">
            <v>sc</v>
          </cell>
        </row>
        <row r="5471">
          <cell r="AP5471">
            <v>169905</v>
          </cell>
          <cell r="AQ5471">
            <v>11000272</v>
          </cell>
          <cell r="AR5471">
            <v>11</v>
          </cell>
          <cell r="AT5471" t="str">
            <v>142-2013 Terminado Construcción FDL SUBA Circuito Movilidad  Intervenida sin reservar en el IDU-</v>
          </cell>
          <cell r="AU5471"/>
          <cell r="AV5471" t="str">
            <v>sc</v>
          </cell>
        </row>
        <row r="5472">
          <cell r="AP5472">
            <v>170270</v>
          </cell>
          <cell r="AQ5472">
            <v>11009594</v>
          </cell>
          <cell r="AR5472">
            <v>11</v>
          </cell>
          <cell r="AS5472">
            <v>42313</v>
          </cell>
          <cell r="AT5472" t="str">
            <v>IDU-063-2012 Terminado Mantenimiento Periódico IDU Circuito Movilidad  -</v>
          </cell>
          <cell r="AU5472"/>
          <cell r="AV5472" t="str">
            <v>Buen estado</v>
          </cell>
        </row>
        <row r="5473">
          <cell r="AP5473">
            <v>170271</v>
          </cell>
          <cell r="AQ5473">
            <v>11009554</v>
          </cell>
          <cell r="AR5473">
            <v>11</v>
          </cell>
          <cell r="AS5473">
            <v>42313</v>
          </cell>
          <cell r="AT5473" t="str">
            <v>IDU-063-2012 Terminado Mantenimiento Periódico IDU Circuito Movilidad  -</v>
          </cell>
          <cell r="AU5473"/>
          <cell r="AV5473" t="str">
            <v>Buen estado</v>
          </cell>
        </row>
        <row r="5474">
          <cell r="AP5474">
            <v>170272</v>
          </cell>
          <cell r="AQ5474">
            <v>11009529</v>
          </cell>
          <cell r="AR5474">
            <v>11</v>
          </cell>
          <cell r="AS5474">
            <v>42313</v>
          </cell>
          <cell r="AT5474" t="str">
            <v>IDU-063-2012 Terminado Mantenimiento Periódico IDU Circuito Movilidad  -</v>
          </cell>
          <cell r="AU5474"/>
          <cell r="AV5474" t="str">
            <v>Buen estado</v>
          </cell>
        </row>
        <row r="5475">
          <cell r="AP5475">
            <v>170273</v>
          </cell>
          <cell r="AQ5475">
            <v>11009499</v>
          </cell>
          <cell r="AR5475">
            <v>11</v>
          </cell>
          <cell r="AS5475">
            <v>42313</v>
          </cell>
          <cell r="AT5475" t="str">
            <v>IDU-063-2012 Terminado Mantenimiento Periódico IDU Circuito Movilidad  -</v>
          </cell>
          <cell r="AU5475"/>
          <cell r="AV5475" t="str">
            <v>Buen estado</v>
          </cell>
        </row>
        <row r="5476">
          <cell r="AP5476">
            <v>170274</v>
          </cell>
          <cell r="AQ5476">
            <v>11009449</v>
          </cell>
          <cell r="AR5476">
            <v>11</v>
          </cell>
          <cell r="AS5476">
            <v>42313</v>
          </cell>
          <cell r="AT5476" t="str">
            <v>IDU-063-2012 Terminado Mantenimiento Periódico IDU Circuito Movilidad  -</v>
          </cell>
          <cell r="AU5476"/>
          <cell r="AV5476" t="str">
            <v>Buen estado</v>
          </cell>
        </row>
        <row r="5477">
          <cell r="AP5477">
            <v>170275</v>
          </cell>
          <cell r="AQ5477">
            <v>11009366</v>
          </cell>
          <cell r="AR5477">
            <v>11</v>
          </cell>
          <cell r="AS5477">
            <v>42313</v>
          </cell>
          <cell r="AT5477" t="str">
            <v>IDU-063-2012 Terminado Mantenimiento Periódico IDU Intermedia  -</v>
          </cell>
          <cell r="AU5477"/>
          <cell r="AV5477" t="str">
            <v>Buen estado</v>
          </cell>
        </row>
        <row r="5478">
          <cell r="AP5478">
            <v>170276</v>
          </cell>
          <cell r="AQ5478">
            <v>11009330</v>
          </cell>
          <cell r="AR5478">
            <v>11</v>
          </cell>
          <cell r="AS5478">
            <v>42313</v>
          </cell>
          <cell r="AT5478" t="str">
            <v>IDU-063-2012 Terminado Mantenimiento Periódico IDU Intermedia  -</v>
          </cell>
          <cell r="AU5478"/>
          <cell r="AV5478" t="str">
            <v>Buen estado</v>
          </cell>
        </row>
        <row r="5479">
          <cell r="AP5479">
            <v>170277</v>
          </cell>
          <cell r="AQ5479">
            <v>11009307</v>
          </cell>
          <cell r="AR5479">
            <v>11</v>
          </cell>
          <cell r="AS5479">
            <v>42313</v>
          </cell>
          <cell r="AT5479" t="str">
            <v>IDU-063-2012 Terminado Mantenimiento Periódico IDU Intermedia  -</v>
          </cell>
          <cell r="AU5479"/>
          <cell r="AV5479" t="str">
            <v>Buen estado</v>
          </cell>
        </row>
        <row r="5480">
          <cell r="AP5480">
            <v>170278</v>
          </cell>
          <cell r="AQ5480">
            <v>11009276</v>
          </cell>
          <cell r="AR5480">
            <v>11</v>
          </cell>
          <cell r="AS5480">
            <v>42313</v>
          </cell>
          <cell r="AT5480" t="str">
            <v>IDU-063-2012 Terminado Mantenimiento Periódico IDU Local  -</v>
          </cell>
          <cell r="AU5480"/>
          <cell r="AV5480" t="str">
            <v>Buen estado</v>
          </cell>
        </row>
        <row r="5481">
          <cell r="AP5481">
            <v>170280</v>
          </cell>
          <cell r="AQ5481">
            <v>11009194</v>
          </cell>
          <cell r="AR5481">
            <v>11</v>
          </cell>
          <cell r="AS5481">
            <v>42313</v>
          </cell>
          <cell r="AT5481" t="str">
            <v>IDU-063-2012 Terminado Mantenimiento Periódico IDU Local  -</v>
          </cell>
          <cell r="AU5481"/>
          <cell r="AV5481" t="str">
            <v>Buen estado</v>
          </cell>
        </row>
        <row r="5482">
          <cell r="AP5482">
            <v>170910</v>
          </cell>
          <cell r="AQ5482">
            <v>11008261</v>
          </cell>
          <cell r="AR5482">
            <v>11</v>
          </cell>
          <cell r="AS5482">
            <v>42474</v>
          </cell>
          <cell r="AT5482" t="str">
            <v>IDU-1680-2014 Terminado Reconstrucción IDU Circuito Movilidad SITP Y TRONCALES -</v>
          </cell>
          <cell r="AU5482"/>
          <cell r="AV5482" t="str">
            <v>sc</v>
          </cell>
        </row>
        <row r="5483">
          <cell r="AP5483">
            <v>170911</v>
          </cell>
          <cell r="AQ5483">
            <v>11008220</v>
          </cell>
          <cell r="AR5483">
            <v>11</v>
          </cell>
          <cell r="AS5483">
            <v>42474</v>
          </cell>
          <cell r="AT5483" t="str">
            <v>IDU-1680-2014 Terminado Reconstrucción IDU Circuito Movilidad SITP Y TRONCALES -</v>
          </cell>
          <cell r="AU5483"/>
          <cell r="AV5483" t="str">
            <v>sc</v>
          </cell>
        </row>
        <row r="5484">
          <cell r="AP5484">
            <v>170912</v>
          </cell>
          <cell r="AQ5484">
            <v>11008170</v>
          </cell>
          <cell r="AR5484">
            <v>11</v>
          </cell>
          <cell r="AS5484">
            <v>42474</v>
          </cell>
          <cell r="AT5484" t="str">
            <v>IDU-1680-2014 Terminado Reconstrucción IDU Circuito Movilidad SITP Y TRONCALES -</v>
          </cell>
          <cell r="AU5484"/>
          <cell r="AV5484" t="str">
            <v>sc</v>
          </cell>
        </row>
        <row r="5485">
          <cell r="AP5485">
            <v>170913</v>
          </cell>
          <cell r="AQ5485">
            <v>11008159</v>
          </cell>
          <cell r="AR5485">
            <v>11</v>
          </cell>
          <cell r="AS5485">
            <v>42474</v>
          </cell>
          <cell r="AT5485" t="str">
            <v>IDU-1680-2014 Terminado Reconstrucción IDU Circuito Movilidad SITP Y TRONCALES -</v>
          </cell>
          <cell r="AU5485"/>
          <cell r="AV5485" t="str">
            <v>sc</v>
          </cell>
        </row>
        <row r="5486">
          <cell r="AP5486">
            <v>170989</v>
          </cell>
          <cell r="AQ5486">
            <v>11009240</v>
          </cell>
          <cell r="AR5486">
            <v>11</v>
          </cell>
          <cell r="AS5486">
            <v>42313</v>
          </cell>
          <cell r="AT5486" t="str">
            <v>IDU-063-2012 Terminado Mantenimiento Periódico IDU Circuito Movilidad  -</v>
          </cell>
          <cell r="AU5486"/>
          <cell r="AV5486" t="str">
            <v>MANTENIMIENTO PERIODICO IDU 063/2012</v>
          </cell>
        </row>
        <row r="5487">
          <cell r="AP5487">
            <v>170994</v>
          </cell>
          <cell r="AQ5487">
            <v>11009005</v>
          </cell>
          <cell r="AR5487">
            <v>11</v>
          </cell>
          <cell r="AS5487">
            <v>42313</v>
          </cell>
          <cell r="AT5487" t="str">
            <v>IDU-063-2012 Terminado Mantenimiento Periódico IDU Circuito Movilidad  -</v>
          </cell>
          <cell r="AU5487"/>
          <cell r="AV5487" t="str">
            <v>MANTENIMIENTO PERIODICO IDU 063/2012</v>
          </cell>
        </row>
        <row r="5488">
          <cell r="AP5488">
            <v>170995</v>
          </cell>
          <cell r="AQ5488">
            <v>11008939</v>
          </cell>
          <cell r="AR5488">
            <v>11</v>
          </cell>
          <cell r="AS5488">
            <v>42313</v>
          </cell>
          <cell r="AT5488" t="str">
            <v>IDU-063-2012 Terminado Mantenimiento Periódico IDU Circuito Movilidad  -</v>
          </cell>
          <cell r="AU5488"/>
          <cell r="AV5488" t="str">
            <v>MANTENIMIENTO PERIODICO IDU 063/2012</v>
          </cell>
        </row>
        <row r="5489">
          <cell r="AP5489">
            <v>170996</v>
          </cell>
          <cell r="AQ5489">
            <v>11008864</v>
          </cell>
          <cell r="AR5489">
            <v>11</v>
          </cell>
          <cell r="AS5489">
            <v>42313</v>
          </cell>
          <cell r="AT5489" t="str">
            <v>IDU-063-2012 Terminado Mantenimiento Periódico IDU Circuito Movilidad  -</v>
          </cell>
          <cell r="AU5489"/>
          <cell r="AV5489" t="str">
            <v>MANTENIMIENTO PERIODICO IDU 063/2012</v>
          </cell>
        </row>
        <row r="5490">
          <cell r="AP5490">
            <v>170997</v>
          </cell>
          <cell r="AQ5490">
            <v>11008818</v>
          </cell>
          <cell r="AR5490">
            <v>11</v>
          </cell>
          <cell r="AS5490">
            <v>42313</v>
          </cell>
          <cell r="AT5490" t="str">
            <v>IDU-063-2012 Terminado Mantenimiento Periódico IDU Circuito Movilidad  -</v>
          </cell>
          <cell r="AU5490"/>
          <cell r="AV5490" t="str">
            <v>MANTENIMIENTO PERIODICO IDU 063/2012</v>
          </cell>
        </row>
        <row r="5491">
          <cell r="AP5491">
            <v>170998</v>
          </cell>
          <cell r="AQ5491">
            <v>11008802</v>
          </cell>
          <cell r="AR5491">
            <v>11</v>
          </cell>
          <cell r="AS5491">
            <v>42313</v>
          </cell>
          <cell r="AT5491" t="str">
            <v>IDU-063-2012 Terminado Mantenimiento Periódico IDU Circuito Movilidad  -</v>
          </cell>
          <cell r="AU5491"/>
          <cell r="AV5491" t="str">
            <v>MANTENIMIENTO PERIODICO IDU 063/2012</v>
          </cell>
        </row>
        <row r="5492">
          <cell r="AP5492">
            <v>170999</v>
          </cell>
          <cell r="AQ5492">
            <v>11008754</v>
          </cell>
          <cell r="AR5492">
            <v>11</v>
          </cell>
          <cell r="AS5492">
            <v>42313</v>
          </cell>
          <cell r="AT5492" t="str">
            <v>IDU-063-2012 Terminado Mantenimiento Periódico IDU Circuito Movilidad  -</v>
          </cell>
          <cell r="AU5492"/>
          <cell r="AV5492" t="str">
            <v>MANTENIMIENTO PERIODICO IDU 063/2012</v>
          </cell>
        </row>
        <row r="5493">
          <cell r="AP5493">
            <v>171000</v>
          </cell>
          <cell r="AQ5493">
            <v>11008725</v>
          </cell>
          <cell r="AR5493">
            <v>11</v>
          </cell>
          <cell r="AS5493">
            <v>42313</v>
          </cell>
          <cell r="AT5493" t="str">
            <v>IDU-063-2012 Terminado Mantenimiento Periódico IDU Circuito Movilidad  -</v>
          </cell>
          <cell r="AU5493"/>
          <cell r="AV5493" t="str">
            <v>MANTENIMIENTO PERIODICO IDU 063/2012</v>
          </cell>
        </row>
        <row r="5494">
          <cell r="AP5494">
            <v>171001</v>
          </cell>
          <cell r="AQ5494">
            <v>11008672</v>
          </cell>
          <cell r="AR5494">
            <v>11</v>
          </cell>
          <cell r="AS5494">
            <v>42313</v>
          </cell>
          <cell r="AT5494" t="str">
            <v>IDU-063-2012 Terminado Mantenimiento Periódico IDU Circuito Movilidad  -</v>
          </cell>
          <cell r="AU5494"/>
          <cell r="AV5494" t="str">
            <v>MANTENIMIENTO PERIODICO IDU 063/2012</v>
          </cell>
        </row>
        <row r="5495">
          <cell r="AP5495">
            <v>171002</v>
          </cell>
          <cell r="AQ5495">
            <v>11008629</v>
          </cell>
          <cell r="AR5495">
            <v>11</v>
          </cell>
          <cell r="AS5495">
            <v>42313</v>
          </cell>
          <cell r="AT5495" t="str">
            <v>IDU-063-2012 Terminado Mantenimiento Periódico IDU Circuito Movilidad  -</v>
          </cell>
          <cell r="AU5495"/>
          <cell r="AV5495" t="str">
            <v>MANTENIMIENTO PERIODICO IDU 063/2012</v>
          </cell>
        </row>
        <row r="5496">
          <cell r="AP5496">
            <v>171003</v>
          </cell>
          <cell r="AQ5496">
            <v>11008599</v>
          </cell>
          <cell r="AR5496">
            <v>11</v>
          </cell>
          <cell r="AS5496">
            <v>42313</v>
          </cell>
          <cell r="AT5496" t="str">
            <v>IDU-063-2012 Terminado Mantenimiento Periódico IDU Circuito Movilidad  -</v>
          </cell>
          <cell r="AU5496"/>
          <cell r="AV5496" t="str">
            <v>MANTENIMIENTO PERIODICO IDU 063/2012</v>
          </cell>
        </row>
        <row r="5497">
          <cell r="AP5497">
            <v>171004</v>
          </cell>
          <cell r="AQ5497">
            <v>11008507</v>
          </cell>
          <cell r="AR5497">
            <v>11</v>
          </cell>
          <cell r="AS5497">
            <v>42313</v>
          </cell>
          <cell r="AT5497" t="str">
            <v>IDU-063-2012 Terminado Mantenimiento Periódico IDU Circuito Movilidad  -</v>
          </cell>
          <cell r="AU5497"/>
          <cell r="AV5497" t="str">
            <v>MANTENIMIENTO PERIODICO IDU 063/2012</v>
          </cell>
        </row>
        <row r="5498">
          <cell r="AP5498">
            <v>171005</v>
          </cell>
          <cell r="AQ5498">
            <v>11008488</v>
          </cell>
          <cell r="AR5498">
            <v>11</v>
          </cell>
          <cell r="AS5498">
            <v>42313</v>
          </cell>
          <cell r="AT5498" t="str">
            <v>IDU-063-2012 Terminado Mantenimiento Periódico IDU Circuito Movilidad  -</v>
          </cell>
          <cell r="AU5498"/>
          <cell r="AV5498" t="str">
            <v>MANTENIMIENTO PERIODICO IDU 063/2012</v>
          </cell>
        </row>
        <row r="5499">
          <cell r="AP5499">
            <v>171006</v>
          </cell>
          <cell r="AQ5499">
            <v>11008425</v>
          </cell>
          <cell r="AR5499">
            <v>11</v>
          </cell>
          <cell r="AS5499">
            <v>42313</v>
          </cell>
          <cell r="AT5499" t="str">
            <v>IDU-063-2012 Terminado Mantenimiento Periódico IDU Circuito Movilidad  -</v>
          </cell>
          <cell r="AU5499"/>
          <cell r="AV5499" t="str">
            <v>MANTENIMIENTO PERIODICO IDU 063/2012</v>
          </cell>
        </row>
        <row r="5500">
          <cell r="AP5500">
            <v>171007</v>
          </cell>
          <cell r="AQ5500">
            <v>11008368</v>
          </cell>
          <cell r="AR5500">
            <v>11</v>
          </cell>
          <cell r="AS5500">
            <v>42313</v>
          </cell>
          <cell r="AT5500" t="str">
            <v>IDU-063-2012 Terminado Mantenimiento Periódico IDU Circuito Movilidad  -</v>
          </cell>
          <cell r="AU5500"/>
          <cell r="AV5500" t="str">
            <v>MANTENIMIENTO PERIODICO IDU 063/2012</v>
          </cell>
        </row>
        <row r="5501">
          <cell r="AP5501">
            <v>171008</v>
          </cell>
          <cell r="AQ5501">
            <v>11008341</v>
          </cell>
          <cell r="AR5501">
            <v>11</v>
          </cell>
          <cell r="AS5501">
            <v>42313</v>
          </cell>
          <cell r="AT5501" t="str">
            <v>IDU-063-2012 Terminado Mantenimiento Periódico IDU Circuito Movilidad  -</v>
          </cell>
          <cell r="AU5501"/>
          <cell r="AV5501" t="str">
            <v>MANTENIMIENTO PERIODICO IDU 063/2012</v>
          </cell>
        </row>
        <row r="5502">
          <cell r="AP5502">
            <v>171009</v>
          </cell>
          <cell r="AQ5502">
            <v>11008260</v>
          </cell>
          <cell r="AR5502">
            <v>11</v>
          </cell>
          <cell r="AS5502">
            <v>42313</v>
          </cell>
          <cell r="AT5502" t="str">
            <v>IDU-063-2012 Terminado Mantenimiento Periódico IDU Circuito Movilidad  -</v>
          </cell>
          <cell r="AU5502"/>
          <cell r="AV5502" t="str">
            <v>sc</v>
          </cell>
        </row>
        <row r="5503">
          <cell r="AP5503">
            <v>171010</v>
          </cell>
          <cell r="AQ5503">
            <v>11008156</v>
          </cell>
          <cell r="AR5503">
            <v>11</v>
          </cell>
          <cell r="AS5503">
            <v>42313</v>
          </cell>
          <cell r="AT5503" t="str">
            <v>IDU-063-2012 Terminado Mantenimiento Periódico IDU Circuito Movilidad  -</v>
          </cell>
          <cell r="AU5503"/>
          <cell r="AV5503" t="str">
            <v>sc</v>
          </cell>
        </row>
        <row r="5504">
          <cell r="AP5504">
            <v>171098</v>
          </cell>
          <cell r="AQ5504">
            <v>11007064</v>
          </cell>
          <cell r="AR5504">
            <v>11</v>
          </cell>
          <cell r="AS5504">
            <v>42731</v>
          </cell>
          <cell r="AT5504" t="str">
            <v>SD Reservado Mantenimiento Rutinario IDU Local EJECUCION SITP 2016 -</v>
          </cell>
          <cell r="AU5504"/>
          <cell r="AV5504" t="str">
            <v>sc</v>
          </cell>
        </row>
        <row r="5505">
          <cell r="AP5505">
            <v>171099</v>
          </cell>
          <cell r="AQ5505">
            <v>11006989</v>
          </cell>
          <cell r="AR5505">
            <v>11</v>
          </cell>
          <cell r="AS5505">
            <v>42731</v>
          </cell>
          <cell r="AT5505" t="str">
            <v>SD Reservado Mantenimiento Rutinario IDU Local EJECUCION SITP 2016 -</v>
          </cell>
          <cell r="AU5505"/>
          <cell r="AV5505" t="str">
            <v>sc</v>
          </cell>
        </row>
        <row r="5506">
          <cell r="AP5506">
            <v>171100</v>
          </cell>
          <cell r="AQ5506">
            <v>11006831</v>
          </cell>
          <cell r="AR5506">
            <v>11</v>
          </cell>
          <cell r="AS5506">
            <v>42731</v>
          </cell>
          <cell r="AT5506" t="str">
            <v>SD Reservado Mantenimiento Rutinario IDU Local EJECUCION SITP 2016 -</v>
          </cell>
          <cell r="AU5506"/>
          <cell r="AV5506" t="str">
            <v>sc</v>
          </cell>
        </row>
        <row r="5507">
          <cell r="AP5507">
            <v>171101</v>
          </cell>
          <cell r="AQ5507">
            <v>11006768</v>
          </cell>
          <cell r="AR5507">
            <v>11</v>
          </cell>
          <cell r="AS5507">
            <v>42731</v>
          </cell>
          <cell r="AT5507" t="str">
            <v>SD Reservado Mantenimiento Rutinario IDU Local EJECUCION SITP 2016 -</v>
          </cell>
          <cell r="AU5507"/>
          <cell r="AV5507" t="str">
            <v>sc</v>
          </cell>
        </row>
        <row r="5508">
          <cell r="AP5508">
            <v>171102</v>
          </cell>
          <cell r="AQ5508">
            <v>11006709</v>
          </cell>
          <cell r="AR5508">
            <v>11</v>
          </cell>
          <cell r="AS5508">
            <v>42731</v>
          </cell>
          <cell r="AT5508" t="str">
            <v>SD Reservado Mantenimiento Rutinario IDU Local EJECUCION SITP 2016 -</v>
          </cell>
          <cell r="AU5508"/>
          <cell r="AV5508" t="str">
            <v>sc</v>
          </cell>
        </row>
        <row r="5509">
          <cell r="AP5509">
            <v>171103</v>
          </cell>
          <cell r="AQ5509">
            <v>11006651</v>
          </cell>
          <cell r="AR5509">
            <v>11</v>
          </cell>
          <cell r="AS5509">
            <v>42731</v>
          </cell>
          <cell r="AT5509" t="str">
            <v>SD Reservado Mantenimiento Periódico IDU Local EJECUCION SITP 2016 -</v>
          </cell>
          <cell r="AU5509"/>
          <cell r="AV5509" t="str">
            <v>sc</v>
          </cell>
        </row>
        <row r="5510">
          <cell r="AP5510">
            <v>171104</v>
          </cell>
          <cell r="AQ5510">
            <v>50008895</v>
          </cell>
          <cell r="AR5510">
            <v>11</v>
          </cell>
          <cell r="AS5510">
            <v>42731</v>
          </cell>
          <cell r="AT5510" t="str">
            <v>SD Reservado Mantenimiento Rutinario IDU Local EJECUCION SITP 2016 -</v>
          </cell>
          <cell r="AU5510"/>
          <cell r="AV5510" t="str">
            <v>sc</v>
          </cell>
        </row>
        <row r="5511">
          <cell r="AP5511">
            <v>171105</v>
          </cell>
          <cell r="AQ5511">
            <v>11006520</v>
          </cell>
          <cell r="AR5511">
            <v>11</v>
          </cell>
          <cell r="AS5511">
            <v>42731</v>
          </cell>
          <cell r="AT5511" t="str">
            <v>SD Reservado Mantenimiento Rutinario IDU Local EJECUCION SITP 2016 -</v>
          </cell>
          <cell r="AU5511"/>
          <cell r="AV5511" t="str">
            <v>sc</v>
          </cell>
        </row>
        <row r="5512">
          <cell r="AP5512">
            <v>171106</v>
          </cell>
          <cell r="AQ5512">
            <v>11006389</v>
          </cell>
          <cell r="AR5512">
            <v>11</v>
          </cell>
          <cell r="AS5512">
            <v>42731</v>
          </cell>
          <cell r="AT5512" t="str">
            <v>SD Reservado Mantenimiento Rutinario IDU Local EJECUCION SITP 2016 -</v>
          </cell>
          <cell r="AU5512"/>
          <cell r="AV5512" t="str">
            <v>sc</v>
          </cell>
        </row>
        <row r="5513">
          <cell r="AP5513">
            <v>171107</v>
          </cell>
          <cell r="AQ5513">
            <v>11006350</v>
          </cell>
          <cell r="AR5513">
            <v>11</v>
          </cell>
          <cell r="AS5513">
            <v>42731</v>
          </cell>
          <cell r="AT5513" t="str">
            <v>SD Reservado Mantenimiento Periódico IDU Local EJECUCION SITP 2016 -</v>
          </cell>
          <cell r="AU5513"/>
          <cell r="AV5513" t="str">
            <v>sc</v>
          </cell>
        </row>
        <row r="5514">
          <cell r="AP5514">
            <v>171108</v>
          </cell>
          <cell r="AQ5514">
            <v>11011860</v>
          </cell>
          <cell r="AR5514">
            <v>11</v>
          </cell>
          <cell r="AS5514">
            <v>42731</v>
          </cell>
          <cell r="AT5514" t="str">
            <v>SD Reservado Mantenimiento Rutinario IDU Local EJECUCION SITP 2016 -</v>
          </cell>
          <cell r="AU5514"/>
          <cell r="AV5514" t="str">
            <v>sc</v>
          </cell>
        </row>
        <row r="5515">
          <cell r="AP5515">
            <v>171111</v>
          </cell>
          <cell r="AQ5515">
            <v>11008088</v>
          </cell>
          <cell r="AR5515">
            <v>11</v>
          </cell>
          <cell r="AS5515">
            <v>42313</v>
          </cell>
          <cell r="AT5515" t="str">
            <v>IDU-063-2012 Terminado Mantenimiento Periódico IDU Circuito Movilidad  -</v>
          </cell>
          <cell r="AU5515"/>
          <cell r="AV5515" t="str">
            <v>sc</v>
          </cell>
        </row>
        <row r="5516">
          <cell r="AP5516">
            <v>171112</v>
          </cell>
          <cell r="AQ5516">
            <v>11007912</v>
          </cell>
          <cell r="AR5516">
            <v>11</v>
          </cell>
          <cell r="AS5516">
            <v>42313</v>
          </cell>
          <cell r="AT5516" t="str">
            <v>IDU-063-2012 Terminado Rehabilitación IDU Circuito Movilidad  -</v>
          </cell>
          <cell r="AU5516"/>
          <cell r="AV5516" t="str">
            <v>sc</v>
          </cell>
        </row>
        <row r="5517">
          <cell r="AP5517">
            <v>171113</v>
          </cell>
          <cell r="AQ5517">
            <v>11007861</v>
          </cell>
          <cell r="AR5517">
            <v>11</v>
          </cell>
          <cell r="AS5517">
            <v>42313</v>
          </cell>
          <cell r="AT5517" t="str">
            <v>IDU-063-2012 Terminado Mantenimiento Periódico IDU Circuito Movilidad  -</v>
          </cell>
          <cell r="AU5517"/>
          <cell r="AV5517" t="str">
            <v>sc</v>
          </cell>
        </row>
        <row r="5518">
          <cell r="AP5518">
            <v>171114</v>
          </cell>
          <cell r="AQ5518">
            <v>11007807</v>
          </cell>
          <cell r="AR5518">
            <v>11</v>
          </cell>
          <cell r="AS5518">
            <v>42313</v>
          </cell>
          <cell r="AT5518" t="str">
            <v>IDU-063-2012 Terminado Mantenimiento Periódico IDU Circuito Movilidad  -</v>
          </cell>
          <cell r="AU5518"/>
          <cell r="AV5518" t="str">
            <v>sc</v>
          </cell>
        </row>
        <row r="5519">
          <cell r="AP5519">
            <v>171115</v>
          </cell>
          <cell r="AQ5519">
            <v>11007746</v>
          </cell>
          <cell r="AR5519">
            <v>11</v>
          </cell>
          <cell r="AS5519">
            <v>42313</v>
          </cell>
          <cell r="AT5519" t="str">
            <v>IDU-063-2012 Terminado Mantenimiento Periódico IDU Circuito Movilidad  -</v>
          </cell>
          <cell r="AU5519"/>
          <cell r="AV5519" t="str">
            <v>sc</v>
          </cell>
        </row>
        <row r="5520">
          <cell r="AP5520">
            <v>171148</v>
          </cell>
          <cell r="AQ5520">
            <v>11007689</v>
          </cell>
          <cell r="AR5520">
            <v>11</v>
          </cell>
          <cell r="AS5520">
            <v>42313</v>
          </cell>
          <cell r="AT5520" t="str">
            <v>IDU-063-2012 Terminado Mantenimiento Periódico IDU Circuito Movilidad  -</v>
          </cell>
          <cell r="AU5520"/>
          <cell r="AV5520" t="str">
            <v>sc</v>
          </cell>
        </row>
        <row r="5521">
          <cell r="AP5521">
            <v>171153</v>
          </cell>
          <cell r="AQ5521">
            <v>11007392</v>
          </cell>
          <cell r="AR5521">
            <v>11</v>
          </cell>
          <cell r="AS5521">
            <v>42313</v>
          </cell>
          <cell r="AT5521" t="str">
            <v>IDU-1680-2014 Terminado Rehabilitación IDU Circuito Movilidad  -</v>
          </cell>
          <cell r="AU5521"/>
          <cell r="AV5521" t="str">
            <v>IDU-1680-2014 Terminado Rehabilitación IDU Circuito Movilidad  -</v>
          </cell>
        </row>
        <row r="5522">
          <cell r="AP5522">
            <v>171154</v>
          </cell>
          <cell r="AQ5522">
            <v>11007342</v>
          </cell>
          <cell r="AR5522">
            <v>11</v>
          </cell>
          <cell r="AS5522">
            <v>42313</v>
          </cell>
          <cell r="AT5522" t="str">
            <v>IDU-1680-2014 Terminado Rehabilitación IDU Circuito Movilidad  -</v>
          </cell>
          <cell r="AU5522"/>
          <cell r="AV5522" t="str">
            <v>IDU-1680-2014 Terminado Rehabilitación IDU Circuito Movilidad  -</v>
          </cell>
        </row>
        <row r="5523">
          <cell r="AP5523">
            <v>171155</v>
          </cell>
          <cell r="AQ5523">
            <v>11007313</v>
          </cell>
          <cell r="AR5523">
            <v>11</v>
          </cell>
          <cell r="AS5523">
            <v>42313</v>
          </cell>
          <cell r="AT5523" t="str">
            <v>IDU-1680-2014 Terminado Rehabilitación IDU Circuito Movilidad  -</v>
          </cell>
          <cell r="AU5523"/>
          <cell r="AV5523" t="str">
            <v>IDU-1680-2014 Terminado Rehabilitación IDU Circuito Movilidad  -</v>
          </cell>
        </row>
        <row r="5524">
          <cell r="AP5524">
            <v>171208</v>
          </cell>
          <cell r="AQ5524">
            <v>50008599</v>
          </cell>
          <cell r="AR5524">
            <v>11</v>
          </cell>
          <cell r="AS5524">
            <v>42766</v>
          </cell>
          <cell r="AT5524" t="str">
            <v>SD Reservado Mantenimiento Rutinario IDU Local EJECUCION SITP 2016 -</v>
          </cell>
          <cell r="AU5524"/>
          <cell r="AV5524" t="str">
            <v>sc</v>
          </cell>
        </row>
        <row r="5525">
          <cell r="AP5525">
            <v>171209</v>
          </cell>
          <cell r="AQ5525">
            <v>50008599</v>
          </cell>
          <cell r="AR5525">
            <v>11</v>
          </cell>
          <cell r="AS5525">
            <v>42731</v>
          </cell>
          <cell r="AT5525" t="str">
            <v>SD Reservado Mantenimiento Rutinario IDU Local EJECUCION SITP 2016 -</v>
          </cell>
          <cell r="AU5525"/>
          <cell r="AV5525" t="str">
            <v>sc</v>
          </cell>
        </row>
        <row r="5526">
          <cell r="AP5526">
            <v>171211</v>
          </cell>
          <cell r="AQ5526">
            <v>11006163</v>
          </cell>
          <cell r="AR5526">
            <v>11</v>
          </cell>
          <cell r="AS5526">
            <v>42731</v>
          </cell>
          <cell r="AT5526" t="str">
            <v>SD Reservado Mantenimiento Rutinario IDU Local EJECUCION SITP 2016 -</v>
          </cell>
          <cell r="AU5526"/>
          <cell r="AV5526" t="str">
            <v>sc</v>
          </cell>
        </row>
        <row r="5527">
          <cell r="AP5527">
            <v>171212</v>
          </cell>
          <cell r="AQ5527">
            <v>11006158</v>
          </cell>
          <cell r="AR5527">
            <v>11</v>
          </cell>
          <cell r="AS5527">
            <v>42731</v>
          </cell>
          <cell r="AT5527" t="str">
            <v>SD Reservado Mantenimiento Rutinario IDU Local EJECUCION SITP 2016 -</v>
          </cell>
          <cell r="AU5527"/>
          <cell r="AV5527" t="str">
            <v>sc</v>
          </cell>
        </row>
        <row r="5528">
          <cell r="AP5528">
            <v>171213</v>
          </cell>
          <cell r="AQ5528">
            <v>11006149</v>
          </cell>
          <cell r="AR5528">
            <v>11</v>
          </cell>
          <cell r="AS5528">
            <v>42731</v>
          </cell>
          <cell r="AT5528" t="str">
            <v>SD Reservado Mantenimiento Rutinario IDU Local EJECUCION SITP 2016 -</v>
          </cell>
          <cell r="AU5528"/>
          <cell r="AV5528" t="str">
            <v>sc</v>
          </cell>
        </row>
        <row r="5529">
          <cell r="AP5529">
            <v>171214</v>
          </cell>
          <cell r="AQ5529">
            <v>11006132</v>
          </cell>
          <cell r="AR5529">
            <v>11</v>
          </cell>
          <cell r="AS5529">
            <v>42731</v>
          </cell>
          <cell r="AT5529" t="str">
            <v>SD Reservado Mantenimiento Rutinario IDU Local EJECUCION SITP 2016 -</v>
          </cell>
          <cell r="AU5529"/>
          <cell r="AV5529" t="str">
            <v>sc</v>
          </cell>
        </row>
        <row r="5530">
          <cell r="AP5530">
            <v>171215</v>
          </cell>
          <cell r="AQ5530">
            <v>11006108</v>
          </cell>
          <cell r="AR5530">
            <v>11</v>
          </cell>
          <cell r="AS5530">
            <v>42731</v>
          </cell>
          <cell r="AT5530" t="str">
            <v>SD Reservado Mantenimiento Rutinario IDU Local EJECUCION SITP 2016 -</v>
          </cell>
          <cell r="AU5530"/>
          <cell r="AV5530" t="str">
            <v>sc</v>
          </cell>
        </row>
        <row r="5531">
          <cell r="AP5531">
            <v>171234</v>
          </cell>
          <cell r="AQ5531">
            <v>11006234</v>
          </cell>
          <cell r="AR5531">
            <v>11</v>
          </cell>
          <cell r="AS5531">
            <v>42731</v>
          </cell>
          <cell r="AT5531" t="str">
            <v>SD Reservado Mantenimiento Rutinario IDU Circuito Movilidad EJECUCION SITP 2016 -</v>
          </cell>
          <cell r="AU5531"/>
          <cell r="AV5531" t="str">
            <v>sc</v>
          </cell>
        </row>
        <row r="5532">
          <cell r="AP5532">
            <v>171235</v>
          </cell>
          <cell r="AQ5532">
            <v>11006195</v>
          </cell>
          <cell r="AR5532">
            <v>11</v>
          </cell>
          <cell r="AS5532">
            <v>42731</v>
          </cell>
          <cell r="AT5532" t="str">
            <v>SD Reservado Mantenimiento Rutinario IDU Circuito Movilidad EJECUCION SITP 2016 -</v>
          </cell>
          <cell r="AU5532"/>
          <cell r="AV5532" t="str">
            <v>sc</v>
          </cell>
        </row>
        <row r="5533">
          <cell r="AP5533">
            <v>171237</v>
          </cell>
          <cell r="AQ5533">
            <v>11005572</v>
          </cell>
          <cell r="AR5533">
            <v>11</v>
          </cell>
          <cell r="AS5533">
            <v>41837</v>
          </cell>
          <cell r="AT5533" t="str">
            <v>031-2012 Terminado Rehabilitación FDL SUBA Circuito Movilidad Mejoremos Integralmente Nuestros Barrio  -</v>
          </cell>
          <cell r="AU5533"/>
          <cell r="AV5533" t="str">
            <v>sc</v>
          </cell>
        </row>
        <row r="5534">
          <cell r="AP5534">
            <v>171238</v>
          </cell>
          <cell r="AQ5534">
            <v>11005399</v>
          </cell>
          <cell r="AR5534">
            <v>11</v>
          </cell>
          <cell r="AS5534">
            <v>41837</v>
          </cell>
          <cell r="AT5534" t="str">
            <v>031-2012 Terminado Rehabilitación FDL SUBA Circuito Movilidad Mejoremos Integralmente Nuestros Barrio  -</v>
          </cell>
          <cell r="AU5534"/>
          <cell r="AV5534" t="str">
            <v>sc</v>
          </cell>
        </row>
        <row r="5535">
          <cell r="AP5535">
            <v>171239</v>
          </cell>
          <cell r="AQ5535">
            <v>11005244</v>
          </cell>
          <cell r="AR5535">
            <v>11</v>
          </cell>
          <cell r="AS5535">
            <v>41837</v>
          </cell>
          <cell r="AT5535" t="str">
            <v>031-2012 Terminado Rehabilitación FDL SUBA Circuito Movilidad Mejoremos Integralmente Nuestros Barrio  -</v>
          </cell>
          <cell r="AU5535"/>
          <cell r="AV5535" t="str">
            <v>sc</v>
          </cell>
        </row>
        <row r="5536">
          <cell r="AP5536">
            <v>171240</v>
          </cell>
          <cell r="AQ5536">
            <v>11005036</v>
          </cell>
          <cell r="AR5536">
            <v>11</v>
          </cell>
          <cell r="AS5536">
            <v>41837</v>
          </cell>
          <cell r="AT5536" t="str">
            <v>031-2012 Terminado Acciones de Movilidad FDL SUBA Local Mejoremos Integralmente Nuestros Barrios  -</v>
          </cell>
          <cell r="AU5536"/>
          <cell r="AV5536" t="str">
            <v>sc</v>
          </cell>
        </row>
        <row r="5537">
          <cell r="AP5537">
            <v>171241</v>
          </cell>
          <cell r="AQ5537">
            <v>11004786</v>
          </cell>
          <cell r="AR5537">
            <v>11</v>
          </cell>
          <cell r="AS5537">
            <v>42585</v>
          </cell>
          <cell r="AT5537" t="str">
            <v>SD En Ejecución Construcción FDL SUBA Local SD Reporte Ejecución FDLS Agosto 2016 por servidor-</v>
          </cell>
          <cell r="AU5537"/>
          <cell r="AV5537" t="str">
            <v>sc</v>
          </cell>
        </row>
        <row r="5538">
          <cell r="AP5538">
            <v>171242</v>
          </cell>
          <cell r="AQ5538">
            <v>11004583</v>
          </cell>
          <cell r="AR5538">
            <v>11</v>
          </cell>
          <cell r="AS5538">
            <v>41837</v>
          </cell>
          <cell r="AT5538" t="str">
            <v>031-2012 Terminado Rehabilitación FDL SUBA Local Mejoremos Integralmente Nuestros Barrio  -</v>
          </cell>
          <cell r="AU5538"/>
          <cell r="AV5538" t="str">
            <v>sc</v>
          </cell>
        </row>
        <row r="5539">
          <cell r="AP5539">
            <v>171252</v>
          </cell>
          <cell r="AQ5539">
            <v>11004352</v>
          </cell>
          <cell r="AR5539">
            <v>11</v>
          </cell>
          <cell r="AS5539">
            <v>42550</v>
          </cell>
          <cell r="AT5539" t="str">
            <v>SD Terminado Parcheo UAERMV Local  Decreto 064/2015-</v>
          </cell>
          <cell r="AU5539"/>
          <cell r="AV5539" t="str">
            <v>sc</v>
          </cell>
        </row>
        <row r="5540">
          <cell r="AP5540">
            <v>171253</v>
          </cell>
          <cell r="AQ5540">
            <v>11004676</v>
          </cell>
          <cell r="AR5540">
            <v>11</v>
          </cell>
          <cell r="AS5540">
            <v>42585</v>
          </cell>
          <cell r="AT5540" t="str">
            <v>SD En Ejecución Construcción FDL SUBA Local SD Reporte Ejecución FDLS Agosto 2016 por servidor-</v>
          </cell>
          <cell r="AU5540"/>
          <cell r="AV5540" t="str">
            <v>sc</v>
          </cell>
        </row>
        <row r="5541">
          <cell r="AP5541">
            <v>171427</v>
          </cell>
          <cell r="AQ5541">
            <v>11008666</v>
          </cell>
          <cell r="AR5541">
            <v>11</v>
          </cell>
          <cell r="AS5541">
            <v>42731</v>
          </cell>
          <cell r="AT5541" t="str">
            <v>SD Reservado Mantenimiento Periódico IDU Circuito Movilidad EJECUCION SITP 2016 -</v>
          </cell>
          <cell r="AU5541"/>
          <cell r="AV5541" t="str">
            <v>sc</v>
          </cell>
        </row>
        <row r="5542">
          <cell r="AP5542">
            <v>171428</v>
          </cell>
          <cell r="AQ5542">
            <v>11008614</v>
          </cell>
          <cell r="AR5542">
            <v>11</v>
          </cell>
          <cell r="AS5542">
            <v>42731</v>
          </cell>
          <cell r="AT5542" t="str">
            <v>SD Reservado Mantenimiento Periódico IDU Circuito Movilidad EJECUCION SITP 2016 -</v>
          </cell>
          <cell r="AU5542"/>
          <cell r="AV5542" t="str">
            <v>sc</v>
          </cell>
        </row>
        <row r="5543">
          <cell r="AP5543">
            <v>171429</v>
          </cell>
          <cell r="AQ5543">
            <v>11008573</v>
          </cell>
          <cell r="AR5543">
            <v>11</v>
          </cell>
          <cell r="AS5543">
            <v>42731</v>
          </cell>
          <cell r="AT5543" t="str">
            <v>SD Reservado Mantenimiento Periódico IDU Circuito Movilidad EJECUCION SITP 2016 -</v>
          </cell>
          <cell r="AU5543"/>
          <cell r="AV5543" t="str">
            <v>sc</v>
          </cell>
        </row>
        <row r="5544">
          <cell r="AP5544">
            <v>171430</v>
          </cell>
          <cell r="AQ5544">
            <v>11008510</v>
          </cell>
          <cell r="AR5544">
            <v>11</v>
          </cell>
          <cell r="AS5544">
            <v>42731</v>
          </cell>
          <cell r="AT5544" t="str">
            <v>SD Reservado Mantenimiento Periódico IDU Circuito Movilidad EJECUCION SITP 2016 -</v>
          </cell>
          <cell r="AU5544"/>
          <cell r="AV5544" t="str">
            <v>sc</v>
          </cell>
        </row>
        <row r="5545">
          <cell r="AP5545">
            <v>171431</v>
          </cell>
          <cell r="AQ5545">
            <v>11008472</v>
          </cell>
          <cell r="AR5545">
            <v>11</v>
          </cell>
          <cell r="AS5545">
            <v>42731</v>
          </cell>
          <cell r="AT5545" t="str">
            <v>SD Reservado Mantenimiento Periódico IDU Circuito Movilidad EJECUCION SITP 2016 -</v>
          </cell>
          <cell r="AU5545"/>
          <cell r="AV5545" t="str">
            <v>sc</v>
          </cell>
        </row>
        <row r="5546">
          <cell r="AP5546">
            <v>171432</v>
          </cell>
          <cell r="AQ5546">
            <v>11008419</v>
          </cell>
          <cell r="AR5546">
            <v>11</v>
          </cell>
          <cell r="AS5546">
            <v>42731</v>
          </cell>
          <cell r="AT5546" t="str">
            <v>SD Reservado Mantenimiento Periódico IDU Circuito Movilidad EJECUCION SITP 2016 -</v>
          </cell>
          <cell r="AU5546"/>
          <cell r="AV5546" t="str">
            <v>sc</v>
          </cell>
        </row>
        <row r="5547">
          <cell r="AP5547">
            <v>171433</v>
          </cell>
          <cell r="AQ5547">
            <v>11008360</v>
          </cell>
          <cell r="AR5547">
            <v>11</v>
          </cell>
          <cell r="AS5547">
            <v>42731</v>
          </cell>
          <cell r="AT5547" t="str">
            <v>SD Reservado Mantenimiento Periódico IDU Circuito Movilidad EJECUCION SITP 2016 -</v>
          </cell>
          <cell r="AU5547"/>
          <cell r="AV5547" t="str">
            <v>sc</v>
          </cell>
        </row>
        <row r="5548">
          <cell r="AP5548">
            <v>171434</v>
          </cell>
          <cell r="AQ5548">
            <v>11008310</v>
          </cell>
          <cell r="AR5548">
            <v>11</v>
          </cell>
          <cell r="AS5548">
            <v>42731</v>
          </cell>
          <cell r="AT5548" t="str">
            <v>SD Reservado Mantenimiento Periódico IDU Circuito Movilidad EJECUCION SITP 2016 -</v>
          </cell>
          <cell r="AU5548"/>
          <cell r="AV5548" t="str">
            <v>sc</v>
          </cell>
        </row>
        <row r="5549">
          <cell r="AP5549">
            <v>171435</v>
          </cell>
          <cell r="AQ5549">
            <v>11008228</v>
          </cell>
          <cell r="AR5549">
            <v>11</v>
          </cell>
          <cell r="AS5549">
            <v>42731</v>
          </cell>
          <cell r="AT5549" t="str">
            <v>SD Reservado Mantenimiento Periódico IDU Circuito Movilidad EJECUCION SITP 2016 -</v>
          </cell>
          <cell r="AU5549"/>
          <cell r="AV5549" t="str">
            <v>sc</v>
          </cell>
        </row>
        <row r="5550">
          <cell r="AP5550">
            <v>171436</v>
          </cell>
          <cell r="AQ5550">
            <v>11008184</v>
          </cell>
          <cell r="AR5550">
            <v>11</v>
          </cell>
          <cell r="AS5550">
            <v>42731</v>
          </cell>
          <cell r="AT5550" t="str">
            <v>SD Reservado Mantenimiento Periódico IDU Circuito Movilidad EJECUCION SITP 2016 -</v>
          </cell>
          <cell r="AU5550"/>
          <cell r="AV5550" t="str">
            <v>sc</v>
          </cell>
        </row>
        <row r="5551">
          <cell r="AP5551">
            <v>171447</v>
          </cell>
          <cell r="AQ5551">
            <v>11008120</v>
          </cell>
          <cell r="AR5551">
            <v>11</v>
          </cell>
          <cell r="AS5551">
            <v>42313</v>
          </cell>
          <cell r="AT5551" t="str">
            <v>IDU-1680-2014 Contratado Reconstrucción IDU Circuito Movilidad  -</v>
          </cell>
          <cell r="AU5551"/>
          <cell r="AV5551" t="str">
            <v>sc</v>
          </cell>
        </row>
        <row r="5552">
          <cell r="AP5552">
            <v>171488</v>
          </cell>
          <cell r="AQ5552">
            <v>11007644</v>
          </cell>
          <cell r="AR5552">
            <v>11</v>
          </cell>
          <cell r="AS5552">
            <v>42313</v>
          </cell>
          <cell r="AT5552" t="str">
            <v>IDU-063-2012 Terminado Mantenimiento Periódico IDU Circuito Movilidad  -</v>
          </cell>
          <cell r="AU5552"/>
          <cell r="AV5552" t="str">
            <v>sc</v>
          </cell>
        </row>
        <row r="5553">
          <cell r="AP5553">
            <v>171489</v>
          </cell>
          <cell r="AQ5553">
            <v>11007599</v>
          </cell>
          <cell r="AR5553">
            <v>11</v>
          </cell>
          <cell r="AS5553">
            <v>42313</v>
          </cell>
          <cell r="AT5553" t="str">
            <v>IDU-063-2012 Terminado Mantenimiento Periódico IDU Circuito Movilidad  -</v>
          </cell>
          <cell r="AU5553"/>
          <cell r="AV5553" t="str">
            <v>sc</v>
          </cell>
        </row>
        <row r="5554">
          <cell r="AP5554">
            <v>171490</v>
          </cell>
          <cell r="AQ5554">
            <v>11007559</v>
          </cell>
          <cell r="AR5554">
            <v>11</v>
          </cell>
          <cell r="AS5554">
            <v>42313</v>
          </cell>
          <cell r="AT5554" t="str">
            <v>IDU-063-2012 Terminado Mantenimiento Periódico IDU Circuito Movilidad  -</v>
          </cell>
          <cell r="AU5554"/>
          <cell r="AV5554" t="str">
            <v>sc</v>
          </cell>
        </row>
        <row r="5555">
          <cell r="AP5555">
            <v>171491</v>
          </cell>
          <cell r="AQ5555">
            <v>11007536</v>
          </cell>
          <cell r="AR5555">
            <v>11</v>
          </cell>
          <cell r="AS5555">
            <v>42313</v>
          </cell>
          <cell r="AT5555" t="str">
            <v>IDU-063-2012 Terminado Mantenimiento Periódico IDU Circuito Movilidad  -</v>
          </cell>
          <cell r="AU5555"/>
          <cell r="AV5555" t="str">
            <v>sc</v>
          </cell>
        </row>
        <row r="5556">
          <cell r="AP5556">
            <v>171492</v>
          </cell>
          <cell r="AQ5556">
            <v>11007518</v>
          </cell>
          <cell r="AR5556">
            <v>11</v>
          </cell>
          <cell r="AS5556">
            <v>42731</v>
          </cell>
          <cell r="AT5556" t="str">
            <v>SD Reservado Mantenimiento Periódico IDU Circuito Movilidad EJECUCION SITP 2016 -</v>
          </cell>
          <cell r="AU5556"/>
          <cell r="AV5556" t="str">
            <v>sc</v>
          </cell>
        </row>
        <row r="5557">
          <cell r="AP5557">
            <v>171493</v>
          </cell>
          <cell r="AQ5557">
            <v>11007496</v>
          </cell>
          <cell r="AR5557">
            <v>11</v>
          </cell>
          <cell r="AS5557">
            <v>42731</v>
          </cell>
          <cell r="AT5557" t="str">
            <v>SD Reservado Mantenimiento Periódico IDU Circuito Movilidad EJECUCION SITP 2016 -</v>
          </cell>
          <cell r="AU5557"/>
          <cell r="AV5557" t="str">
            <v>sc</v>
          </cell>
        </row>
        <row r="5558">
          <cell r="AP5558">
            <v>171494</v>
          </cell>
          <cell r="AQ5558">
            <v>11007466</v>
          </cell>
          <cell r="AR5558">
            <v>11</v>
          </cell>
          <cell r="AS5558">
            <v>42731</v>
          </cell>
          <cell r="AT5558" t="str">
            <v>SD Reservado Mantenimiento Periódico IDU Circuito Movilidad EJECUCION SITP 2016 -</v>
          </cell>
          <cell r="AU5558"/>
          <cell r="AV5558" t="str">
            <v>sc</v>
          </cell>
        </row>
        <row r="5559">
          <cell r="AP5559">
            <v>171495</v>
          </cell>
          <cell r="AQ5559">
            <v>11007433</v>
          </cell>
          <cell r="AR5559">
            <v>11</v>
          </cell>
          <cell r="AS5559">
            <v>42731</v>
          </cell>
          <cell r="AT5559" t="str">
            <v>SD Reservado Mantenimiento Periódico IDU Circuito Movilidad EJECUCION SITP 2016 -</v>
          </cell>
          <cell r="AU5559"/>
          <cell r="AV5559" t="str">
            <v>sc</v>
          </cell>
        </row>
        <row r="5560">
          <cell r="AP5560">
            <v>171496</v>
          </cell>
          <cell r="AQ5560">
            <v>11007411</v>
          </cell>
          <cell r="AR5560">
            <v>11</v>
          </cell>
          <cell r="AS5560">
            <v>42731</v>
          </cell>
          <cell r="AT5560" t="str">
            <v>SD Reservado Mantenimiento Periódico IDU Circuito Movilidad EJECUCION SITP 2016 -</v>
          </cell>
          <cell r="AU5560"/>
          <cell r="AV5560" t="str">
            <v>sc</v>
          </cell>
        </row>
        <row r="5561">
          <cell r="AP5561">
            <v>171497</v>
          </cell>
          <cell r="AQ5561">
            <v>11007402</v>
          </cell>
          <cell r="AR5561">
            <v>11</v>
          </cell>
          <cell r="AS5561">
            <v>42731</v>
          </cell>
          <cell r="AT5561" t="str">
            <v>SD Reservado Mantenimiento Periódico IDU Circuito Movilidad EJECUCION SITP 2016 -</v>
          </cell>
          <cell r="AU5561"/>
          <cell r="AV5561" t="str">
            <v>sc</v>
          </cell>
        </row>
        <row r="5562">
          <cell r="AP5562">
            <v>171498</v>
          </cell>
          <cell r="AQ5562">
            <v>11007395</v>
          </cell>
          <cell r="AR5562">
            <v>11</v>
          </cell>
          <cell r="AS5562">
            <v>42731</v>
          </cell>
          <cell r="AT5562" t="str">
            <v>SD Reservado Mantenimiento Periódico IDU Circuito Movilidad EJECUCION SITP 2016 -</v>
          </cell>
          <cell r="AU5562"/>
          <cell r="AV5562" t="str">
            <v>sc</v>
          </cell>
        </row>
        <row r="5563">
          <cell r="AP5563">
            <v>171499</v>
          </cell>
          <cell r="AQ5563">
            <v>11007363</v>
          </cell>
          <cell r="AR5563">
            <v>11</v>
          </cell>
          <cell r="AS5563">
            <v>42731</v>
          </cell>
          <cell r="AT5563" t="str">
            <v>SD Reservado Mantenimiento Periódico IDU Circuito Movilidad EJECUCION SITP 2016 -</v>
          </cell>
          <cell r="AU5563"/>
          <cell r="AV5563" t="str">
            <v>sc</v>
          </cell>
        </row>
        <row r="5564">
          <cell r="AP5564">
            <v>171507</v>
          </cell>
          <cell r="AQ5564">
            <v>11007517</v>
          </cell>
          <cell r="AR5564">
            <v>11</v>
          </cell>
          <cell r="AS5564">
            <v>42313</v>
          </cell>
          <cell r="AT5564" t="str">
            <v>IDU-063-2012 Terminado Mantenimiento Periódico IDU Circuito Movilidad  -</v>
          </cell>
          <cell r="AU5564"/>
          <cell r="AV5564" t="str">
            <v>sc</v>
          </cell>
        </row>
        <row r="5565">
          <cell r="AP5565">
            <v>171508</v>
          </cell>
          <cell r="AQ5565">
            <v>11007424</v>
          </cell>
          <cell r="AR5565">
            <v>11</v>
          </cell>
          <cell r="AS5565">
            <v>42313</v>
          </cell>
          <cell r="AT5565" t="str">
            <v>IDU-063-2012 Terminado Mantenimiento Periódico IDU Circuito Movilidad  -</v>
          </cell>
          <cell r="AU5565"/>
          <cell r="AV5565" t="str">
            <v>sc</v>
          </cell>
        </row>
        <row r="5566">
          <cell r="AP5566">
            <v>171509</v>
          </cell>
          <cell r="AQ5566">
            <v>11007393</v>
          </cell>
          <cell r="AR5566">
            <v>11</v>
          </cell>
          <cell r="AS5566">
            <v>42313</v>
          </cell>
          <cell r="AT5566" t="str">
            <v>IDU-063-2012 Terminado Mantenimiento Periódico IDU Circuito Movilidad  -</v>
          </cell>
          <cell r="AU5566"/>
          <cell r="AV5566" t="str">
            <v>sc</v>
          </cell>
        </row>
        <row r="5567">
          <cell r="AP5567">
            <v>171510</v>
          </cell>
          <cell r="AQ5567">
            <v>11007310</v>
          </cell>
          <cell r="AR5567">
            <v>11</v>
          </cell>
          <cell r="AS5567">
            <v>42313</v>
          </cell>
          <cell r="AT5567" t="str">
            <v>IDU-063-2012 Terminado Mantenimiento Periódico IDU Circuito Movilidad  -</v>
          </cell>
          <cell r="AU5567"/>
          <cell r="AV5567" t="str">
            <v>sc</v>
          </cell>
        </row>
        <row r="5568">
          <cell r="AP5568">
            <v>171511</v>
          </cell>
          <cell r="AQ5568">
            <v>11007277</v>
          </cell>
          <cell r="AR5568">
            <v>11</v>
          </cell>
          <cell r="AS5568">
            <v>42313</v>
          </cell>
          <cell r="AT5568" t="str">
            <v>IDU-063-2012 Terminado Mantenimiento Periódico IDU Circuito Movilidad  -</v>
          </cell>
          <cell r="AU5568"/>
          <cell r="AV5568" t="str">
            <v>sc</v>
          </cell>
        </row>
        <row r="5569">
          <cell r="AP5569">
            <v>171512</v>
          </cell>
          <cell r="AQ5569">
            <v>11007111</v>
          </cell>
          <cell r="AR5569">
            <v>11</v>
          </cell>
          <cell r="AS5569">
            <v>42313</v>
          </cell>
          <cell r="AT5569" t="str">
            <v>IDU-063-2012 Terminado Mantenimiento Periódico IDU Circuito Movilidad  -</v>
          </cell>
          <cell r="AU5569"/>
          <cell r="AV5569" t="str">
            <v>sc</v>
          </cell>
        </row>
        <row r="5570">
          <cell r="AP5570">
            <v>171513</v>
          </cell>
          <cell r="AQ5570">
            <v>11007032</v>
          </cell>
          <cell r="AR5570">
            <v>11</v>
          </cell>
          <cell r="AS5570">
            <v>42313</v>
          </cell>
          <cell r="AT5570" t="str">
            <v>IDU-063-2012 Terminado Mantenimiento Periódico IDU Circuito Movilidad  -</v>
          </cell>
          <cell r="AU5570"/>
          <cell r="AV5570" t="str">
            <v>sc</v>
          </cell>
        </row>
        <row r="5571">
          <cell r="AP5571">
            <v>171514</v>
          </cell>
          <cell r="AQ5571">
            <v>11006931</v>
          </cell>
          <cell r="AR5571">
            <v>11</v>
          </cell>
          <cell r="AS5571">
            <v>42313</v>
          </cell>
          <cell r="AT5571" t="str">
            <v>IDU-063-2012 Terminado Mantenimiento Periódico IDU Circuito Movilidad  -</v>
          </cell>
          <cell r="AU5571"/>
          <cell r="AV5571" t="str">
            <v>sc</v>
          </cell>
        </row>
        <row r="5572">
          <cell r="AP5572">
            <v>171547</v>
          </cell>
          <cell r="AQ5572">
            <v>11008085</v>
          </cell>
          <cell r="AR5572">
            <v>11</v>
          </cell>
          <cell r="AS5572">
            <v>42313</v>
          </cell>
          <cell r="AT5572" t="str">
            <v>IDU-69-2008 Terminado Rehabilitación IDU Circuito Movilidad  -Calzada2-POLIZA ESTABILIDAD ACTIVA</v>
          </cell>
          <cell r="AU5572">
            <v>43100</v>
          </cell>
          <cell r="AV5572" t="str">
            <v>sc</v>
          </cell>
        </row>
        <row r="5573">
          <cell r="AP5573">
            <v>171548</v>
          </cell>
          <cell r="AQ5573">
            <v>11008019</v>
          </cell>
          <cell r="AR5573">
            <v>11</v>
          </cell>
          <cell r="AS5573">
            <v>42313</v>
          </cell>
          <cell r="AT5573" t="str">
            <v>IDU-69-2008 Terminado Rehabilitación IDU Circuito Movilidad  -Calzada2-POLIZA ESTABILIDAD ACTIVA</v>
          </cell>
          <cell r="AU5573">
            <v>43100</v>
          </cell>
          <cell r="AV5573" t="str">
            <v>sc</v>
          </cell>
        </row>
        <row r="5574">
          <cell r="AP5574">
            <v>171549</v>
          </cell>
          <cell r="AQ5574">
            <v>11007990</v>
          </cell>
          <cell r="AR5574">
            <v>11</v>
          </cell>
          <cell r="AS5574">
            <v>42313</v>
          </cell>
          <cell r="AT5574" t="str">
            <v>IDU-69-2008 Terminado Rehabilitación IDU Circuito Movilidad  -</v>
          </cell>
          <cell r="AU5574"/>
          <cell r="AV5574" t="str">
            <v>sc</v>
          </cell>
        </row>
        <row r="5575">
          <cell r="AP5575">
            <v>171550</v>
          </cell>
          <cell r="AQ5575">
            <v>11007929</v>
          </cell>
          <cell r="AR5575">
            <v>11</v>
          </cell>
          <cell r="AS5575">
            <v>42313</v>
          </cell>
          <cell r="AT5575" t="str">
            <v>IDU-69-2008 Terminado Mantenimiento Periódico IDU Circuito Movilidad  -</v>
          </cell>
          <cell r="AU5575"/>
          <cell r="AV5575" t="str">
            <v>sc</v>
          </cell>
        </row>
        <row r="5576">
          <cell r="AP5576">
            <v>171551</v>
          </cell>
          <cell r="AQ5576">
            <v>11007891</v>
          </cell>
          <cell r="AR5576">
            <v>11</v>
          </cell>
          <cell r="AS5576">
            <v>42313</v>
          </cell>
          <cell r="AT5576" t="str">
            <v>IDU-69-2008 Terminado Rehabilitación IDU Circuito Movilidad  -Calzada2-POLIZA ESTABILIDAD ACTIVA</v>
          </cell>
          <cell r="AU5576">
            <v>43100</v>
          </cell>
          <cell r="AV5576" t="str">
            <v>sc</v>
          </cell>
        </row>
        <row r="5577">
          <cell r="AP5577">
            <v>171579</v>
          </cell>
          <cell r="AQ5577">
            <v>11007858</v>
          </cell>
          <cell r="AR5577">
            <v>11</v>
          </cell>
          <cell r="AS5577">
            <v>42731</v>
          </cell>
          <cell r="AT5577" t="str">
            <v>SD Reservado Rehabilitación IDU Circuito Movilidad EJECUCION SITP 2016 -</v>
          </cell>
          <cell r="AU5577"/>
          <cell r="AV5577" t="str">
            <v>sc</v>
          </cell>
        </row>
        <row r="5578">
          <cell r="AP5578">
            <v>171580</v>
          </cell>
          <cell r="AQ5578">
            <v>11007695</v>
          </cell>
          <cell r="AR5578">
            <v>11</v>
          </cell>
          <cell r="AS5578">
            <v>42731</v>
          </cell>
          <cell r="AT5578" t="str">
            <v>SD Reservado Mantenimiento Periódico IDU Circuito Movilidad EJECUCION SITP 2016 -</v>
          </cell>
          <cell r="AU5578"/>
          <cell r="AV5578" t="str">
            <v>sc</v>
          </cell>
        </row>
        <row r="5579">
          <cell r="AP5579">
            <v>171581</v>
          </cell>
          <cell r="AQ5579">
            <v>11007632</v>
          </cell>
          <cell r="AR5579">
            <v>11</v>
          </cell>
          <cell r="AS5579">
            <v>42731</v>
          </cell>
          <cell r="AT5579" t="str">
            <v>SD Reservado Mantenimiento Periódico IDU Circuito Movilidad EJECUCION SITP 2016 -</v>
          </cell>
          <cell r="AU5579"/>
          <cell r="AV5579" t="str">
            <v>sc</v>
          </cell>
        </row>
        <row r="5580">
          <cell r="AP5580">
            <v>171582</v>
          </cell>
          <cell r="AQ5580">
            <v>11007554</v>
          </cell>
          <cell r="AR5580">
            <v>11</v>
          </cell>
          <cell r="AS5580">
            <v>42731</v>
          </cell>
          <cell r="AT5580" t="str">
            <v>SD Reservado Mantenimiento Periódico IDU Circuito Movilidad EJECUCION SITP 2016 -</v>
          </cell>
          <cell r="AU5580"/>
          <cell r="AV5580" t="str">
            <v>sc</v>
          </cell>
        </row>
        <row r="5581">
          <cell r="AP5581">
            <v>171625</v>
          </cell>
          <cell r="AQ5581">
            <v>11007660</v>
          </cell>
          <cell r="AR5581">
            <v>11</v>
          </cell>
          <cell r="AS5581">
            <v>41850</v>
          </cell>
          <cell r="AT5581" t="str">
            <v>SD Contratado Rehabilitación FDL SUBA Circuito Movilidad  reporte por servidor de mapas Febre2016-</v>
          </cell>
          <cell r="AU5581"/>
          <cell r="AV5581" t="str">
            <v>sc</v>
          </cell>
        </row>
        <row r="5582">
          <cell r="AP5582">
            <v>171626</v>
          </cell>
          <cell r="AQ5582">
            <v>11007611</v>
          </cell>
          <cell r="AR5582">
            <v>11</v>
          </cell>
          <cell r="AS5582">
            <v>41850</v>
          </cell>
          <cell r="AT5582" t="str">
            <v>SD Contratado Rehabilitación FDL SUBA Circuito Movilidad  reporte por servidor de mapas Febre2016-</v>
          </cell>
          <cell r="AU5582"/>
          <cell r="AV5582" t="str">
            <v>sc</v>
          </cell>
        </row>
        <row r="5583">
          <cell r="AP5583">
            <v>171699</v>
          </cell>
          <cell r="AQ5583">
            <v>11007590</v>
          </cell>
          <cell r="AR5583">
            <v>11</v>
          </cell>
          <cell r="AT5583" t="str">
            <v>SD Contratado Rehabilitación FDL SUBA Circuito Movilidad  reporte servidor febrero 2016-</v>
          </cell>
          <cell r="AU5583"/>
          <cell r="AV5583" t="str">
            <v>sc</v>
          </cell>
        </row>
        <row r="5584">
          <cell r="AP5584">
            <v>171700</v>
          </cell>
          <cell r="AQ5584">
            <v>11007563</v>
          </cell>
          <cell r="AR5584">
            <v>11</v>
          </cell>
          <cell r="AT5584" t="str">
            <v>SD Contratado Rehabilitación FDL SUBA Circuito Movilidad  reporte servidor febrero 2016-</v>
          </cell>
          <cell r="AU5584"/>
          <cell r="AV5584" t="str">
            <v>sc</v>
          </cell>
        </row>
        <row r="5585">
          <cell r="AP5585">
            <v>171701</v>
          </cell>
          <cell r="AQ5585">
            <v>11007548</v>
          </cell>
          <cell r="AR5585">
            <v>11</v>
          </cell>
          <cell r="AT5585" t="str">
            <v>SD Contratado Rehabilitación FDL SUBA Circuito Movilidad  reporte servidor febrero 2016-</v>
          </cell>
          <cell r="AU5585"/>
          <cell r="AV5585" t="str">
            <v>sc</v>
          </cell>
        </row>
        <row r="5586">
          <cell r="AP5586">
            <v>171702</v>
          </cell>
          <cell r="AQ5586">
            <v>11007522</v>
          </cell>
          <cell r="AR5586">
            <v>11</v>
          </cell>
          <cell r="AT5586" t="str">
            <v>SD Contratado Rehabilitación FDL SUBA Circuito Movilidad  reporte servidor febrero 2016-</v>
          </cell>
          <cell r="AU5586"/>
          <cell r="AV5586" t="str">
            <v>sc</v>
          </cell>
        </row>
        <row r="5587">
          <cell r="AP5587">
            <v>171703</v>
          </cell>
          <cell r="AQ5587">
            <v>11007491</v>
          </cell>
          <cell r="AR5587">
            <v>11</v>
          </cell>
          <cell r="AT5587" t="str">
            <v>SD Contratado Rehabilitación FDL SUBA Circuito Movilidad  reporte servidor febrero 2016-</v>
          </cell>
          <cell r="AU5587"/>
          <cell r="AV5587" t="str">
            <v>sc</v>
          </cell>
        </row>
        <row r="5588">
          <cell r="AP5588">
            <v>171704</v>
          </cell>
          <cell r="AQ5588">
            <v>11007464</v>
          </cell>
          <cell r="AR5588">
            <v>11</v>
          </cell>
          <cell r="AT5588" t="str">
            <v>SD Contratado Rehabilitación FDL SUBA Circuito Movilidad  reporte servidor febrero 2016-</v>
          </cell>
          <cell r="AU5588"/>
          <cell r="AV5588" t="str">
            <v>sc</v>
          </cell>
        </row>
        <row r="5589">
          <cell r="AP5589">
            <v>171705</v>
          </cell>
          <cell r="AQ5589">
            <v>11007426</v>
          </cell>
          <cell r="AR5589">
            <v>11</v>
          </cell>
          <cell r="AT5589" t="str">
            <v>SD Contratado Rehabilitación FDL SUBA Circuito Movilidad  reporte servidor febrero 2016-</v>
          </cell>
          <cell r="AU5589"/>
          <cell r="AV5589" t="str">
            <v>sc</v>
          </cell>
        </row>
        <row r="5590">
          <cell r="AP5590">
            <v>172059</v>
          </cell>
          <cell r="AQ5590">
            <v>11005597</v>
          </cell>
          <cell r="AR5590">
            <v>11</v>
          </cell>
          <cell r="AS5590">
            <v>42768</v>
          </cell>
          <cell r="AT5590" t="str">
            <v>SD Reservado Acciones de Movilidad UAERMV Circuito Movilidad Salvando Vidas -</v>
          </cell>
          <cell r="AU5590"/>
          <cell r="AV5590" t="str">
            <v>sc</v>
          </cell>
        </row>
        <row r="5591">
          <cell r="AP5591">
            <v>172060</v>
          </cell>
          <cell r="AQ5591">
            <v>11005558</v>
          </cell>
          <cell r="AR5591">
            <v>11</v>
          </cell>
          <cell r="AS5591">
            <v>42768</v>
          </cell>
          <cell r="AT5591" t="str">
            <v>SD Reservado Acciones de Movilidad UAERMV Circuito Movilidad Salvando Vidas -</v>
          </cell>
          <cell r="AU5591"/>
          <cell r="AV5591" t="str">
            <v>sc</v>
          </cell>
        </row>
        <row r="5592">
          <cell r="AP5592">
            <v>172061</v>
          </cell>
          <cell r="AQ5592">
            <v>11005478</v>
          </cell>
          <cell r="AR5592">
            <v>11</v>
          </cell>
          <cell r="AS5592">
            <v>42313</v>
          </cell>
          <cell r="AT5592" t="str">
            <v>IDU-063-2012 Terminado Mantenimiento Periódico IDU Circuito Movilidad  -</v>
          </cell>
          <cell r="AU5592"/>
          <cell r="AV5592" t="str">
            <v>sc</v>
          </cell>
        </row>
        <row r="5593">
          <cell r="AP5593">
            <v>172062</v>
          </cell>
          <cell r="AQ5593">
            <v>11005429</v>
          </cell>
          <cell r="AR5593">
            <v>11</v>
          </cell>
          <cell r="AS5593">
            <v>42313</v>
          </cell>
          <cell r="AT5593" t="str">
            <v>IDU-063-2012 Terminado Mantenimiento Periódico IDU Circuito Movilidad  -</v>
          </cell>
          <cell r="AU5593"/>
          <cell r="AV5593" t="str">
            <v>sc</v>
          </cell>
        </row>
        <row r="5594">
          <cell r="AP5594">
            <v>172063</v>
          </cell>
          <cell r="AQ5594">
            <v>11005397</v>
          </cell>
          <cell r="AR5594">
            <v>11</v>
          </cell>
          <cell r="AS5594">
            <v>42313</v>
          </cell>
          <cell r="AT5594" t="str">
            <v>IDU-063-2012 Terminado Mantenimiento Periódico IDU Circuito Movilidad  -</v>
          </cell>
          <cell r="AU5594"/>
          <cell r="AV5594" t="str">
            <v>sc</v>
          </cell>
        </row>
        <row r="5595">
          <cell r="AP5595">
            <v>172064</v>
          </cell>
          <cell r="AQ5595">
            <v>11005398</v>
          </cell>
          <cell r="AR5595">
            <v>11</v>
          </cell>
          <cell r="AS5595">
            <v>42313</v>
          </cell>
          <cell r="AT5595" t="str">
            <v>IDU-063-2012 Terminado Mantenimiento Periódico IDU Circuito Movilidad  -</v>
          </cell>
          <cell r="AU5595"/>
          <cell r="AV5595" t="str">
            <v>sc</v>
          </cell>
        </row>
        <row r="5596">
          <cell r="AP5596">
            <v>172065</v>
          </cell>
          <cell r="AQ5596">
            <v>11005339</v>
          </cell>
          <cell r="AR5596">
            <v>11</v>
          </cell>
          <cell r="AS5596">
            <v>42313</v>
          </cell>
          <cell r="AT5596" t="str">
            <v>IDU-063-2012 Terminado Mantenimiento Periódico IDU Circuito Movilidad  -Calzada2-POLIZA ESTABILIDAD ACTIVA</v>
          </cell>
          <cell r="AU5596">
            <v>43674</v>
          </cell>
          <cell r="AV5596" t="str">
            <v>sc</v>
          </cell>
        </row>
        <row r="5597">
          <cell r="AP5597">
            <v>172066</v>
          </cell>
          <cell r="AQ5597">
            <v>11005288</v>
          </cell>
          <cell r="AR5597">
            <v>11</v>
          </cell>
          <cell r="AS5597">
            <v>42313</v>
          </cell>
          <cell r="AT5597" t="str">
            <v>IDU-063-2012 Terminado Mantenimiento Periódico IDU Circuito Movilidad  -Calzada2-POLIZA ESTABILIDAD ACTIVA</v>
          </cell>
          <cell r="AU5597">
            <v>43674</v>
          </cell>
          <cell r="AV5597" t="str">
            <v>sc</v>
          </cell>
        </row>
        <row r="5598">
          <cell r="AP5598">
            <v>172069</v>
          </cell>
          <cell r="AQ5598">
            <v>11005143</v>
          </cell>
          <cell r="AR5598">
            <v>11</v>
          </cell>
          <cell r="AS5598">
            <v>42313</v>
          </cell>
          <cell r="AT5598" t="str">
            <v>IDU-063-2012 Terminado Mantenimiento Periódico IDU Circuito Movilidad  -</v>
          </cell>
          <cell r="AU5598"/>
          <cell r="AV5598" t="str">
            <v>sc</v>
          </cell>
        </row>
        <row r="5599">
          <cell r="AP5599">
            <v>172070</v>
          </cell>
          <cell r="AQ5599">
            <v>11005099</v>
          </cell>
          <cell r="AR5599">
            <v>11</v>
          </cell>
          <cell r="AS5599">
            <v>42313</v>
          </cell>
          <cell r="AT5599" t="str">
            <v>IDU-1680-2014 Terminado Mantenimiento Periódico IDU Circuito Movilidad  -</v>
          </cell>
          <cell r="AU5599"/>
          <cell r="AV5599" t="str">
            <v>sc</v>
          </cell>
        </row>
        <row r="5600">
          <cell r="AP5600">
            <v>172071</v>
          </cell>
          <cell r="AQ5600">
            <v>11005071</v>
          </cell>
          <cell r="AR5600">
            <v>11</v>
          </cell>
          <cell r="AS5600">
            <v>42313</v>
          </cell>
          <cell r="AT5600" t="str">
            <v>IDU-1680-2014 Terminado Mantenimiento Periódico IDU Circuito Movilidad  -</v>
          </cell>
          <cell r="AU5600"/>
          <cell r="AV5600" t="str">
            <v>sc</v>
          </cell>
        </row>
        <row r="5601">
          <cell r="AP5601">
            <v>172072</v>
          </cell>
          <cell r="AQ5601">
            <v>11005045</v>
          </cell>
          <cell r="AR5601">
            <v>11</v>
          </cell>
          <cell r="AS5601">
            <v>42313</v>
          </cell>
          <cell r="AT5601" t="str">
            <v>IDU-1680-2014 Terminado Mantenimiento Periódico IDU Circuito Movilidad  -</v>
          </cell>
          <cell r="AU5601"/>
          <cell r="AV5601" t="str">
            <v>sc</v>
          </cell>
        </row>
        <row r="5602">
          <cell r="AP5602">
            <v>172073</v>
          </cell>
          <cell r="AQ5602">
            <v>11005021</v>
          </cell>
          <cell r="AR5602">
            <v>11</v>
          </cell>
          <cell r="AS5602">
            <v>42313</v>
          </cell>
          <cell r="AT5602" t="str">
            <v>IDU-1680-2014 Terminado Mantenimiento Periódico IDU Circuito Movilidad  -</v>
          </cell>
          <cell r="AU5602"/>
          <cell r="AV5602" t="str">
            <v>sc</v>
          </cell>
        </row>
        <row r="5603">
          <cell r="AP5603">
            <v>172074</v>
          </cell>
          <cell r="AQ5603">
            <v>11004993</v>
          </cell>
          <cell r="AR5603">
            <v>11</v>
          </cell>
          <cell r="AS5603">
            <v>42313</v>
          </cell>
          <cell r="AT5603" t="str">
            <v>IDU-1680-2014 Terminado Mantenimiento Periódico IDU Circuito Movilidad  -</v>
          </cell>
          <cell r="AU5603"/>
          <cell r="AV5603" t="str">
            <v>sc</v>
          </cell>
        </row>
        <row r="5604">
          <cell r="AP5604">
            <v>172075</v>
          </cell>
          <cell r="AQ5604">
            <v>11004946</v>
          </cell>
          <cell r="AR5604">
            <v>11</v>
          </cell>
          <cell r="AS5604">
            <v>42313</v>
          </cell>
          <cell r="AT5604" t="str">
            <v>IDU-1680-2014 Terminado Mantenimiento Periódico IDU Circuito Movilidad  -</v>
          </cell>
          <cell r="AU5604"/>
          <cell r="AV5604" t="str">
            <v>sc</v>
          </cell>
        </row>
        <row r="5605">
          <cell r="AP5605">
            <v>172076</v>
          </cell>
          <cell r="AQ5605">
            <v>11004911</v>
          </cell>
          <cell r="AR5605">
            <v>11</v>
          </cell>
          <cell r="AS5605">
            <v>42313</v>
          </cell>
          <cell r="AT5605" t="str">
            <v>IDU-1680-2014 Terminado Mantenimiento Periódico IDU Circuito Movilidad  -</v>
          </cell>
          <cell r="AU5605"/>
          <cell r="AV5605" t="str">
            <v>sc</v>
          </cell>
        </row>
        <row r="5606">
          <cell r="AP5606">
            <v>172077</v>
          </cell>
          <cell r="AQ5606">
            <v>11004881</v>
          </cell>
          <cell r="AR5606">
            <v>11</v>
          </cell>
          <cell r="AS5606">
            <v>42313</v>
          </cell>
          <cell r="AT5606" t="str">
            <v>IDU-1680-2014 Terminado Mantenimiento Periódico IDU Circuito Movilidad  -</v>
          </cell>
          <cell r="AU5606"/>
          <cell r="AV5606" t="str">
            <v>sc</v>
          </cell>
        </row>
        <row r="5607">
          <cell r="AP5607">
            <v>172078</v>
          </cell>
          <cell r="AQ5607">
            <v>11004868</v>
          </cell>
          <cell r="AR5607">
            <v>11</v>
          </cell>
          <cell r="AS5607">
            <v>42313</v>
          </cell>
          <cell r="AT5607" t="str">
            <v>IDU-1680-2014 Terminado Mantenimiento Periódico IDU Circuito Movilidad  -</v>
          </cell>
          <cell r="AU5607"/>
          <cell r="AV5607" t="str">
            <v>sc</v>
          </cell>
        </row>
        <row r="5608">
          <cell r="AP5608">
            <v>172079</v>
          </cell>
          <cell r="AQ5608">
            <v>11004861</v>
          </cell>
          <cell r="AR5608">
            <v>11</v>
          </cell>
          <cell r="AS5608">
            <v>42313</v>
          </cell>
          <cell r="AT5608" t="str">
            <v>IDU-1680-2014 Terminado Mantenimiento Periódico IDU Circuito Movilidad  -</v>
          </cell>
          <cell r="AU5608"/>
          <cell r="AV5608" t="str">
            <v>sc</v>
          </cell>
        </row>
        <row r="5609">
          <cell r="AP5609">
            <v>172080</v>
          </cell>
          <cell r="AQ5609">
            <v>11004846</v>
          </cell>
          <cell r="AR5609">
            <v>11</v>
          </cell>
          <cell r="AS5609">
            <v>42313</v>
          </cell>
          <cell r="AT5609" t="str">
            <v>IDU-1680-2014 Terminado Mantenimiento Periódico IDU Circuito Movilidad  -</v>
          </cell>
          <cell r="AU5609"/>
          <cell r="AV5609" t="str">
            <v>sc</v>
          </cell>
        </row>
        <row r="5610">
          <cell r="AP5610">
            <v>172081</v>
          </cell>
          <cell r="AQ5610">
            <v>11004812</v>
          </cell>
          <cell r="AR5610">
            <v>11</v>
          </cell>
          <cell r="AS5610">
            <v>42313</v>
          </cell>
          <cell r="AT5610" t="str">
            <v>IDU-1680-2014 Terminado Mantenimiento Periódico IDU Circuito Movilidad  -</v>
          </cell>
          <cell r="AU5610"/>
          <cell r="AV5610" t="str">
            <v>sc</v>
          </cell>
        </row>
        <row r="5611">
          <cell r="AP5611">
            <v>172082</v>
          </cell>
          <cell r="AQ5611">
            <v>11004795</v>
          </cell>
          <cell r="AR5611">
            <v>11</v>
          </cell>
          <cell r="AS5611">
            <v>42313</v>
          </cell>
          <cell r="AT5611" t="str">
            <v>IDU-1680-2014 Terminado Mantenimiento Periódico IDU Circuito Movilidad  -</v>
          </cell>
          <cell r="AU5611"/>
          <cell r="AV5611" t="str">
            <v>sc</v>
          </cell>
        </row>
        <row r="5612">
          <cell r="AP5612">
            <v>172083</v>
          </cell>
          <cell r="AQ5612">
            <v>11004752</v>
          </cell>
          <cell r="AR5612">
            <v>11</v>
          </cell>
          <cell r="AS5612">
            <v>42313</v>
          </cell>
          <cell r="AT5612" t="str">
            <v>IDU-1680-2014 Terminado Mantenimiento Periódico IDU Circuito Movilidad  -</v>
          </cell>
          <cell r="AU5612"/>
          <cell r="AV5612" t="str">
            <v>sc</v>
          </cell>
        </row>
        <row r="5613">
          <cell r="AP5613">
            <v>172084</v>
          </cell>
          <cell r="AQ5613">
            <v>11004718</v>
          </cell>
          <cell r="AR5613">
            <v>11</v>
          </cell>
          <cell r="AS5613">
            <v>42313</v>
          </cell>
          <cell r="AT5613" t="str">
            <v>IDU-1680-2014 Terminado Mantenimiento Periódico IDU Circuito Movilidad  -</v>
          </cell>
          <cell r="AU5613"/>
          <cell r="AV5613" t="str">
            <v>sc</v>
          </cell>
        </row>
        <row r="5614">
          <cell r="AP5614">
            <v>172085</v>
          </cell>
          <cell r="AQ5614">
            <v>11004671</v>
          </cell>
          <cell r="AR5614">
            <v>11</v>
          </cell>
          <cell r="AS5614">
            <v>42313</v>
          </cell>
          <cell r="AT5614" t="str">
            <v>IDU-1680-2014 Terminado Mantenimiento Periódico IDU Circuito Movilidad  -</v>
          </cell>
          <cell r="AU5614"/>
          <cell r="AV5614" t="str">
            <v>sc</v>
          </cell>
        </row>
        <row r="5615">
          <cell r="AP5615">
            <v>172086</v>
          </cell>
          <cell r="AQ5615">
            <v>11004565</v>
          </cell>
          <cell r="AR5615">
            <v>11</v>
          </cell>
          <cell r="AS5615">
            <v>42313</v>
          </cell>
          <cell r="AT5615" t="str">
            <v>IDU-1680-2014 Terminado Mantenimiento Periódico IDU Circuito Movilidad  -</v>
          </cell>
          <cell r="AU5615"/>
          <cell r="AV5615" t="str">
            <v>sc</v>
          </cell>
        </row>
        <row r="5616">
          <cell r="AP5616">
            <v>172087</v>
          </cell>
          <cell r="AQ5616">
            <v>11004533</v>
          </cell>
          <cell r="AR5616">
            <v>11</v>
          </cell>
          <cell r="AS5616">
            <v>42313</v>
          </cell>
          <cell r="AT5616" t="str">
            <v>IDU-063-2012 Terminado Mantenimiento Periódico IDU Circuito Movilidad  -</v>
          </cell>
          <cell r="AU5616"/>
          <cell r="AV5616" t="str">
            <v>MANTENIMIENTO PERIODICO IDU 063/2012</v>
          </cell>
        </row>
        <row r="5617">
          <cell r="AP5617">
            <v>172088</v>
          </cell>
          <cell r="AQ5617">
            <v>11004455</v>
          </cell>
          <cell r="AR5617">
            <v>11</v>
          </cell>
          <cell r="AS5617">
            <v>42342</v>
          </cell>
          <cell r="AT5617" t="str">
            <v>IDU-1783-2014 Contratado Construcción IDU Circuito Movilidad  RAPS SUBA RINCÓN-Calzada2-POLIZA ESTABILIDAD ACTIVA</v>
          </cell>
          <cell r="AU5617">
            <v>43674</v>
          </cell>
          <cell r="AV5617" t="str">
            <v>POLIZA DE ESTABILIDAD IDU 063/2012</v>
          </cell>
        </row>
        <row r="5618">
          <cell r="AP5618">
            <v>172089</v>
          </cell>
          <cell r="AQ5618">
            <v>11004389</v>
          </cell>
          <cell r="AR5618">
            <v>11</v>
          </cell>
          <cell r="AS5618">
            <v>42313</v>
          </cell>
          <cell r="AT5618" t="str">
            <v>IDU-063-2012 Terminado Mantenimiento Periódico IDU Circuito Movilidad  -Anden1-POLIZA ESTABILIDAD ACTIVA</v>
          </cell>
          <cell r="AU5618">
            <v>43674</v>
          </cell>
          <cell r="AV5618" t="str">
            <v>POLIZA DE ESTABILIDAD IDU 063/2012</v>
          </cell>
        </row>
        <row r="5619">
          <cell r="AP5619">
            <v>172090</v>
          </cell>
          <cell r="AQ5619">
            <v>11004377</v>
          </cell>
          <cell r="AR5619">
            <v>11</v>
          </cell>
          <cell r="AS5619">
            <v>42313</v>
          </cell>
          <cell r="AT5619" t="str">
            <v>IDU-063-2012 Terminado Mantenimiento Periódico IDU Circuito Movilidad  -</v>
          </cell>
          <cell r="AU5619"/>
          <cell r="AV5619" t="str">
            <v>MANTENIMIENTO PERIODICO IDU 063/2012</v>
          </cell>
        </row>
        <row r="5620">
          <cell r="AP5620">
            <v>172726</v>
          </cell>
          <cell r="AQ5620">
            <v>11006534</v>
          </cell>
          <cell r="AR5620">
            <v>11</v>
          </cell>
          <cell r="AS5620">
            <v>41519</v>
          </cell>
          <cell r="AT5620" t="str">
            <v>SD Terminado Mantenimiento Periódico UAERMV Circuito Movilidad  -</v>
          </cell>
          <cell r="AU5620"/>
          <cell r="AV5620" t="str">
            <v>sc</v>
          </cell>
        </row>
        <row r="5621">
          <cell r="AP5621">
            <v>172818</v>
          </cell>
          <cell r="AQ5621">
            <v>11007197</v>
          </cell>
          <cell r="AR5621">
            <v>11</v>
          </cell>
          <cell r="AS5621">
            <v>42768</v>
          </cell>
          <cell r="AT5621" t="str">
            <v>SD Reservado Acciones de Movilidad UAERMV Local Salvando Vidas -</v>
          </cell>
          <cell r="AU5621"/>
          <cell r="AV5621" t="str">
            <v>sc</v>
          </cell>
        </row>
        <row r="5622">
          <cell r="AP5622">
            <v>172984</v>
          </cell>
          <cell r="AQ5622">
            <v>11004240</v>
          </cell>
          <cell r="AR5622">
            <v>11</v>
          </cell>
          <cell r="AS5622">
            <v>41481</v>
          </cell>
          <cell r="AT5622" t="str">
            <v>SD Terminado Mantenimiento Periódico UAERMV Circuito Movilidad  -</v>
          </cell>
          <cell r="AU5622"/>
          <cell r="AV5622" t="str">
            <v>sc</v>
          </cell>
        </row>
        <row r="5623">
          <cell r="AP5623">
            <v>172985</v>
          </cell>
          <cell r="AQ5623">
            <v>11004045</v>
          </cell>
          <cell r="AR5623">
            <v>11</v>
          </cell>
          <cell r="AS5623">
            <v>41481</v>
          </cell>
          <cell r="AT5623" t="str">
            <v>SD Terminado Mantenimiento Periódico UAERMV Circuito Movilidad  -</v>
          </cell>
          <cell r="AU5623"/>
          <cell r="AV5623" t="str">
            <v>sc</v>
          </cell>
        </row>
        <row r="5624">
          <cell r="AP5624">
            <v>172987</v>
          </cell>
          <cell r="AQ5624">
            <v>11003723</v>
          </cell>
          <cell r="AR5624">
            <v>11</v>
          </cell>
          <cell r="AS5624">
            <v>42313</v>
          </cell>
          <cell r="AT5624" t="str">
            <v>IDU-55-2012 Terminado Acciones de Movilidad IDU Circuito Movilidad  -</v>
          </cell>
          <cell r="AU5624"/>
          <cell r="AV5624" t="str">
            <v>Buen estado</v>
          </cell>
        </row>
        <row r="5625">
          <cell r="AP5625">
            <v>173609</v>
          </cell>
          <cell r="AQ5625">
            <v>11005519</v>
          </cell>
          <cell r="AR5625">
            <v>11</v>
          </cell>
          <cell r="AS5625">
            <v>42474</v>
          </cell>
          <cell r="AT5625" t="str">
            <v>IDU-1680-2014 Terminado Reconstrucción IDU Arterial SITP Y TRONCALES -</v>
          </cell>
          <cell r="AU5625"/>
          <cell r="AV5625" t="str">
            <v>sc</v>
          </cell>
        </row>
        <row r="5626">
          <cell r="AP5626">
            <v>173610</v>
          </cell>
          <cell r="AQ5626">
            <v>11005497</v>
          </cell>
          <cell r="AR5626">
            <v>11</v>
          </cell>
          <cell r="AS5626">
            <v>42474</v>
          </cell>
          <cell r="AT5626" t="str">
            <v>IDU-1680-2014 Terminado Reconstrucción IDU Arterial SITP Y TRONCALES -</v>
          </cell>
          <cell r="AU5626"/>
          <cell r="AV5626" t="str">
            <v>sc</v>
          </cell>
        </row>
        <row r="5627">
          <cell r="AP5627">
            <v>173611</v>
          </cell>
          <cell r="AQ5627">
            <v>11005439</v>
          </cell>
          <cell r="AR5627">
            <v>11</v>
          </cell>
          <cell r="AS5627">
            <v>42474</v>
          </cell>
          <cell r="AT5627" t="str">
            <v>IDU-1680-2014 Terminado Reconstrucción IDU Arterial SITP Y TRONCALES -</v>
          </cell>
          <cell r="AU5627"/>
          <cell r="AV5627" t="str">
            <v>sc</v>
          </cell>
        </row>
        <row r="5628">
          <cell r="AP5628">
            <v>173615</v>
          </cell>
          <cell r="AQ5628">
            <v>11005458</v>
          </cell>
          <cell r="AR5628">
            <v>11</v>
          </cell>
          <cell r="AS5628">
            <v>42731</v>
          </cell>
          <cell r="AT5628" t="str">
            <v>SD Reservado Mantenimiento Rutinario IDU Circuito Movilidad EJECUCION SITP 2016 -</v>
          </cell>
          <cell r="AU5628"/>
          <cell r="AV5628" t="str">
            <v>sc</v>
          </cell>
        </row>
        <row r="5629">
          <cell r="AP5629">
            <v>173616</v>
          </cell>
          <cell r="AQ5629">
            <v>11005419</v>
          </cell>
          <cell r="AR5629">
            <v>11</v>
          </cell>
          <cell r="AS5629">
            <v>42731</v>
          </cell>
          <cell r="AT5629" t="str">
            <v>SD Reservado Mantenimiento Rutinario IDU Circuito Movilidad EJECUCION SITP 2016 -</v>
          </cell>
          <cell r="AU5629"/>
          <cell r="AV5629" t="str">
            <v>sc</v>
          </cell>
        </row>
        <row r="5630">
          <cell r="AP5630">
            <v>173617</v>
          </cell>
          <cell r="AQ5630">
            <v>11005390</v>
          </cell>
          <cell r="AR5630">
            <v>11</v>
          </cell>
          <cell r="AS5630">
            <v>42731</v>
          </cell>
          <cell r="AT5630" t="str">
            <v>SD Reservado Mantenimiento Rutinario IDU Circuito Movilidad EJECUCION SITP 2016 -</v>
          </cell>
          <cell r="AU5630"/>
          <cell r="AV5630" t="str">
            <v>sc</v>
          </cell>
        </row>
        <row r="5631">
          <cell r="AP5631">
            <v>173637</v>
          </cell>
          <cell r="AQ5631">
            <v>11005459</v>
          </cell>
          <cell r="AR5631">
            <v>11</v>
          </cell>
          <cell r="AS5631">
            <v>42731</v>
          </cell>
          <cell r="AT5631" t="str">
            <v>SD Reservado Mantenimiento Periódico IDU Circuito Movilidad EJECUCION SITP 2016 -</v>
          </cell>
          <cell r="AU5631"/>
          <cell r="AV5631" t="str">
            <v>sc</v>
          </cell>
        </row>
        <row r="5632">
          <cell r="AP5632">
            <v>173638</v>
          </cell>
          <cell r="AQ5632">
            <v>11005385</v>
          </cell>
          <cell r="AR5632">
            <v>11</v>
          </cell>
          <cell r="AS5632">
            <v>42731</v>
          </cell>
          <cell r="AT5632" t="str">
            <v>SD Reservado Mantenimiento Periódico IDU Circuito Movilidad EJECUCION SITP 2016 -</v>
          </cell>
          <cell r="AU5632"/>
          <cell r="AV5632" t="str">
            <v>sc</v>
          </cell>
        </row>
        <row r="5633">
          <cell r="AP5633">
            <v>173639</v>
          </cell>
          <cell r="AQ5633">
            <v>11005335</v>
          </cell>
          <cell r="AR5633">
            <v>11</v>
          </cell>
          <cell r="AS5633">
            <v>42731</v>
          </cell>
          <cell r="AT5633" t="str">
            <v>SD Reservado Mantenimiento Periódico IDU Circuito Movilidad EJECUCION SITP 2016 -</v>
          </cell>
          <cell r="AU5633"/>
          <cell r="AV5633" t="str">
            <v>sc</v>
          </cell>
        </row>
        <row r="5634">
          <cell r="AP5634">
            <v>173696</v>
          </cell>
          <cell r="AQ5634">
            <v>11005253</v>
          </cell>
          <cell r="AR5634">
            <v>11</v>
          </cell>
          <cell r="AS5634">
            <v>42731</v>
          </cell>
          <cell r="AT5634" t="str">
            <v>SD Reservado Mantenimiento Periódico IDU Circuito Movilidad EJECUCION SITP 2016 -</v>
          </cell>
          <cell r="AU5634"/>
          <cell r="AV5634" t="str">
            <v>sc</v>
          </cell>
        </row>
        <row r="5635">
          <cell r="AP5635">
            <v>173697</v>
          </cell>
          <cell r="AQ5635">
            <v>11005053</v>
          </cell>
          <cell r="AR5635">
            <v>11</v>
          </cell>
          <cell r="AS5635">
            <v>42731</v>
          </cell>
          <cell r="AT5635" t="str">
            <v>SD Reservado Mantenimiento Periódico IDU Circuito Movilidad EJECUCION SITP 2016 -</v>
          </cell>
          <cell r="AU5635"/>
          <cell r="AV5635" t="str">
            <v>sc</v>
          </cell>
        </row>
        <row r="5636">
          <cell r="AP5636">
            <v>173698</v>
          </cell>
          <cell r="AQ5636">
            <v>11004982</v>
          </cell>
          <cell r="AR5636">
            <v>11</v>
          </cell>
          <cell r="AS5636">
            <v>42731</v>
          </cell>
          <cell r="AT5636" t="str">
            <v>SD Reservado Mantenimiento Periódico IDU Circuito Movilidad EJECUCION SITP 2016 -</v>
          </cell>
          <cell r="AU5636"/>
          <cell r="AV5636" t="str">
            <v>sc</v>
          </cell>
        </row>
        <row r="5637">
          <cell r="AP5637">
            <v>173699</v>
          </cell>
          <cell r="AQ5637">
            <v>11004885</v>
          </cell>
          <cell r="AR5637">
            <v>11</v>
          </cell>
          <cell r="AS5637">
            <v>42731</v>
          </cell>
          <cell r="AT5637" t="str">
            <v>SD Reservado Mantenimiento Rutinario IDU Circuito Movilidad EJECUCION SITP 2016 -</v>
          </cell>
          <cell r="AU5637"/>
          <cell r="AV5637" t="str">
            <v>sc</v>
          </cell>
        </row>
        <row r="5638">
          <cell r="AP5638">
            <v>173700</v>
          </cell>
          <cell r="AQ5638">
            <v>11004810</v>
          </cell>
          <cell r="AR5638">
            <v>11</v>
          </cell>
          <cell r="AS5638">
            <v>42313</v>
          </cell>
          <cell r="AT5638" t="str">
            <v>IDU-69-2008 Terminado Rehabilitación IDU Circuito Movilidad  -</v>
          </cell>
          <cell r="AU5638"/>
          <cell r="AV5638" t="str">
            <v>RESERVADO IDU RUTINARIO IDU 1116 2016</v>
          </cell>
        </row>
        <row r="5639">
          <cell r="AP5639">
            <v>173702</v>
          </cell>
          <cell r="AQ5639">
            <v>11004668</v>
          </cell>
          <cell r="AR5639">
            <v>11</v>
          </cell>
          <cell r="AS5639">
            <v>42731</v>
          </cell>
          <cell r="AT5639" t="str">
            <v>SD Reservado Mantenimiento Rutinario IDU Circuito Movilidad EJECUCION SITP 2016 -</v>
          </cell>
          <cell r="AU5639"/>
          <cell r="AV5639" t="str">
            <v>sc</v>
          </cell>
        </row>
        <row r="5640">
          <cell r="AP5640">
            <v>173703</v>
          </cell>
          <cell r="AQ5640">
            <v>11004566</v>
          </cell>
          <cell r="AR5640">
            <v>11</v>
          </cell>
          <cell r="AS5640">
            <v>42731</v>
          </cell>
          <cell r="AT5640" t="str">
            <v>SD Reservado Mantenimiento Rutinario IDU Circuito Movilidad EJECUCION SITP 2016 -</v>
          </cell>
          <cell r="AU5640"/>
          <cell r="AV5640" t="str">
            <v>sc</v>
          </cell>
        </row>
        <row r="5641">
          <cell r="AP5641">
            <v>173704</v>
          </cell>
          <cell r="AQ5641">
            <v>11004482</v>
          </cell>
          <cell r="AR5641">
            <v>11</v>
          </cell>
          <cell r="AS5641">
            <v>42731</v>
          </cell>
          <cell r="AT5641" t="str">
            <v>SD Reservado Mantenimiento Rutinario IDU Circuito Movilidad EJECUCION SITP 2016 -</v>
          </cell>
          <cell r="AU5641"/>
          <cell r="AV5641" t="str">
            <v>sc</v>
          </cell>
        </row>
        <row r="5642">
          <cell r="AP5642">
            <v>173752</v>
          </cell>
          <cell r="AQ5642">
            <v>11004265</v>
          </cell>
          <cell r="AR5642">
            <v>11</v>
          </cell>
          <cell r="AS5642">
            <v>42342</v>
          </cell>
          <cell r="AT5642" t="str">
            <v>IDU-1783-2014 Contratado Construcción IDU Circuito Movilidad  RAPS SUBA RINCÓN-Calzada2-POLIZA ESTABILIDAD ACTIVA</v>
          </cell>
          <cell r="AU5642">
            <v>43674</v>
          </cell>
          <cell r="AV5642" t="str">
            <v>POLIZA DE ESTABILIDAD IDU 063/2012</v>
          </cell>
        </row>
        <row r="5643">
          <cell r="AP5643">
            <v>174003</v>
          </cell>
          <cell r="AQ5643">
            <v>11004202</v>
          </cell>
          <cell r="AR5643">
            <v>11</v>
          </cell>
          <cell r="AS5643">
            <v>42342</v>
          </cell>
          <cell r="AT5643" t="str">
            <v>IDU-1783-2014 Contratado Construcción IDU Circuito Movilidad  RAPS SUBA RINCÓN-</v>
          </cell>
          <cell r="AU5643"/>
          <cell r="AV5643" t="str">
            <v>BUEN ESTADO Y QUEDA AISLADO POR INVIABILIDAD CIRCUITO</v>
          </cell>
        </row>
        <row r="5644">
          <cell r="AP5644">
            <v>174004</v>
          </cell>
          <cell r="AQ5644">
            <v>11004165</v>
          </cell>
          <cell r="AR5644">
            <v>11</v>
          </cell>
          <cell r="AS5644">
            <v>42313</v>
          </cell>
          <cell r="AT5644" t="str">
            <v>IDU-063-2012 Terminado Mantenimiento Periódico IDU Circuito Movilidad  -</v>
          </cell>
          <cell r="AU5644"/>
          <cell r="AV5644" t="str">
            <v>MANTENIMIENTO PERIODICO IDU 063/2012</v>
          </cell>
        </row>
        <row r="5645">
          <cell r="AP5645">
            <v>174005</v>
          </cell>
          <cell r="AQ5645">
            <v>11004111</v>
          </cell>
          <cell r="AR5645">
            <v>11</v>
          </cell>
          <cell r="AS5645">
            <v>42313</v>
          </cell>
          <cell r="AT5645" t="str">
            <v>IDU-063-2012 Terminado Mantenimiento Periódico IDU Circuito Movilidad  -</v>
          </cell>
          <cell r="AU5645"/>
          <cell r="AV5645" t="str">
            <v>MANTENIMIENTO PERIODICO IDU 063/2012</v>
          </cell>
        </row>
        <row r="5646">
          <cell r="AP5646">
            <v>174006</v>
          </cell>
          <cell r="AQ5646">
            <v>11004055</v>
          </cell>
          <cell r="AR5646">
            <v>11</v>
          </cell>
          <cell r="AS5646">
            <v>42313</v>
          </cell>
          <cell r="AT5646" t="str">
            <v>IDU-063-2012 Terminado Mantenimiento Periódico IDU Circuito Movilidad  -Calzada2-POLIZA ESTABILIDAD ACTIVA</v>
          </cell>
          <cell r="AU5646">
            <v>43674</v>
          </cell>
          <cell r="AV5646" t="str">
            <v>POLIZA DE ESTABILIDAD IDU 063/2012</v>
          </cell>
        </row>
        <row r="5647">
          <cell r="AP5647">
            <v>174007</v>
          </cell>
          <cell r="AQ5647">
            <v>11004027</v>
          </cell>
          <cell r="AR5647">
            <v>11</v>
          </cell>
          <cell r="AS5647">
            <v>42313</v>
          </cell>
          <cell r="AT5647" t="str">
            <v>IDU-063-2012 Terminado Mantenimiento Periódico IDU Circuito Movilidad  -</v>
          </cell>
          <cell r="AU5647"/>
          <cell r="AV5647" t="str">
            <v>POLIZA DE ESTABILIDAD IDU 063/2012</v>
          </cell>
        </row>
        <row r="5648">
          <cell r="AP5648">
            <v>174108</v>
          </cell>
          <cell r="AQ5648">
            <v>11004429</v>
          </cell>
          <cell r="AR5648">
            <v>11</v>
          </cell>
          <cell r="AS5648">
            <v>42313</v>
          </cell>
          <cell r="AT5648" t="str">
            <v>IDU-69-2008 Terminado Rehabilitación IDU Circuito Movilidad  -</v>
          </cell>
          <cell r="AU5648"/>
          <cell r="AV5648" t="str">
            <v>sc</v>
          </cell>
        </row>
        <row r="5649">
          <cell r="AP5649">
            <v>174120</v>
          </cell>
          <cell r="AQ5649">
            <v>11004532</v>
          </cell>
          <cell r="AR5649">
            <v>11</v>
          </cell>
          <cell r="AS5649">
            <v>42313</v>
          </cell>
          <cell r="AT5649" t="str">
            <v>IDU-69-2008 Terminado Rehabilitación IDU Circuito Movilidad  -</v>
          </cell>
          <cell r="AU5649"/>
          <cell r="AV5649" t="str">
            <v>sc</v>
          </cell>
        </row>
        <row r="5650">
          <cell r="AP5650">
            <v>174121</v>
          </cell>
          <cell r="AQ5650">
            <v>11004453</v>
          </cell>
          <cell r="AR5650">
            <v>11</v>
          </cell>
          <cell r="AS5650">
            <v>42313</v>
          </cell>
          <cell r="AT5650" t="str">
            <v>IDU-69-2008 Terminado Rehabilitación IDU Circuito Movilidad  -</v>
          </cell>
          <cell r="AU5650"/>
          <cell r="AV5650" t="str">
            <v>sc</v>
          </cell>
        </row>
        <row r="5651">
          <cell r="AP5651">
            <v>174123</v>
          </cell>
          <cell r="AQ5651">
            <v>11004387</v>
          </cell>
          <cell r="AR5651">
            <v>11</v>
          </cell>
          <cell r="AS5651">
            <v>42313</v>
          </cell>
          <cell r="AT5651" t="str">
            <v>IDU-69-2008 Terminado Rehabilitación IDU Circuito Movilidad  -</v>
          </cell>
          <cell r="AU5651"/>
          <cell r="AV5651" t="str">
            <v>sc</v>
          </cell>
        </row>
        <row r="5652">
          <cell r="AP5652">
            <v>174289</v>
          </cell>
          <cell r="AQ5652">
            <v>11004060</v>
          </cell>
          <cell r="AR5652">
            <v>11</v>
          </cell>
          <cell r="AS5652">
            <v>41834</v>
          </cell>
          <cell r="AT5652" t="str">
            <v>92-2014 Terminado Construcción FDL SUBA Circuito Movilidad  Reporte Servidor Agosto 2015-</v>
          </cell>
          <cell r="AU5652"/>
          <cell r="AV5652" t="str">
            <v>FDL CONT 92-2014</v>
          </cell>
        </row>
        <row r="5653">
          <cell r="AP5653">
            <v>174291</v>
          </cell>
          <cell r="AQ5653">
            <v>11003895</v>
          </cell>
          <cell r="AR5653">
            <v>11</v>
          </cell>
          <cell r="AS5653">
            <v>41834</v>
          </cell>
          <cell r="AT5653" t="str">
            <v>92-2014 Terminado Construcción FDL SUBA Circuito Movilidad  Reporte Servidor Agosto 2015-</v>
          </cell>
          <cell r="AU5653"/>
          <cell r="AV5653" t="str">
            <v>FDL CONT 92-2014</v>
          </cell>
        </row>
        <row r="5654">
          <cell r="AP5654">
            <v>174292</v>
          </cell>
          <cell r="AQ5654">
            <v>11003804</v>
          </cell>
          <cell r="AR5654">
            <v>11</v>
          </cell>
          <cell r="AS5654">
            <v>42144</v>
          </cell>
          <cell r="AT5654" t="str">
            <v>92-2014 Terminado Construcción FDL SUBA Circuito Movilidad  Reporte Servidor Agosto 2015-</v>
          </cell>
          <cell r="AU5654"/>
          <cell r="AV5654" t="str">
            <v>FDL CONT 92-2014</v>
          </cell>
        </row>
        <row r="5655">
          <cell r="AP5655">
            <v>174372</v>
          </cell>
          <cell r="AQ5655">
            <v>11003726</v>
          </cell>
          <cell r="AR5655">
            <v>11</v>
          </cell>
          <cell r="AT5655" t="str">
            <v>SD Terminado Reconstrucción FDL SUBA Circuito Movilidad  Reporte servidor de mapas agosto 2015-</v>
          </cell>
          <cell r="AU5655"/>
          <cell r="AV5655" t="str">
            <v>sc</v>
          </cell>
        </row>
        <row r="5656">
          <cell r="AP5656">
            <v>174373</v>
          </cell>
          <cell r="AQ5656">
            <v>11003663</v>
          </cell>
          <cell r="AR5656">
            <v>11</v>
          </cell>
          <cell r="AS5656">
            <v>42144</v>
          </cell>
          <cell r="AT5656" t="str">
            <v>092-2014 Terminado Construcción FDL SUBA Circuito Movilidad  Reporte Servidor Agosto 2015-</v>
          </cell>
          <cell r="AU5656"/>
          <cell r="AV5656" t="str">
            <v>sc</v>
          </cell>
        </row>
        <row r="5657">
          <cell r="AP5657">
            <v>174374</v>
          </cell>
          <cell r="AQ5657">
            <v>11003537</v>
          </cell>
          <cell r="AR5657">
            <v>11</v>
          </cell>
          <cell r="AS5657">
            <v>41834</v>
          </cell>
          <cell r="AT5657" t="str">
            <v>092-2014 Terminado Construcción FDL SUBA Circuito Movilidad  Reporte Servidor Agosto 2015-</v>
          </cell>
          <cell r="AU5657"/>
          <cell r="AV5657" t="str">
            <v>CONSTRUIDA POR FDL</v>
          </cell>
        </row>
        <row r="5658">
          <cell r="AP5658">
            <v>174461</v>
          </cell>
          <cell r="AQ5658">
            <v>11003880</v>
          </cell>
          <cell r="AR5658">
            <v>11</v>
          </cell>
          <cell r="AS5658">
            <v>42313</v>
          </cell>
          <cell r="AT5658" t="str">
            <v>IDU-063-2012 Terminado Mantenimiento Periódico IDU Circuito Movilidad  -</v>
          </cell>
          <cell r="AU5658"/>
          <cell r="AV5658" t="str">
            <v>MANTENIMIENTO PERIODICO IDU 063/2012</v>
          </cell>
        </row>
        <row r="5659">
          <cell r="AP5659">
            <v>174462</v>
          </cell>
          <cell r="AQ5659">
            <v>11003833</v>
          </cell>
          <cell r="AR5659">
            <v>11</v>
          </cell>
          <cell r="AS5659">
            <v>42313</v>
          </cell>
          <cell r="AT5659" t="str">
            <v>IDU-063-2012 Terminado Mantenimiento Periódico IDU Circuito Movilidad  -</v>
          </cell>
          <cell r="AU5659"/>
          <cell r="AV5659" t="str">
            <v>MANTENIMIENTO PERIODICO IDU 063/2012</v>
          </cell>
        </row>
        <row r="5660">
          <cell r="AP5660">
            <v>174463</v>
          </cell>
          <cell r="AQ5660">
            <v>11003791</v>
          </cell>
          <cell r="AR5660">
            <v>11</v>
          </cell>
          <cell r="AS5660">
            <v>42313</v>
          </cell>
          <cell r="AT5660" t="str">
            <v>IDU-063-2012 Terminado Mantenimiento Periódico IDU Circuito Movilidad  -</v>
          </cell>
          <cell r="AU5660"/>
          <cell r="AV5660" t="str">
            <v>MANTENIMIENTO PERIODICO IDU 063/2012</v>
          </cell>
        </row>
        <row r="5661">
          <cell r="AP5661">
            <v>174464</v>
          </cell>
          <cell r="AQ5661">
            <v>11003745</v>
          </cell>
          <cell r="AR5661">
            <v>11</v>
          </cell>
          <cell r="AS5661">
            <v>42313</v>
          </cell>
          <cell r="AT5661" t="str">
            <v>IDU-063-2012 Terminado Mantenimiento Periódico IDU Circuito Movilidad  -</v>
          </cell>
          <cell r="AU5661"/>
          <cell r="AV5661" t="str">
            <v>MANTENIMIENTO PERIODICO IDU 063/2012</v>
          </cell>
        </row>
        <row r="5662">
          <cell r="AP5662">
            <v>174478</v>
          </cell>
          <cell r="AQ5662">
            <v>11003381</v>
          </cell>
          <cell r="AR5662">
            <v>11</v>
          </cell>
          <cell r="AS5662">
            <v>41411</v>
          </cell>
          <cell r="AT5662" t="str">
            <v>SD Terminado Mantenimiento Periódico UAERMV Circuito Movilidad  -</v>
          </cell>
          <cell r="AU5662"/>
          <cell r="AV5662" t="str">
            <v>Viable</v>
          </cell>
        </row>
        <row r="5663">
          <cell r="AP5663">
            <v>174517</v>
          </cell>
          <cell r="AQ5663">
            <v>11003441</v>
          </cell>
          <cell r="AR5663">
            <v>11</v>
          </cell>
          <cell r="AS5663">
            <v>41834</v>
          </cell>
          <cell r="AT5663" t="str">
            <v>SD Terminado Construcción FDL SUBA Circuito Movilidad  Reporte Servidor Agosto 2015-</v>
          </cell>
          <cell r="AU5663"/>
          <cell r="AV5663" t="str">
            <v>FDL CONT 92-2014</v>
          </cell>
        </row>
        <row r="5664">
          <cell r="AP5664">
            <v>174518</v>
          </cell>
          <cell r="AQ5664">
            <v>11003327</v>
          </cell>
          <cell r="AR5664">
            <v>11</v>
          </cell>
          <cell r="AS5664">
            <v>41834</v>
          </cell>
          <cell r="AT5664" t="str">
            <v>SD Terminado Construcción FDL SUBA Circuito Movilidad  Reporte Servidor Agosto 2015-</v>
          </cell>
          <cell r="AU5664"/>
          <cell r="AV5664" t="str">
            <v>FDL CONT 92-2014</v>
          </cell>
        </row>
        <row r="5665">
          <cell r="AP5665">
            <v>174519</v>
          </cell>
          <cell r="AQ5665">
            <v>11003227</v>
          </cell>
          <cell r="AR5665">
            <v>11</v>
          </cell>
          <cell r="AS5665">
            <v>41834</v>
          </cell>
          <cell r="AT5665" t="str">
            <v>SD Terminado Construcción FDL SUBA Circuito Movilidad  Reporte Servidor Agosto 2015-</v>
          </cell>
          <cell r="AU5665"/>
          <cell r="AV5665" t="str">
            <v>FDL CONT 92-2014</v>
          </cell>
        </row>
        <row r="5666">
          <cell r="AP5666">
            <v>174520</v>
          </cell>
          <cell r="AQ5666">
            <v>11003157</v>
          </cell>
          <cell r="AR5666">
            <v>11</v>
          </cell>
          <cell r="AS5666">
            <v>41834</v>
          </cell>
          <cell r="AT5666" t="str">
            <v>SD Terminado Construcción FDL SUBA Circuito Movilidad  Reporte Servidor Agosto 2015-</v>
          </cell>
          <cell r="AU5666"/>
          <cell r="AV5666" t="str">
            <v>FDL CONT 92-2014</v>
          </cell>
        </row>
        <row r="5667">
          <cell r="AP5667">
            <v>174521</v>
          </cell>
          <cell r="AQ5667">
            <v>11003071</v>
          </cell>
          <cell r="AR5667">
            <v>11</v>
          </cell>
          <cell r="AS5667">
            <v>41802</v>
          </cell>
          <cell r="AT5667" t="str">
            <v>SD Terminado Construcción FDL SUBA Circuito Movilidad  Reporte Servidor Agosto 2015-</v>
          </cell>
          <cell r="AU5667"/>
          <cell r="AV5667" t="str">
            <v>FDL CONT 92-2014</v>
          </cell>
        </row>
        <row r="5668">
          <cell r="AP5668">
            <v>174522</v>
          </cell>
          <cell r="AQ5668">
            <v>11002963</v>
          </cell>
          <cell r="AR5668">
            <v>11</v>
          </cell>
          <cell r="AS5668">
            <v>41834</v>
          </cell>
          <cell r="AT5668" t="str">
            <v>SD Terminado Construcción FDL SUBA Local  Reporte Servidor Agosto 2015-</v>
          </cell>
          <cell r="AU5668"/>
          <cell r="AV5668" t="str">
            <v>FDL CONT 92-2014</v>
          </cell>
        </row>
        <row r="5669">
          <cell r="AP5669">
            <v>174523</v>
          </cell>
          <cell r="AQ5669">
            <v>11002852</v>
          </cell>
          <cell r="AR5669">
            <v>11</v>
          </cell>
          <cell r="AS5669">
            <v>41834</v>
          </cell>
          <cell r="AT5669" t="str">
            <v>SD Terminado Construcción FDL SUBA Local  Reporte Servidor Agosto 2015-</v>
          </cell>
          <cell r="AU5669"/>
          <cell r="AV5669" t="str">
            <v>FDL CONT 92-2014</v>
          </cell>
        </row>
        <row r="5670">
          <cell r="AP5670">
            <v>174586</v>
          </cell>
          <cell r="AQ5670">
            <v>11002425</v>
          </cell>
          <cell r="AR5670">
            <v>11</v>
          </cell>
          <cell r="AS5670">
            <v>41834</v>
          </cell>
          <cell r="AT5670" t="str">
            <v>142-2013 Terminado Mantenimiento Periódico FDL SUBA Circuito Movilidad Cabildo Reporte Servidor Agosto 2015-</v>
          </cell>
          <cell r="AU5670"/>
          <cell r="AV5670" t="str">
            <v>sc</v>
          </cell>
        </row>
        <row r="5671">
          <cell r="AP5671">
            <v>174587</v>
          </cell>
          <cell r="AQ5671">
            <v>11002303</v>
          </cell>
          <cell r="AR5671">
            <v>11</v>
          </cell>
          <cell r="AT5671" t="str">
            <v>142-2013 Terminado Construcción FDL SUBA Circuito Movilidad Cabildo -</v>
          </cell>
          <cell r="AU5671"/>
          <cell r="AV5671" t="str">
            <v>sc</v>
          </cell>
        </row>
        <row r="5672">
          <cell r="AP5672">
            <v>174830</v>
          </cell>
          <cell r="AQ5672">
            <v>11004731</v>
          </cell>
          <cell r="AR5672">
            <v>11</v>
          </cell>
          <cell r="AS5672">
            <v>42034</v>
          </cell>
          <cell r="AT5672" t="str">
            <v>SD Reservado Mantenimiento Periódico UAERMV Local  -</v>
          </cell>
          <cell r="AU5672"/>
          <cell r="AV5672" t="str">
            <v>sc</v>
          </cell>
        </row>
        <row r="5673">
          <cell r="AP5673">
            <v>174831</v>
          </cell>
          <cell r="AQ5673">
            <v>11004841</v>
          </cell>
          <cell r="AR5673">
            <v>11</v>
          </cell>
          <cell r="AS5673">
            <v>42034</v>
          </cell>
          <cell r="AT5673" t="str">
            <v>SD Reservado Mantenimiento Periódico UAERMV Local  -</v>
          </cell>
          <cell r="AU5673"/>
          <cell r="AV5673" t="str">
            <v>sc</v>
          </cell>
        </row>
        <row r="5674">
          <cell r="AP5674">
            <v>174834</v>
          </cell>
          <cell r="AQ5674">
            <v>11004815</v>
          </cell>
          <cell r="AR5674">
            <v>11</v>
          </cell>
          <cell r="AS5674">
            <v>42731</v>
          </cell>
          <cell r="AT5674" t="str">
            <v>SD Reservado Mantenimiento Rutinario IDU Circuito Movilidad EJECUCION SITP 2016 -</v>
          </cell>
          <cell r="AU5674"/>
          <cell r="AV5674" t="str">
            <v>sc</v>
          </cell>
        </row>
        <row r="5675">
          <cell r="AP5675">
            <v>174835</v>
          </cell>
          <cell r="AQ5675">
            <v>11004924</v>
          </cell>
          <cell r="AR5675">
            <v>11</v>
          </cell>
          <cell r="AS5675">
            <v>42731</v>
          </cell>
          <cell r="AT5675" t="str">
            <v>SD Reservado Mantenimiento Rutinario IDU Circuito Movilidad EJECUCION SITP 2016 -</v>
          </cell>
          <cell r="AU5675"/>
          <cell r="AV5675" t="str">
            <v>sc</v>
          </cell>
        </row>
        <row r="5676">
          <cell r="AP5676">
            <v>174932</v>
          </cell>
          <cell r="AQ5676">
            <v>11004710</v>
          </cell>
          <cell r="AR5676">
            <v>11</v>
          </cell>
          <cell r="AS5676">
            <v>42731</v>
          </cell>
          <cell r="AT5676" t="str">
            <v>SD Reservado Mantenimiento Rutinario IDU Circuito Movilidad EJECUCION SITP 2016 -</v>
          </cell>
          <cell r="AU5676"/>
          <cell r="AV5676" t="str">
            <v>sc</v>
          </cell>
        </row>
        <row r="5677">
          <cell r="AP5677">
            <v>174933</v>
          </cell>
          <cell r="AQ5677">
            <v>11004626</v>
          </cell>
          <cell r="AR5677">
            <v>11</v>
          </cell>
          <cell r="AS5677">
            <v>42731</v>
          </cell>
          <cell r="AT5677" t="str">
            <v>SD Reservado Mantenimiento Rutinario IDU Circuito Movilidad EJECUCION SITP 2016 -</v>
          </cell>
          <cell r="AU5677"/>
          <cell r="AV5677" t="str">
            <v>sc</v>
          </cell>
        </row>
        <row r="5678">
          <cell r="AP5678">
            <v>174934</v>
          </cell>
          <cell r="AQ5678">
            <v>11004557</v>
          </cell>
          <cell r="AR5678">
            <v>11</v>
          </cell>
          <cell r="AS5678">
            <v>42731</v>
          </cell>
          <cell r="AT5678" t="str">
            <v>SD Reservado Mantenimiento Rutinario IDU Circuito Movilidad EJECUCION SITP 2016 -</v>
          </cell>
          <cell r="AU5678"/>
          <cell r="AV5678" t="str">
            <v>sc</v>
          </cell>
        </row>
        <row r="5679">
          <cell r="AP5679">
            <v>174935</v>
          </cell>
          <cell r="AQ5679">
            <v>11004474</v>
          </cell>
          <cell r="AR5679">
            <v>11</v>
          </cell>
          <cell r="AS5679">
            <v>42731</v>
          </cell>
          <cell r="AT5679" t="str">
            <v>SD Reservado Mantenimiento Rutinario IDU Circuito Movilidad EJECUCION SITP 2016 -</v>
          </cell>
          <cell r="AU5679"/>
          <cell r="AV5679" t="str">
            <v>sc</v>
          </cell>
        </row>
        <row r="5680">
          <cell r="AP5680">
            <v>174936</v>
          </cell>
          <cell r="AQ5680">
            <v>11004408</v>
          </cell>
          <cell r="AR5680">
            <v>11</v>
          </cell>
          <cell r="AS5680">
            <v>42731</v>
          </cell>
          <cell r="AT5680" t="str">
            <v>SD Reservado Mantenimiento Rutinario IDU Circuito Movilidad EJECUCION SITP 2016 -</v>
          </cell>
          <cell r="AU5680"/>
          <cell r="AV5680" t="str">
            <v>sc</v>
          </cell>
        </row>
        <row r="5681">
          <cell r="AP5681">
            <v>174937</v>
          </cell>
          <cell r="AQ5681">
            <v>11004336</v>
          </cell>
          <cell r="AR5681">
            <v>11</v>
          </cell>
          <cell r="AS5681">
            <v>42731</v>
          </cell>
          <cell r="AT5681" t="str">
            <v>SD Reservado Mantenimiento Rutinario IDU Circuito Movilidad EJECUCION SITP 2016 -</v>
          </cell>
          <cell r="AU5681"/>
          <cell r="AV5681" t="str">
            <v>sc</v>
          </cell>
        </row>
        <row r="5682">
          <cell r="AP5682">
            <v>174938</v>
          </cell>
          <cell r="AQ5682">
            <v>11004247</v>
          </cell>
          <cell r="AR5682">
            <v>11</v>
          </cell>
          <cell r="AS5682">
            <v>42731</v>
          </cell>
          <cell r="AT5682" t="str">
            <v>SD Reservado Mantenimiento Rutinario IDU Circuito Movilidad EJECUCION SITP 2016 -</v>
          </cell>
          <cell r="AU5682"/>
          <cell r="AV5682" t="str">
            <v>sc</v>
          </cell>
        </row>
        <row r="5683">
          <cell r="AP5683">
            <v>174939</v>
          </cell>
          <cell r="AQ5683">
            <v>11004152</v>
          </cell>
          <cell r="AR5683">
            <v>11</v>
          </cell>
          <cell r="AS5683">
            <v>42731</v>
          </cell>
          <cell r="AT5683" t="str">
            <v>SD Reservado Mantenimiento Rutinario IDU Circuito Movilidad EJECUCION SITP 2016 -</v>
          </cell>
          <cell r="AU5683"/>
          <cell r="AV5683" t="str">
            <v>sc</v>
          </cell>
        </row>
        <row r="5684">
          <cell r="AP5684">
            <v>174963</v>
          </cell>
          <cell r="AQ5684">
            <v>11004925</v>
          </cell>
          <cell r="AR5684">
            <v>11</v>
          </cell>
          <cell r="AS5684">
            <v>42731</v>
          </cell>
          <cell r="AT5684" t="str">
            <v>SD Reservado Mantenimiento Periódico IDU Circuito Movilidad EJECUCION SITP 2016 -</v>
          </cell>
          <cell r="AU5684"/>
          <cell r="AV5684" t="str">
            <v>sc</v>
          </cell>
        </row>
        <row r="5685">
          <cell r="AP5685">
            <v>174964</v>
          </cell>
          <cell r="AQ5685">
            <v>11004842</v>
          </cell>
          <cell r="AR5685">
            <v>11</v>
          </cell>
          <cell r="AS5685">
            <v>42731</v>
          </cell>
          <cell r="AT5685" t="str">
            <v>SD Reservado Mantenimiento Periódico IDU Circuito Movilidad EJECUCION SITP 2016 -</v>
          </cell>
          <cell r="AU5685"/>
          <cell r="AV5685" t="str">
            <v>sc</v>
          </cell>
        </row>
        <row r="5686">
          <cell r="AP5686">
            <v>174965</v>
          </cell>
          <cell r="AQ5686">
            <v>11004768</v>
          </cell>
          <cell r="AR5686">
            <v>11</v>
          </cell>
          <cell r="AS5686">
            <v>42731</v>
          </cell>
          <cell r="AT5686" t="str">
            <v>SD Reservado Mantenimiento Periódico IDU Circuito Movilidad EJECUCION SITP 2016 -</v>
          </cell>
          <cell r="AU5686"/>
          <cell r="AV5686" t="str">
            <v>sc</v>
          </cell>
        </row>
        <row r="5687">
          <cell r="AP5687">
            <v>174966</v>
          </cell>
          <cell r="AQ5687">
            <v>11004693</v>
          </cell>
          <cell r="AR5687">
            <v>11</v>
          </cell>
          <cell r="AS5687">
            <v>42731</v>
          </cell>
          <cell r="AT5687" t="str">
            <v>SD Reservado Mantenimiento Periódico IDU Circuito Movilidad EJECUCION SITP 2016 -</v>
          </cell>
          <cell r="AU5687"/>
          <cell r="AV5687" t="str">
            <v>sc</v>
          </cell>
        </row>
        <row r="5688">
          <cell r="AP5688">
            <v>174967</v>
          </cell>
          <cell r="AQ5688">
            <v>11004614</v>
          </cell>
          <cell r="AR5688">
            <v>11</v>
          </cell>
          <cell r="AS5688">
            <v>42731</v>
          </cell>
          <cell r="AT5688" t="str">
            <v>SD Reservado Mantenimiento Periódico IDU Circuito Movilidad EJECUCION SITP 2016 -</v>
          </cell>
          <cell r="AU5688"/>
          <cell r="AV5688" t="str">
            <v>sc</v>
          </cell>
        </row>
        <row r="5689">
          <cell r="AP5689">
            <v>174968</v>
          </cell>
          <cell r="AQ5689">
            <v>11004539</v>
          </cell>
          <cell r="AR5689">
            <v>11</v>
          </cell>
          <cell r="AS5689">
            <v>42731</v>
          </cell>
          <cell r="AT5689" t="str">
            <v>SD Reservado Rehabilitación IDU Circuito Movilidad EJECUCION SITP 2016 -</v>
          </cell>
          <cell r="AU5689"/>
          <cell r="AV5689" t="str">
            <v>sc</v>
          </cell>
        </row>
        <row r="5690">
          <cell r="AP5690">
            <v>174969</v>
          </cell>
          <cell r="AQ5690">
            <v>11004457</v>
          </cell>
          <cell r="AR5690">
            <v>11</v>
          </cell>
          <cell r="AS5690">
            <v>42731</v>
          </cell>
          <cell r="AT5690" t="str">
            <v>SD Reservado Mantenimiento Periódico IDU Circuito Movilidad EJECUCION SITP 2016 -</v>
          </cell>
          <cell r="AU5690"/>
          <cell r="AV5690" t="str">
            <v>sc</v>
          </cell>
        </row>
        <row r="5691">
          <cell r="AP5691">
            <v>174970</v>
          </cell>
          <cell r="AQ5691">
            <v>11004394</v>
          </cell>
          <cell r="AR5691">
            <v>11</v>
          </cell>
          <cell r="AS5691">
            <v>42731</v>
          </cell>
          <cell r="AT5691" t="str">
            <v>SD Reservado Mantenimiento Periódico IDU Circuito Movilidad EJECUCION SITP 2016 -</v>
          </cell>
          <cell r="AU5691"/>
          <cell r="AV5691" t="str">
            <v>sc</v>
          </cell>
        </row>
        <row r="5692">
          <cell r="AP5692">
            <v>175169</v>
          </cell>
          <cell r="AQ5692">
            <v>11005000</v>
          </cell>
          <cell r="AR5692">
            <v>11</v>
          </cell>
          <cell r="AS5692">
            <v>42731</v>
          </cell>
          <cell r="AT5692" t="str">
            <v>SD Reservado Mantenimiento Rutinario IDU Circuito Movilidad EJECUCION SITP 2016 -</v>
          </cell>
          <cell r="AU5692"/>
          <cell r="AV5692" t="str">
            <v>sc</v>
          </cell>
        </row>
        <row r="5693">
          <cell r="AP5693">
            <v>175170</v>
          </cell>
          <cell r="AQ5693">
            <v>11004906</v>
          </cell>
          <cell r="AR5693">
            <v>11</v>
          </cell>
          <cell r="AS5693">
            <v>42731</v>
          </cell>
          <cell r="AT5693" t="str">
            <v>SD Reservado Mantenimiento Rutinario IDU Circuito Movilidad EJECUCION SITP 2016 -</v>
          </cell>
          <cell r="AU5693"/>
          <cell r="AV5693" t="str">
            <v>sc</v>
          </cell>
        </row>
        <row r="5694">
          <cell r="AP5694">
            <v>175171</v>
          </cell>
          <cell r="AQ5694">
            <v>11004823</v>
          </cell>
          <cell r="AR5694">
            <v>11</v>
          </cell>
          <cell r="AS5694">
            <v>42731</v>
          </cell>
          <cell r="AT5694" t="str">
            <v>SD Reservado Mantenimiento Rutinario IDU Circuito Movilidad EJECUCION SITP 2016 -</v>
          </cell>
          <cell r="AU5694"/>
          <cell r="AV5694" t="str">
            <v>sc</v>
          </cell>
        </row>
        <row r="5695">
          <cell r="AP5695">
            <v>175172</v>
          </cell>
          <cell r="AQ5695">
            <v>11004743</v>
          </cell>
          <cell r="AR5695">
            <v>11</v>
          </cell>
          <cell r="AS5695">
            <v>42731</v>
          </cell>
          <cell r="AT5695" t="str">
            <v>SD Reservado Mantenimiento Rutinario IDU Circuito Movilidad EJECUCION SITP 2016 -</v>
          </cell>
          <cell r="AU5695"/>
          <cell r="AV5695" t="str">
            <v>sc</v>
          </cell>
        </row>
        <row r="5696">
          <cell r="AP5696">
            <v>175173</v>
          </cell>
          <cell r="AQ5696">
            <v>11004658</v>
          </cell>
          <cell r="AR5696">
            <v>11</v>
          </cell>
          <cell r="AS5696">
            <v>42731</v>
          </cell>
          <cell r="AT5696" t="str">
            <v>SD Reservado Mantenimiento Rutinario IDU Circuito Movilidad EJECUCION SITP 2016 -</v>
          </cell>
          <cell r="AU5696"/>
          <cell r="AV5696" t="str">
            <v>sc</v>
          </cell>
        </row>
        <row r="5697">
          <cell r="AP5697">
            <v>175248</v>
          </cell>
          <cell r="AQ5697">
            <v>11003631</v>
          </cell>
          <cell r="AR5697">
            <v>11</v>
          </cell>
          <cell r="AS5697">
            <v>41837</v>
          </cell>
          <cell r="AT5697" t="str">
            <v>031-2012 Terminado Construcción FDL SUBA Local  -</v>
          </cell>
          <cell r="AU5697"/>
          <cell r="AV5697" t="str">
            <v>sc</v>
          </cell>
        </row>
        <row r="5698">
          <cell r="AP5698">
            <v>175249</v>
          </cell>
          <cell r="AQ5698">
            <v>11003526</v>
          </cell>
          <cell r="AR5698">
            <v>11</v>
          </cell>
          <cell r="AS5698">
            <v>41837</v>
          </cell>
          <cell r="AT5698" t="str">
            <v>031-2012 Terminado Construcción FDL SUBA Local  -</v>
          </cell>
          <cell r="AU5698"/>
          <cell r="AV5698" t="str">
            <v>sc</v>
          </cell>
        </row>
        <row r="5699">
          <cell r="AP5699">
            <v>175250</v>
          </cell>
          <cell r="AQ5699">
            <v>11003431</v>
          </cell>
          <cell r="AR5699">
            <v>11</v>
          </cell>
          <cell r="AS5699">
            <v>41837</v>
          </cell>
          <cell r="AT5699" t="str">
            <v>031-2012 Terminado Construcción FDL SUBA Local  -</v>
          </cell>
          <cell r="AU5699"/>
          <cell r="AV5699" t="str">
            <v>sc</v>
          </cell>
        </row>
        <row r="5700">
          <cell r="AP5700">
            <v>175251</v>
          </cell>
          <cell r="AQ5700">
            <v>11003322</v>
          </cell>
          <cell r="AR5700">
            <v>11</v>
          </cell>
          <cell r="AS5700">
            <v>41837</v>
          </cell>
          <cell r="AT5700" t="str">
            <v>031-2012 Terminado Construcción FDL SUBA Local  -</v>
          </cell>
          <cell r="AU5700"/>
          <cell r="AV5700" t="str">
            <v>sc</v>
          </cell>
        </row>
        <row r="5701">
          <cell r="AP5701">
            <v>175711</v>
          </cell>
          <cell r="AQ5701">
            <v>11003016</v>
          </cell>
          <cell r="AR5701">
            <v>11</v>
          </cell>
          <cell r="AS5701">
            <v>42313</v>
          </cell>
          <cell r="AT5701" t="str">
            <v>IDU-1680-2014 Contratado Mantenimiento Periódico IDU Circuito Movilidad  -</v>
          </cell>
          <cell r="AU5701"/>
          <cell r="AV5701" t="str">
            <v>MANTENIMIENTO PERIODICO IDU 1680/2014</v>
          </cell>
        </row>
        <row r="5702">
          <cell r="AP5702">
            <v>175712</v>
          </cell>
          <cell r="AQ5702">
            <v>11002853</v>
          </cell>
          <cell r="AR5702">
            <v>11</v>
          </cell>
          <cell r="AS5702">
            <v>42313</v>
          </cell>
          <cell r="AT5702" t="str">
            <v>IDU-1680-2014 Contratado Mantenimiento Periódico IDU Circuito Movilidad  -</v>
          </cell>
          <cell r="AU5702"/>
          <cell r="AV5702" t="str">
            <v>MANTENIMIENTO PERIODICO IDU 1680/2014</v>
          </cell>
        </row>
        <row r="5703">
          <cell r="AP5703">
            <v>175715</v>
          </cell>
          <cell r="AQ5703">
            <v>11002099</v>
          </cell>
          <cell r="AR5703">
            <v>11</v>
          </cell>
          <cell r="AS5703">
            <v>42768</v>
          </cell>
          <cell r="AT5703" t="str">
            <v>SD Reservado Acciones de Movilidad UAERMV Circuito Movilidad Salvando Vidas -</v>
          </cell>
          <cell r="AU5703"/>
          <cell r="AV5703" t="str">
            <v>sc</v>
          </cell>
        </row>
        <row r="5704">
          <cell r="AP5704">
            <v>175716</v>
          </cell>
          <cell r="AQ5704">
            <v>11001953</v>
          </cell>
          <cell r="AR5704">
            <v>11</v>
          </cell>
          <cell r="AS5704">
            <v>42768</v>
          </cell>
          <cell r="AT5704" t="str">
            <v>SD Reservado Acciones de Movilidad UAERMV Circuito Movilidad Salvando Vidas -</v>
          </cell>
          <cell r="AU5704"/>
          <cell r="AV5704" t="str">
            <v>Viable</v>
          </cell>
        </row>
        <row r="5705">
          <cell r="AP5705">
            <v>175726</v>
          </cell>
          <cell r="AQ5705">
            <v>11003509</v>
          </cell>
          <cell r="AR5705">
            <v>11</v>
          </cell>
          <cell r="AS5705">
            <v>42313</v>
          </cell>
          <cell r="AT5705" t="str">
            <v>IDU-063-2012 Terminado Mantenimiento Periódico IDU Circuito Movilidad  -Calzada2-POLIZA ESTABILIDAD ACTIVA</v>
          </cell>
          <cell r="AU5705">
            <v>43674</v>
          </cell>
          <cell r="AV5705" t="str">
            <v>sc</v>
          </cell>
        </row>
        <row r="5706">
          <cell r="AP5706">
            <v>175727</v>
          </cell>
          <cell r="AQ5706">
            <v>11003367</v>
          </cell>
          <cell r="AR5706">
            <v>11</v>
          </cell>
          <cell r="AS5706">
            <v>42313</v>
          </cell>
          <cell r="AT5706" t="str">
            <v>IDU-063-2012 Terminado Mantenimiento Periódico IDU Circuito Movilidad  -Calzada2-POLIZA ESTABILIDAD ACTIVA</v>
          </cell>
          <cell r="AU5706">
            <v>43674</v>
          </cell>
          <cell r="AV5706" t="str">
            <v>sc</v>
          </cell>
        </row>
        <row r="5707">
          <cell r="AP5707">
            <v>175728</v>
          </cell>
          <cell r="AQ5707">
            <v>11003320</v>
          </cell>
          <cell r="AR5707">
            <v>11</v>
          </cell>
          <cell r="AS5707">
            <v>42313</v>
          </cell>
          <cell r="AT5707" t="str">
            <v>IDU-063-2012 Terminado Mantenimiento Periódico IDU Circuito Movilidad  -</v>
          </cell>
          <cell r="AU5707"/>
          <cell r="AV5707" t="str">
            <v>sc</v>
          </cell>
        </row>
        <row r="5708">
          <cell r="AP5708">
            <v>175757</v>
          </cell>
          <cell r="AQ5708">
            <v>11002304</v>
          </cell>
          <cell r="AR5708">
            <v>11</v>
          </cell>
          <cell r="AS5708">
            <v>41834</v>
          </cell>
          <cell r="AT5708" t="str">
            <v>142-2013 Terminado Construcción FDL SUBA Local  Reporte Servidor Agosto 2015-</v>
          </cell>
          <cell r="AU5708"/>
          <cell r="AV5708" t="str">
            <v>sc</v>
          </cell>
        </row>
        <row r="5709">
          <cell r="AP5709">
            <v>175758</v>
          </cell>
          <cell r="AQ5709">
            <v>11002293</v>
          </cell>
          <cell r="AR5709">
            <v>11</v>
          </cell>
          <cell r="AS5709">
            <v>41834</v>
          </cell>
          <cell r="AT5709" t="str">
            <v>142-2013 Terminado Construcción FDL SUBA Local  Reporte Servidor Agosto 2015-</v>
          </cell>
          <cell r="AU5709"/>
          <cell r="AV5709" t="str">
            <v>sc</v>
          </cell>
        </row>
        <row r="5710">
          <cell r="AP5710">
            <v>175759</v>
          </cell>
          <cell r="AQ5710">
            <v>11002287</v>
          </cell>
          <cell r="AR5710">
            <v>11</v>
          </cell>
          <cell r="AS5710">
            <v>41850</v>
          </cell>
          <cell r="AT5710" t="str">
            <v>142-2013 Terminado Construcción FDL SUBA Local  Reporte Servidor Agosto 2015-</v>
          </cell>
          <cell r="AU5710"/>
          <cell r="AV5710" t="str">
            <v>sc</v>
          </cell>
        </row>
        <row r="5711">
          <cell r="AP5711">
            <v>175760</v>
          </cell>
          <cell r="AQ5711">
            <v>11002281</v>
          </cell>
          <cell r="AR5711">
            <v>11</v>
          </cell>
          <cell r="AS5711">
            <v>41850</v>
          </cell>
          <cell r="AT5711" t="str">
            <v>142-2013 Terminado Construcción FDL SUBA Local  Reporte Servidor Agosto 2015-</v>
          </cell>
          <cell r="AU5711"/>
          <cell r="AV5711" t="str">
            <v>sc</v>
          </cell>
        </row>
        <row r="5712">
          <cell r="AP5712">
            <v>175761</v>
          </cell>
          <cell r="AQ5712">
            <v>11002268</v>
          </cell>
          <cell r="AR5712">
            <v>11</v>
          </cell>
          <cell r="AS5712">
            <v>41850</v>
          </cell>
          <cell r="AT5712" t="str">
            <v>142-2013 Terminado Construcción FDL SUBA Local  Reporte Servidor Agosto 2015-</v>
          </cell>
          <cell r="AU5712"/>
          <cell r="AV5712" t="str">
            <v>sc</v>
          </cell>
        </row>
        <row r="5713">
          <cell r="AP5713">
            <v>175762</v>
          </cell>
          <cell r="AQ5713">
            <v>11002256</v>
          </cell>
          <cell r="AR5713">
            <v>11</v>
          </cell>
          <cell r="AS5713">
            <v>41850</v>
          </cell>
          <cell r="AT5713" t="str">
            <v>142-2013 Terminado Construcción FDL SUBA Local  Reporte Servidor Agosto 2015-</v>
          </cell>
          <cell r="AU5713"/>
          <cell r="AV5713" t="str">
            <v>sc</v>
          </cell>
        </row>
        <row r="5714">
          <cell r="AP5714">
            <v>175838</v>
          </cell>
          <cell r="AQ5714">
            <v>11002042</v>
          </cell>
          <cell r="AR5714">
            <v>11</v>
          </cell>
          <cell r="AS5714">
            <v>42313</v>
          </cell>
          <cell r="AT5714" t="str">
            <v>IDU-1815-2013 Terminado Acciones de Movilidad IDU Intermedia  -</v>
          </cell>
          <cell r="AU5714"/>
          <cell r="AV5714" t="str">
            <v>VIABLE</v>
          </cell>
        </row>
        <row r="5715">
          <cell r="AP5715">
            <v>175845</v>
          </cell>
          <cell r="AQ5715">
            <v>11011851</v>
          </cell>
          <cell r="AR5715">
            <v>11</v>
          </cell>
          <cell r="AS5715">
            <v>40864</v>
          </cell>
          <cell r="AT5715" t="str">
            <v>UMV-189-2009 Terminado Mantenimiento Periódico UAERMV Circuito Movilidad  -</v>
          </cell>
          <cell r="AU5715"/>
          <cell r="AV5715" t="str">
            <v>sc</v>
          </cell>
        </row>
        <row r="5716">
          <cell r="AP5716">
            <v>175846</v>
          </cell>
          <cell r="AQ5716">
            <v>11002222</v>
          </cell>
          <cell r="AR5716">
            <v>11</v>
          </cell>
          <cell r="AS5716">
            <v>42313</v>
          </cell>
          <cell r="AT5716" t="str">
            <v>IDU-1815-2013 Terminado Acciones de Movilidad IDU Circuito Movilidad  -</v>
          </cell>
          <cell r="AU5716"/>
          <cell r="AV5716" t="str">
            <v>sc</v>
          </cell>
        </row>
        <row r="5717">
          <cell r="AP5717">
            <v>176018</v>
          </cell>
          <cell r="AQ5717">
            <v>11001962</v>
          </cell>
          <cell r="AR5717">
            <v>11</v>
          </cell>
          <cell r="AS5717">
            <v>42313</v>
          </cell>
          <cell r="AT5717" t="str">
            <v>IDU-69-2008 Terminado Reconstrucción IDU Circuito Movilidad  -Calzada2-POLIZA ESTABILIDAD ACTIVA</v>
          </cell>
          <cell r="AU5717">
            <v>43100</v>
          </cell>
          <cell r="AV5717" t="str">
            <v>sc</v>
          </cell>
        </row>
        <row r="5718">
          <cell r="AP5718">
            <v>176019</v>
          </cell>
          <cell r="AQ5718">
            <v>11001889</v>
          </cell>
          <cell r="AR5718">
            <v>11</v>
          </cell>
          <cell r="AS5718">
            <v>42313</v>
          </cell>
          <cell r="AT5718" t="str">
            <v>IDU-69-2008 Terminado Reconstrucción IDU Circuito Movilidad  -Calzada2-POLIZA ESTABILIDAD ACTIVA</v>
          </cell>
          <cell r="AU5718">
            <v>43100</v>
          </cell>
          <cell r="AV5718" t="str">
            <v>sc</v>
          </cell>
        </row>
        <row r="5719">
          <cell r="AP5719">
            <v>176038</v>
          </cell>
          <cell r="AQ5719">
            <v>11001791</v>
          </cell>
          <cell r="AR5719">
            <v>11</v>
          </cell>
          <cell r="AS5719">
            <v>41837</v>
          </cell>
          <cell r="AT5719" t="str">
            <v>031-2012 Terminado Construcción FDL SUBA Circuito Movilidad  Intervenida sin reservar en el IDU-</v>
          </cell>
          <cell r="AU5719"/>
          <cell r="AV5719" t="str">
            <v>sc</v>
          </cell>
        </row>
        <row r="5720">
          <cell r="AP5720">
            <v>176143</v>
          </cell>
          <cell r="AQ5720">
            <v>11001372</v>
          </cell>
          <cell r="AR5720">
            <v>11</v>
          </cell>
          <cell r="AS5720">
            <v>42768</v>
          </cell>
          <cell r="AT5720" t="str">
            <v>SD Reservado Acciones de Movilidad UAERMV Circuito Movilidad Salvando Vidas -</v>
          </cell>
          <cell r="AU5720"/>
          <cell r="AV5720" t="str">
            <v>sc</v>
          </cell>
        </row>
        <row r="5721">
          <cell r="AP5721">
            <v>176151</v>
          </cell>
          <cell r="AQ5721">
            <v>11001619</v>
          </cell>
          <cell r="AR5721">
            <v>11</v>
          </cell>
          <cell r="AS5721">
            <v>42667</v>
          </cell>
          <cell r="AT5721" t="str">
            <v>SD Terminado Mantenimiento Periódico UAERMV Circuito Movilidad SD Intervenida 14/12/2013 Reporte depuración ejecución UMV-</v>
          </cell>
          <cell r="AU5721"/>
          <cell r="AV5721" t="str">
            <v>VIABLE (MTO PERIODICO UMV)</v>
          </cell>
        </row>
        <row r="5722">
          <cell r="AP5722">
            <v>176152</v>
          </cell>
          <cell r="AQ5722">
            <v>11001392</v>
          </cell>
          <cell r="AR5722">
            <v>11</v>
          </cell>
          <cell r="AS5722">
            <v>42768</v>
          </cell>
          <cell r="AT5722" t="str">
            <v>SD Reservado Acciones de Movilidad UAERMV Circuito Movilidad Salvando Vidas -</v>
          </cell>
          <cell r="AU5722"/>
          <cell r="AV5722" t="str">
            <v>sc</v>
          </cell>
        </row>
        <row r="5723">
          <cell r="AP5723">
            <v>176153</v>
          </cell>
          <cell r="AQ5723">
            <v>11001392</v>
          </cell>
          <cell r="AR5723">
            <v>11</v>
          </cell>
          <cell r="AS5723">
            <v>41772</v>
          </cell>
          <cell r="AT5723" t="str">
            <v>SD Terminado Mantenimiento Periódico UAERMV Circuito Movilidad  -</v>
          </cell>
          <cell r="AU5723"/>
          <cell r="AV5723" t="str">
            <v>sc</v>
          </cell>
        </row>
        <row r="5724">
          <cell r="AP5724">
            <v>176258</v>
          </cell>
          <cell r="AQ5724">
            <v>11003334</v>
          </cell>
          <cell r="AR5724">
            <v>11</v>
          </cell>
          <cell r="AS5724">
            <v>41411</v>
          </cell>
          <cell r="AT5724" t="str">
            <v>SD Terminado Mantenimiento Periódico UAERMV Circuito Movilidad  -</v>
          </cell>
          <cell r="AU5724"/>
          <cell r="AV5724" t="str">
            <v>sc</v>
          </cell>
        </row>
        <row r="5725">
          <cell r="AP5725">
            <v>176304</v>
          </cell>
          <cell r="AQ5725">
            <v>11002568</v>
          </cell>
          <cell r="AR5725">
            <v>11</v>
          </cell>
          <cell r="AS5725">
            <v>42313</v>
          </cell>
          <cell r="AT5725" t="str">
            <v>CONV-1323-2013 Terminado Acciones de Movilidad IDU Circuito Movilidad  -</v>
          </cell>
          <cell r="AU5725"/>
          <cell r="AV5725" t="str">
            <v>Viable</v>
          </cell>
        </row>
        <row r="5726">
          <cell r="AP5726">
            <v>176469</v>
          </cell>
          <cell r="AQ5726">
            <v>11001699</v>
          </cell>
          <cell r="AR5726">
            <v>11</v>
          </cell>
          <cell r="AS5726">
            <v>40864</v>
          </cell>
          <cell r="AT5726" t="str">
            <v>SD Terminado Mantenimiento Periódico UAERMV Circuito Movilidad  -</v>
          </cell>
          <cell r="AU5726"/>
          <cell r="AV5726" t="str">
            <v>Viable Diseño Bicicarril</v>
          </cell>
        </row>
        <row r="5727">
          <cell r="AP5727">
            <v>176475</v>
          </cell>
          <cell r="AQ5727">
            <v>11001452</v>
          </cell>
          <cell r="AR5727">
            <v>11</v>
          </cell>
          <cell r="AS5727">
            <v>42768</v>
          </cell>
          <cell r="AT5727" t="str">
            <v>SD Reservado Acciones de Movilidad UAERMV Circuito Movilidad Salvando Vidas -</v>
          </cell>
          <cell r="AU5727"/>
          <cell r="AV5727" t="str">
            <v>Viable</v>
          </cell>
        </row>
        <row r="5728">
          <cell r="AP5728">
            <v>176479</v>
          </cell>
          <cell r="AQ5728">
            <v>11001203</v>
          </cell>
          <cell r="AR5728">
            <v>11</v>
          </cell>
          <cell r="AS5728">
            <v>42474</v>
          </cell>
          <cell r="AT5728" t="str">
            <v>IDU-1680-2014 Terminado Reconstrucción IDU Circuito Movilidad SITP Y TRONCALES -</v>
          </cell>
          <cell r="AU5728"/>
          <cell r="AV5728" t="str">
            <v>RECONSTRUCCION CTO 1680/2014</v>
          </cell>
        </row>
        <row r="5729">
          <cell r="AP5729">
            <v>176480</v>
          </cell>
          <cell r="AQ5729">
            <v>11001164</v>
          </cell>
          <cell r="AR5729">
            <v>11</v>
          </cell>
          <cell r="AS5729">
            <v>42474</v>
          </cell>
          <cell r="AT5729" t="str">
            <v>IDU-1680-2014 Terminado Reconstrucción IDU Circuito Movilidad SITP Y TRONCALES -</v>
          </cell>
          <cell r="AU5729"/>
          <cell r="AV5729" t="str">
            <v>RECONSTRUCCION CTO 1680/2014</v>
          </cell>
        </row>
        <row r="5730">
          <cell r="AP5730">
            <v>176481</v>
          </cell>
          <cell r="AQ5730">
            <v>11001023</v>
          </cell>
          <cell r="AR5730">
            <v>11</v>
          </cell>
          <cell r="AS5730">
            <v>42474</v>
          </cell>
          <cell r="AT5730" t="str">
            <v>IDU-1680-2014 Terminado Reconstrucción IDU Circuito Movilidad SITP Y TRONCALES -</v>
          </cell>
          <cell r="AU5730"/>
          <cell r="AV5730" t="str">
            <v>RECONSTRUCCION CTO 1680/2014</v>
          </cell>
        </row>
        <row r="5731">
          <cell r="AP5731">
            <v>176482</v>
          </cell>
          <cell r="AQ5731">
            <v>11000960</v>
          </cell>
          <cell r="AR5731">
            <v>11</v>
          </cell>
          <cell r="AS5731">
            <v>42474</v>
          </cell>
          <cell r="AT5731" t="str">
            <v>IDU-1680-2014 Terminado Reconstrucción IDU Circuito Movilidad SITP Y TRONCALES -</v>
          </cell>
          <cell r="AU5731"/>
          <cell r="AV5731" t="str">
            <v>RECONSTRUCCION CTO 1680/2014</v>
          </cell>
        </row>
        <row r="5732">
          <cell r="AP5732">
            <v>176612</v>
          </cell>
          <cell r="AQ5732">
            <v>11001192</v>
          </cell>
          <cell r="AR5732">
            <v>11</v>
          </cell>
          <cell r="AS5732">
            <v>42731</v>
          </cell>
          <cell r="AT5732" t="str">
            <v>SD Reservado Mantenimiento Rutinario IDU Circuito Movilidad EJECUCION SITP 2016 -</v>
          </cell>
          <cell r="AU5732"/>
          <cell r="AV5732" t="str">
            <v>sc</v>
          </cell>
        </row>
        <row r="5733">
          <cell r="AP5733">
            <v>176613</v>
          </cell>
          <cell r="AQ5733">
            <v>11001153</v>
          </cell>
          <cell r="AR5733">
            <v>11</v>
          </cell>
          <cell r="AS5733">
            <v>42731</v>
          </cell>
          <cell r="AT5733" t="str">
            <v>SD Reservado Mantenimiento Rutinario IDU Circuito Movilidad EJECUCION SITP 2016 -</v>
          </cell>
          <cell r="AU5733"/>
          <cell r="AV5733" t="str">
            <v>sc</v>
          </cell>
        </row>
        <row r="5734">
          <cell r="AP5734">
            <v>176614</v>
          </cell>
          <cell r="AQ5734">
            <v>11001114</v>
          </cell>
          <cell r="AR5734">
            <v>11</v>
          </cell>
          <cell r="AS5734">
            <v>42731</v>
          </cell>
          <cell r="AT5734" t="str">
            <v>SD Reservado Mantenimiento Rutinario IDU Circuito Movilidad EJECUCION SITP 2016 -</v>
          </cell>
          <cell r="AU5734"/>
          <cell r="AV5734" t="str">
            <v>sc</v>
          </cell>
        </row>
        <row r="5735">
          <cell r="AP5735">
            <v>176615</v>
          </cell>
          <cell r="AQ5735">
            <v>11001014</v>
          </cell>
          <cell r="AR5735">
            <v>11</v>
          </cell>
          <cell r="AS5735">
            <v>42731</v>
          </cell>
          <cell r="AT5735" t="str">
            <v>SD Reservado Mantenimiento Rutinario IDU Circuito Movilidad EJECUCION SITP 2016 -</v>
          </cell>
          <cell r="AU5735"/>
          <cell r="AV5735" t="str">
            <v>sc</v>
          </cell>
        </row>
        <row r="5736">
          <cell r="AP5736">
            <v>176616</v>
          </cell>
          <cell r="AQ5736">
            <v>11000975</v>
          </cell>
          <cell r="AR5736">
            <v>11</v>
          </cell>
          <cell r="AS5736">
            <v>42731</v>
          </cell>
          <cell r="AT5736" t="str">
            <v>SD Reservado Mantenimiento Rutinario IDU Circuito Movilidad EJECUCION SITP 2016 -</v>
          </cell>
          <cell r="AU5736"/>
          <cell r="AV5736" t="str">
            <v>sc</v>
          </cell>
        </row>
        <row r="5737">
          <cell r="AP5737">
            <v>176617</v>
          </cell>
          <cell r="AQ5737">
            <v>11000937</v>
          </cell>
          <cell r="AR5737">
            <v>11</v>
          </cell>
          <cell r="AS5737">
            <v>42731</v>
          </cell>
          <cell r="AT5737" t="str">
            <v>SD Reservado Mantenimiento Rutinario IDU Circuito Movilidad EJECUCION SITP 2016 -</v>
          </cell>
          <cell r="AU5737"/>
          <cell r="AV5737" t="str">
            <v>sc</v>
          </cell>
        </row>
        <row r="5738">
          <cell r="AP5738">
            <v>177159</v>
          </cell>
          <cell r="AQ5738">
            <v>11001118</v>
          </cell>
          <cell r="AR5738">
            <v>11</v>
          </cell>
          <cell r="AS5738">
            <v>42768</v>
          </cell>
          <cell r="AT5738" t="str">
            <v>SD Reservado Acciones de Movilidad UAERMV Local Salvando Vidas -</v>
          </cell>
          <cell r="AU5738"/>
          <cell r="AV5738" t="str">
            <v>VIABLE - VERIFICAR CODIGO CORREDOR</v>
          </cell>
        </row>
        <row r="5739">
          <cell r="AP5739">
            <v>177174</v>
          </cell>
          <cell r="AQ5739">
            <v>11001073</v>
          </cell>
          <cell r="AR5739">
            <v>11</v>
          </cell>
          <cell r="AS5739">
            <v>41772</v>
          </cell>
          <cell r="AT5739" t="str">
            <v>SD Terminado Mantenimiento Periódico UAERMV Local  -Anden 1-3-POLIZA ESTABILIDAD ACTIVA</v>
          </cell>
          <cell r="AU5739">
            <v>44096</v>
          </cell>
          <cell r="AV5739" t="str">
            <v>VIABLE - VERIFICAR CODIGO CORREDOR</v>
          </cell>
        </row>
        <row r="5740">
          <cell r="AP5740">
            <v>177216</v>
          </cell>
          <cell r="AQ5740">
            <v>11000961</v>
          </cell>
          <cell r="AR5740">
            <v>11</v>
          </cell>
          <cell r="AS5740">
            <v>42474</v>
          </cell>
          <cell r="AT5740" t="str">
            <v>IDU-1680-2014 Terminado Reconstrucción IDU Intermedia SITP Y TRONCALES -</v>
          </cell>
          <cell r="AU5740"/>
          <cell r="AV5740" t="str">
            <v>sc</v>
          </cell>
        </row>
        <row r="5741">
          <cell r="AP5741">
            <v>177217</v>
          </cell>
          <cell r="AQ5741">
            <v>11000743</v>
          </cell>
          <cell r="AR5741">
            <v>11</v>
          </cell>
          <cell r="AS5741">
            <v>42474</v>
          </cell>
          <cell r="AT5741" t="str">
            <v>IDU-1680-2014 Terminado Reconstrucción IDU Intermedia SITP Y TRONCALES -</v>
          </cell>
          <cell r="AU5741"/>
          <cell r="AV5741" t="str">
            <v>sc</v>
          </cell>
        </row>
        <row r="5742">
          <cell r="AP5742">
            <v>177368</v>
          </cell>
          <cell r="AQ5742">
            <v>11000077</v>
          </cell>
          <cell r="AR5742">
            <v>11</v>
          </cell>
          <cell r="AS5742">
            <v>41298</v>
          </cell>
          <cell r="AT5742" t="str">
            <v>CONV-009-2011 Terminado Mantenimiento Periódico UAERMV Arterial  -</v>
          </cell>
          <cell r="AU5742"/>
          <cell r="AV5742" t="str">
            <v>sc</v>
          </cell>
        </row>
        <row r="5743">
          <cell r="AP5743">
            <v>472377</v>
          </cell>
          <cell r="AQ5743">
            <v>11011985</v>
          </cell>
          <cell r="AR5743">
            <v>11</v>
          </cell>
          <cell r="AS5743">
            <v>41834</v>
          </cell>
          <cell r="AT5743" t="str">
            <v>92-2014 Terminado Construcción FDL SUBA Circuito Movilidad  Reporte Servidor Agosto 2015-</v>
          </cell>
          <cell r="AU5743"/>
          <cell r="AV5743" t="str">
            <v>FDL CONT 92-2014</v>
          </cell>
        </row>
        <row r="5744">
          <cell r="AP5744">
            <v>472392</v>
          </cell>
          <cell r="AQ5744">
            <v>11012001</v>
          </cell>
          <cell r="AR5744">
            <v>11</v>
          </cell>
          <cell r="AS5744">
            <v>42313</v>
          </cell>
          <cell r="AT5744" t="str">
            <v>IDU-063-2012 Terminado Mantenimiento Periódico IDU Circuito Movilidad  -</v>
          </cell>
          <cell r="AU5744"/>
          <cell r="AV5744" t="str">
            <v>MANTENIMIENTO PERIODICO IDU 063/2012</v>
          </cell>
        </row>
        <row r="5745">
          <cell r="AP5745">
            <v>472394</v>
          </cell>
          <cell r="AQ5745">
            <v>11012003</v>
          </cell>
          <cell r="AR5745">
            <v>11</v>
          </cell>
          <cell r="AS5745">
            <v>42313</v>
          </cell>
          <cell r="AT5745" t="str">
            <v>IDU-063-2012 Terminado Mantenimiento Periódico IDU Circuito Movilidad  -</v>
          </cell>
          <cell r="AU5745"/>
          <cell r="AV5745" t="str">
            <v>MANTENIMIENTO PERIODICO IDU 063/2012</v>
          </cell>
        </row>
        <row r="5746">
          <cell r="AP5746">
            <v>472437</v>
          </cell>
          <cell r="AQ5746">
            <v>11012055</v>
          </cell>
          <cell r="AR5746">
            <v>11</v>
          </cell>
          <cell r="AS5746">
            <v>42313</v>
          </cell>
          <cell r="AT5746" t="str">
            <v>IDU-063-2012 Terminado Mantenimiento Periódico IDU Circuito Movilidad  -</v>
          </cell>
          <cell r="AU5746"/>
          <cell r="AV5746" t="str">
            <v>MANTENIMIENTO PERIODICO IDU 063/2012</v>
          </cell>
        </row>
        <row r="5747">
          <cell r="AP5747">
            <v>472445</v>
          </cell>
          <cell r="AQ5747">
            <v>11012063</v>
          </cell>
          <cell r="AR5747">
            <v>11</v>
          </cell>
          <cell r="AS5747">
            <v>41850</v>
          </cell>
          <cell r="AT5747" t="str">
            <v>SD Contratado Rehabilitación FDL SUBA Circuito Movilidad  reporte por servidor de mapas Febre2016-</v>
          </cell>
          <cell r="AU5747"/>
          <cell r="AV5747" t="str">
            <v>sc</v>
          </cell>
        </row>
        <row r="5748">
          <cell r="AP5748">
            <v>472446</v>
          </cell>
          <cell r="AQ5748">
            <v>11012064</v>
          </cell>
          <cell r="AR5748">
            <v>11</v>
          </cell>
          <cell r="AT5748" t="str">
            <v>SD Contratado Rehabilitación FDL SUBA Circuito Movilidad  reporte servidor febrero 2016-</v>
          </cell>
          <cell r="AU5748"/>
          <cell r="AV5748" t="str">
            <v>sc</v>
          </cell>
        </row>
        <row r="5749">
          <cell r="AP5749">
            <v>472447</v>
          </cell>
          <cell r="AQ5749">
            <v>11012065</v>
          </cell>
          <cell r="AR5749">
            <v>11</v>
          </cell>
          <cell r="AS5749">
            <v>41850</v>
          </cell>
          <cell r="AT5749" t="str">
            <v>SD Contratado Rehabilitación FDL SUBA Circuito Movilidad  reporte por servidor de mapas Febre2016-</v>
          </cell>
          <cell r="AU5749"/>
          <cell r="AV5749" t="str">
            <v>sc</v>
          </cell>
        </row>
        <row r="5750">
          <cell r="AP5750">
            <v>472450</v>
          </cell>
          <cell r="AQ5750">
            <v>11012068</v>
          </cell>
          <cell r="AR5750">
            <v>11</v>
          </cell>
          <cell r="AS5750">
            <v>42313</v>
          </cell>
          <cell r="AT5750" t="str">
            <v>IDU-063-2012 Terminado Mantenimiento Periódico IDU Circuito Movilidad  -</v>
          </cell>
          <cell r="AU5750"/>
          <cell r="AV5750" t="str">
            <v>sc</v>
          </cell>
        </row>
        <row r="5751">
          <cell r="AP5751">
            <v>472451</v>
          </cell>
          <cell r="AQ5751">
            <v>11012069</v>
          </cell>
          <cell r="AR5751">
            <v>11</v>
          </cell>
          <cell r="AS5751">
            <v>42313</v>
          </cell>
          <cell r="AT5751" t="str">
            <v>IDU-063-2012 Terminado Mantenimiento Periódico IDU Circuito Movilidad  -</v>
          </cell>
          <cell r="AU5751"/>
          <cell r="AV5751" t="str">
            <v>sc</v>
          </cell>
        </row>
        <row r="5752">
          <cell r="AP5752">
            <v>472488</v>
          </cell>
          <cell r="AQ5752">
            <v>11012111</v>
          </cell>
          <cell r="AR5752">
            <v>11</v>
          </cell>
          <cell r="AS5752">
            <v>42313</v>
          </cell>
          <cell r="AT5752" t="str">
            <v>IDU-063-2012 Terminado Mantenimiento Periódico IDU Circuito Movilidad  -Calzada2-POLIZA ESTABILIDAD ACTIVA</v>
          </cell>
          <cell r="AU5752">
            <v>43674</v>
          </cell>
          <cell r="AV5752" t="str">
            <v>POLIZA DE ESTABILIDAD IDU 063/2012</v>
          </cell>
        </row>
        <row r="5753">
          <cell r="AP5753">
            <v>472489</v>
          </cell>
          <cell r="AQ5753">
            <v>11012112</v>
          </cell>
          <cell r="AR5753">
            <v>11</v>
          </cell>
          <cell r="AS5753">
            <v>42313</v>
          </cell>
          <cell r="AT5753" t="str">
            <v>IDU-063-2012 Terminado Mantenimiento Periódico IDU Circuito Movilidad  -</v>
          </cell>
          <cell r="AU5753"/>
          <cell r="AV5753" t="str">
            <v>MANTENIMIENTO PERIODICO IDU 063/2012</v>
          </cell>
        </row>
        <row r="5754">
          <cell r="AP5754">
            <v>472490</v>
          </cell>
          <cell r="AQ5754">
            <v>11012113</v>
          </cell>
          <cell r="AR5754">
            <v>11</v>
          </cell>
          <cell r="AS5754">
            <v>42313</v>
          </cell>
          <cell r="AT5754" t="str">
            <v>IDU-063-2012 Terminado Mantenimiento Periódico IDU Circuito Movilidad  -Calzada 2-POLIZA ESTABILIDAD ACTIVA</v>
          </cell>
          <cell r="AU5754">
            <v>43674</v>
          </cell>
          <cell r="AV5754" t="str">
            <v>POLIZA DE ESTABILIDAD IDU 063/2012</v>
          </cell>
        </row>
        <row r="5755">
          <cell r="AP5755">
            <v>472496</v>
          </cell>
          <cell r="AQ5755">
            <v>11012122</v>
          </cell>
          <cell r="AR5755">
            <v>11</v>
          </cell>
          <cell r="AS5755">
            <v>41481</v>
          </cell>
          <cell r="AT5755" t="str">
            <v>SD Terminado Mantenimiento Periódico UAERMV Circuito Movilidad  -</v>
          </cell>
          <cell r="AU5755"/>
          <cell r="AV5755" t="str">
            <v>sc</v>
          </cell>
        </row>
        <row r="5756">
          <cell r="AP5756">
            <v>473456</v>
          </cell>
          <cell r="AQ5756">
            <v>11012118</v>
          </cell>
          <cell r="AR5756">
            <v>11</v>
          </cell>
          <cell r="AS5756">
            <v>40840</v>
          </cell>
          <cell r="AT5756" t="str">
            <v>CONV-016-2010 Terminado Mantenimiento Periódico UAERMV Circuito Movilidad  -</v>
          </cell>
          <cell r="AU5756"/>
          <cell r="AV5756" t="str">
            <v>Viable Diseño Bicicarril</v>
          </cell>
        </row>
        <row r="5757">
          <cell r="AP5757">
            <v>504430</v>
          </cell>
          <cell r="AQ5757">
            <v>11012174</v>
          </cell>
          <cell r="AR5757">
            <v>11</v>
          </cell>
          <cell r="AS5757">
            <v>42412</v>
          </cell>
          <cell r="AT5757" t="str">
            <v>IDU-1806-2015 Contratado Mantenimiento Periódico IDU Arterial BRIGADA DE REACCIÓN VIAL -</v>
          </cell>
          <cell r="AU5757"/>
          <cell r="AV5757" t="str">
            <v>sc</v>
          </cell>
        </row>
        <row r="5758">
          <cell r="AP5758">
            <v>505650</v>
          </cell>
          <cell r="AQ5758">
            <v>1003192</v>
          </cell>
          <cell r="AR5758">
            <v>11</v>
          </cell>
          <cell r="AS5758">
            <v>42313</v>
          </cell>
          <cell r="AT5758" t="str">
            <v>IDU-1686-2014 Terminado Rehabilitación IDU Arterial  --POLIZA ESTABILIDAD ACTIVA</v>
          </cell>
          <cell r="AU5758">
            <v>44250</v>
          </cell>
          <cell r="AV5758" t="str">
            <v>sc</v>
          </cell>
        </row>
        <row r="5759">
          <cell r="AP5759">
            <v>505654</v>
          </cell>
          <cell r="AQ5759">
            <v>1003192</v>
          </cell>
          <cell r="AR5759">
            <v>11</v>
          </cell>
          <cell r="AS5759">
            <v>42313</v>
          </cell>
          <cell r="AT5759" t="str">
            <v>IDU-083-2012 Terminado Mantenimiento Periódico IDU Arterial  --POLIZA ESTABILIDAD ACTIVA</v>
          </cell>
          <cell r="AU5759">
            <v>44250</v>
          </cell>
          <cell r="AV5759" t="str">
            <v>sc</v>
          </cell>
        </row>
        <row r="5760">
          <cell r="AP5760">
            <v>505663</v>
          </cell>
          <cell r="AQ5760">
            <v>1003302</v>
          </cell>
          <cell r="AR5760">
            <v>11</v>
          </cell>
          <cell r="AS5760">
            <v>42313</v>
          </cell>
          <cell r="AT5760" t="str">
            <v>IDU-1686-2014 Terminado Rehabilitación IDU Arterial  --POLIZA ESTABILIDAD ACTIVA</v>
          </cell>
          <cell r="AU5760">
            <v>44250</v>
          </cell>
          <cell r="AV5760" t="str">
            <v>sc</v>
          </cell>
        </row>
        <row r="5761">
          <cell r="AP5761">
            <v>505687</v>
          </cell>
          <cell r="AQ5761">
            <v>1006251</v>
          </cell>
          <cell r="AR5761">
            <v>11</v>
          </cell>
          <cell r="AS5761">
            <v>41772</v>
          </cell>
          <cell r="AT5761" t="str">
            <v>CONV-009-2011 Terminado Mantenimiento Periódico UAERMV Arterial  --POLIZA ESTABILIDAD ACTIVA</v>
          </cell>
          <cell r="AU5761">
            <v>44250</v>
          </cell>
          <cell r="AV5761" t="str">
            <v>sc</v>
          </cell>
        </row>
        <row r="5762">
          <cell r="AP5762">
            <v>505689</v>
          </cell>
          <cell r="AQ5762">
            <v>1006251</v>
          </cell>
          <cell r="AR5762">
            <v>11</v>
          </cell>
          <cell r="AS5762">
            <v>41772</v>
          </cell>
          <cell r="AT5762" t="str">
            <v>CONV-009-2011 Terminado Mantenimiento Periódico UAERMV Arterial  --POLIZA ESTABILIDAD ACTIVA</v>
          </cell>
          <cell r="AU5762">
            <v>44250</v>
          </cell>
          <cell r="AV5762" t="str">
            <v>sc</v>
          </cell>
        </row>
        <row r="5763">
          <cell r="AP5763">
            <v>505691</v>
          </cell>
          <cell r="AQ5763">
            <v>1006251</v>
          </cell>
          <cell r="AR5763">
            <v>11</v>
          </cell>
          <cell r="AS5763">
            <v>41772</v>
          </cell>
          <cell r="AT5763" t="str">
            <v>CONV-009-2011 Terminado Mantenimiento Periódico UAERMV Arterial  --POLIZA ESTABILIDAD ACTIVA</v>
          </cell>
          <cell r="AU5763">
            <v>44250</v>
          </cell>
          <cell r="AV5763" t="str">
            <v>sc</v>
          </cell>
        </row>
        <row r="5764">
          <cell r="AP5764">
            <v>505693</v>
          </cell>
          <cell r="AQ5764">
            <v>1006251</v>
          </cell>
          <cell r="AR5764">
            <v>11</v>
          </cell>
          <cell r="AS5764">
            <v>41772</v>
          </cell>
          <cell r="AT5764" t="str">
            <v>CONV-009-2011 Terminado Mantenimiento Periódico UAERMV Arterial  --POLIZA ESTABILIDAD ACTIVA</v>
          </cell>
          <cell r="AU5764">
            <v>44250</v>
          </cell>
          <cell r="AV5764" t="str">
            <v>sc</v>
          </cell>
        </row>
        <row r="5765">
          <cell r="AP5765">
            <v>505695</v>
          </cell>
          <cell r="AQ5765">
            <v>1006251</v>
          </cell>
          <cell r="AR5765">
            <v>11</v>
          </cell>
          <cell r="AS5765">
            <v>42313</v>
          </cell>
          <cell r="AT5765" t="str">
            <v>IDU-1686-2014 Terminado Rehabilitación IDU Arterial  --POLIZA ESTABILIDAD ACTIVA</v>
          </cell>
          <cell r="AU5765">
            <v>44250</v>
          </cell>
          <cell r="AV5765" t="str">
            <v>sc</v>
          </cell>
        </row>
        <row r="5766">
          <cell r="AP5766">
            <v>505697</v>
          </cell>
          <cell r="AQ5766">
            <v>1006251</v>
          </cell>
          <cell r="AR5766">
            <v>11</v>
          </cell>
          <cell r="AS5766">
            <v>41772</v>
          </cell>
          <cell r="AT5766" t="str">
            <v>CONV-009-2011 Terminado Mantenimiento Periódico UAERMV Arterial  --POLIZA ESTABILIDAD ACTIVA</v>
          </cell>
          <cell r="AU5766">
            <v>44250</v>
          </cell>
          <cell r="AV5766" t="str">
            <v>sc</v>
          </cell>
        </row>
        <row r="5767">
          <cell r="AP5767">
            <v>505924</v>
          </cell>
          <cell r="AQ5767">
            <v>1001607</v>
          </cell>
          <cell r="AR5767">
            <v>11</v>
          </cell>
          <cell r="AS5767">
            <v>42313</v>
          </cell>
          <cell r="AT5767" t="str">
            <v>IDU-083-2012 Terminado Mantenimiento Periódico IDU Arterial  --POLIZA ESTABILIDAD ACTIVA</v>
          </cell>
          <cell r="AU5767">
            <v>44250</v>
          </cell>
          <cell r="AV5767" t="str">
            <v>sc</v>
          </cell>
        </row>
        <row r="5768">
          <cell r="AP5768">
            <v>505935</v>
          </cell>
          <cell r="AQ5768">
            <v>1002163</v>
          </cell>
          <cell r="AR5768">
            <v>11</v>
          </cell>
          <cell r="AS5768">
            <v>42313</v>
          </cell>
          <cell r="AT5768" t="str">
            <v>IDU-083-2012 Terminado Mantenimiento Periódico IDU Arterial  --POLIZA ESTABILIDAD ACTIVA</v>
          </cell>
          <cell r="AU5768">
            <v>44250</v>
          </cell>
          <cell r="AV5768" t="str">
            <v>sc</v>
          </cell>
        </row>
        <row r="5769">
          <cell r="AP5769">
            <v>505972</v>
          </cell>
          <cell r="AQ5769">
            <v>1001935</v>
          </cell>
          <cell r="AR5769">
            <v>11</v>
          </cell>
          <cell r="AS5769">
            <v>42760</v>
          </cell>
          <cell r="AT5769" t="str">
            <v>SD Terminado Parcheo UAERMV Arterial SD Reporte Ejecución diciembre de 2016--POLIZA ESTABILIDAD ACTIVA</v>
          </cell>
          <cell r="AU5769">
            <v>44250</v>
          </cell>
          <cell r="AV5769" t="str">
            <v>sc</v>
          </cell>
        </row>
        <row r="5770">
          <cell r="AP5770">
            <v>505985</v>
          </cell>
          <cell r="AQ5770">
            <v>1001770</v>
          </cell>
          <cell r="AR5770">
            <v>11</v>
          </cell>
          <cell r="AS5770">
            <v>42313</v>
          </cell>
          <cell r="AT5770" t="str">
            <v>IDU-083-2012 Terminado Mantenimiento Periódico IDU Arterial  --POLIZA ESTABILIDAD ACTIVA</v>
          </cell>
          <cell r="AU5770">
            <v>44250</v>
          </cell>
          <cell r="AV5770" t="str">
            <v>sc</v>
          </cell>
        </row>
        <row r="5771">
          <cell r="AP5771">
            <v>505987</v>
          </cell>
          <cell r="AQ5771">
            <v>1001770</v>
          </cell>
          <cell r="AR5771">
            <v>11</v>
          </cell>
          <cell r="AS5771">
            <v>42313</v>
          </cell>
          <cell r="AT5771" t="str">
            <v>IDU-083-2012 Terminado Mantenimiento Periódico IDU Arterial  --POLIZA ESTABILIDAD ACTIVA</v>
          </cell>
          <cell r="AU5771">
            <v>44250</v>
          </cell>
          <cell r="AV5771" t="str">
            <v>sc</v>
          </cell>
        </row>
        <row r="5772">
          <cell r="AP5772">
            <v>505989</v>
          </cell>
          <cell r="AQ5772">
            <v>1001770</v>
          </cell>
          <cell r="AR5772">
            <v>11</v>
          </cell>
          <cell r="AS5772">
            <v>42313</v>
          </cell>
          <cell r="AT5772" t="str">
            <v>IDU-1686-2014 Terminado Rehabilitación IDU Arterial  --POLIZA ESTABILIDAD ACTIVA</v>
          </cell>
          <cell r="AU5772">
            <v>44250</v>
          </cell>
          <cell r="AV5772" t="str">
            <v>sc</v>
          </cell>
        </row>
        <row r="5773">
          <cell r="AP5773">
            <v>505998</v>
          </cell>
          <cell r="AQ5773">
            <v>1001682</v>
          </cell>
          <cell r="AR5773">
            <v>11</v>
          </cell>
          <cell r="AS5773">
            <v>42313</v>
          </cell>
          <cell r="AT5773" t="str">
            <v>IDU-1686-2014 Terminado Rehabilitación IDU Arterial  --POLIZA ESTABILIDAD ACTIVA</v>
          </cell>
          <cell r="AU5773">
            <v>44250</v>
          </cell>
          <cell r="AV5773" t="str">
            <v>sc</v>
          </cell>
        </row>
        <row r="5774">
          <cell r="AP5774">
            <v>506000</v>
          </cell>
          <cell r="AQ5774">
            <v>1001682</v>
          </cell>
          <cell r="AR5774">
            <v>11</v>
          </cell>
          <cell r="AS5774">
            <v>42313</v>
          </cell>
          <cell r="AT5774" t="str">
            <v>IDU-083-2012 Terminado Mantenimiento Periódico IDU Arterial  --POLIZA ESTABILIDAD ACTIVA</v>
          </cell>
          <cell r="AU5774">
            <v>44250</v>
          </cell>
          <cell r="AV5774" t="str">
            <v>sc</v>
          </cell>
        </row>
        <row r="5775">
          <cell r="AP5775">
            <v>506002</v>
          </cell>
          <cell r="AQ5775">
            <v>1001682</v>
          </cell>
          <cell r="AR5775">
            <v>11</v>
          </cell>
          <cell r="AS5775">
            <v>42313</v>
          </cell>
          <cell r="AT5775" t="str">
            <v>IDU-083-2012 Terminado Mantenimiento Periódico IDU Arterial  --POLIZA ESTABILIDAD ACTIVA</v>
          </cell>
          <cell r="AU5775">
            <v>44250</v>
          </cell>
          <cell r="AV5775" t="str">
            <v>sc</v>
          </cell>
        </row>
        <row r="5776">
          <cell r="AP5776">
            <v>506026</v>
          </cell>
          <cell r="AQ5776">
            <v>1001558</v>
          </cell>
          <cell r="AR5776">
            <v>11</v>
          </cell>
          <cell r="AS5776">
            <v>42313</v>
          </cell>
          <cell r="AT5776" t="str">
            <v>IDU-083-2012 Terminado Mantenimiento Periódico IDU Arterial  --POLIZA ESTABILIDAD ACTIVA</v>
          </cell>
          <cell r="AU5776">
            <v>44250</v>
          </cell>
          <cell r="AV5776" t="str">
            <v>sc</v>
          </cell>
        </row>
        <row r="5777">
          <cell r="AP5777">
            <v>506028</v>
          </cell>
          <cell r="AQ5777">
            <v>1001558</v>
          </cell>
          <cell r="AR5777">
            <v>11</v>
          </cell>
          <cell r="AS5777">
            <v>42313</v>
          </cell>
          <cell r="AT5777" t="str">
            <v>IDU-083-2012 Terminado Mantenimiento Periódico IDU Arterial  --POLIZA ESTABILIDAD ACTIVA</v>
          </cell>
          <cell r="AU5777">
            <v>44250</v>
          </cell>
          <cell r="AV5777" t="str">
            <v>sc</v>
          </cell>
        </row>
        <row r="5778">
          <cell r="AP5778">
            <v>506113</v>
          </cell>
          <cell r="AQ5778">
            <v>1001529</v>
          </cell>
          <cell r="AR5778">
            <v>11</v>
          </cell>
          <cell r="AS5778">
            <v>42313</v>
          </cell>
          <cell r="AT5778" t="str">
            <v>IDU-083-2012 Terminado Mantenimiento Periódico IDU Arterial  -Calzada10-POLIZA ESTABILIDAD ACTIVA</v>
          </cell>
          <cell r="AU5778">
            <v>42946</v>
          </cell>
          <cell r="AV5778" t="str">
            <v>sc</v>
          </cell>
        </row>
        <row r="5779">
          <cell r="AP5779">
            <v>506119</v>
          </cell>
          <cell r="AQ5779">
            <v>1001529</v>
          </cell>
          <cell r="AR5779">
            <v>11</v>
          </cell>
          <cell r="AS5779">
            <v>42313</v>
          </cell>
          <cell r="AT5779" t="str">
            <v>IDU-083-2012 Terminado Mantenimiento Periódico IDU Arterial  -Calzada10-POLIZA ESTABILIDAD ACTIVA</v>
          </cell>
          <cell r="AU5779">
            <v>42946</v>
          </cell>
          <cell r="AV5779" t="str">
            <v>sc</v>
          </cell>
        </row>
        <row r="5780">
          <cell r="AP5780">
            <v>506126</v>
          </cell>
          <cell r="AQ5780">
            <v>1001499</v>
          </cell>
          <cell r="AR5780">
            <v>11</v>
          </cell>
          <cell r="AS5780">
            <v>42313</v>
          </cell>
          <cell r="AT5780" t="str">
            <v>IDU-083-2012 Terminado Mantenimiento Periódico IDU Arterial  --POLIZA ESTABILIDAD ACTIVA</v>
          </cell>
          <cell r="AU5780">
            <v>44250</v>
          </cell>
          <cell r="AV5780" t="str">
            <v>sc</v>
          </cell>
        </row>
        <row r="5781">
          <cell r="AP5781">
            <v>506128</v>
          </cell>
          <cell r="AQ5781">
            <v>1001499</v>
          </cell>
          <cell r="AR5781">
            <v>11</v>
          </cell>
          <cell r="AS5781">
            <v>42313</v>
          </cell>
          <cell r="AT5781" t="str">
            <v>IDU-083-2012 Terminado Mantenimiento Periódico IDU Arterial  --POLIZA ESTABILIDAD ACTIVA</v>
          </cell>
          <cell r="AU5781">
            <v>44250</v>
          </cell>
          <cell r="AV5781" t="str">
            <v>sc</v>
          </cell>
        </row>
        <row r="5782">
          <cell r="AP5782">
            <v>506137</v>
          </cell>
          <cell r="AQ5782">
            <v>1001432</v>
          </cell>
          <cell r="AR5782">
            <v>11</v>
          </cell>
          <cell r="AS5782">
            <v>42313</v>
          </cell>
          <cell r="AT5782" t="str">
            <v>IDU-1686-2014 Terminado Mantenimiento Periódico IDU Arterial  -</v>
          </cell>
          <cell r="AU5782"/>
          <cell r="AV5782" t="str">
            <v>sc</v>
          </cell>
        </row>
        <row r="5783">
          <cell r="AP5783">
            <v>506139</v>
          </cell>
          <cell r="AQ5783">
            <v>1001432</v>
          </cell>
          <cell r="AR5783">
            <v>11</v>
          </cell>
          <cell r="AS5783">
            <v>42313</v>
          </cell>
          <cell r="AT5783" t="str">
            <v>IDU-083-2012 Terminado Mantenimiento Periódico IDU Arterial  -</v>
          </cell>
          <cell r="AU5783"/>
          <cell r="AV5783" t="str">
            <v>sc</v>
          </cell>
        </row>
        <row r="5784">
          <cell r="AP5784">
            <v>506150</v>
          </cell>
          <cell r="AQ5784">
            <v>1001376</v>
          </cell>
          <cell r="AR5784">
            <v>11</v>
          </cell>
          <cell r="AS5784">
            <v>42313</v>
          </cell>
          <cell r="AT5784" t="str">
            <v>IDU-1686-2014 Terminado Mantenimiento Periódico IDU Arterial  -Calzada10-POLIZA ESTABILIDAD ACTIVA</v>
          </cell>
          <cell r="AU5784">
            <v>42946</v>
          </cell>
          <cell r="AV5784" t="str">
            <v>sc</v>
          </cell>
        </row>
        <row r="5785">
          <cell r="AP5785">
            <v>506152</v>
          </cell>
          <cell r="AQ5785">
            <v>1001376</v>
          </cell>
          <cell r="AR5785">
            <v>11</v>
          </cell>
          <cell r="AS5785">
            <v>42313</v>
          </cell>
          <cell r="AT5785" t="str">
            <v>IDU-1686-2014 Terminado Rehabilitación IDU Arterial  -Calzada10-POLIZA ESTABILIDAD ACTIVA</v>
          </cell>
          <cell r="AU5785">
            <v>42946</v>
          </cell>
          <cell r="AV5785" t="str">
            <v>sc</v>
          </cell>
        </row>
        <row r="5786">
          <cell r="AP5786">
            <v>506154</v>
          </cell>
          <cell r="AQ5786">
            <v>1001376</v>
          </cell>
          <cell r="AR5786">
            <v>11</v>
          </cell>
          <cell r="AS5786">
            <v>42667</v>
          </cell>
          <cell r="AT5786" t="str">
            <v>SD Terminado Mantenimiento Periódico UAERMV Arterial SD Intervenida 03/02/2012 Reporte depuración ejecución UMV-Calzada10-POLIZA ESTABILIDAD ACTIVA</v>
          </cell>
          <cell r="AU5786">
            <v>42946</v>
          </cell>
          <cell r="AV5786" t="str">
            <v>sc</v>
          </cell>
        </row>
        <row r="5787">
          <cell r="AP5787">
            <v>506156</v>
          </cell>
          <cell r="AQ5787">
            <v>1001376</v>
          </cell>
          <cell r="AR5787">
            <v>11</v>
          </cell>
          <cell r="AS5787">
            <v>42667</v>
          </cell>
          <cell r="AT5787" t="str">
            <v>SD Terminado Mantenimiento Periódico UAERMV Arterial SD Intervenida 03/02/2012 Reporte depuración ejecución UMV-Calzada10-POLIZA ESTABILIDAD ACTIVA</v>
          </cell>
          <cell r="AU5787">
            <v>42946</v>
          </cell>
          <cell r="AV5787" t="str">
            <v>sc</v>
          </cell>
        </row>
        <row r="5788">
          <cell r="AP5788">
            <v>506158</v>
          </cell>
          <cell r="AQ5788">
            <v>1001376</v>
          </cell>
          <cell r="AR5788">
            <v>11</v>
          </cell>
          <cell r="AS5788">
            <v>42313</v>
          </cell>
          <cell r="AT5788" t="str">
            <v>IDU-083-2012 Terminado Mantenimiento Periódico IDU Arterial  -Calzada10-POLIZA ESTABILIDAD ACTIVA</v>
          </cell>
          <cell r="AU5788">
            <v>42946</v>
          </cell>
          <cell r="AV5788" t="str">
            <v>sc</v>
          </cell>
        </row>
        <row r="5789">
          <cell r="AP5789">
            <v>506160</v>
          </cell>
          <cell r="AQ5789">
            <v>1001376</v>
          </cell>
          <cell r="AR5789">
            <v>11</v>
          </cell>
          <cell r="AS5789">
            <v>42667</v>
          </cell>
          <cell r="AT5789" t="str">
            <v>SD Terminado Mantenimiento Periódico UAERMV Arterial SD Intervenida 03/02/2012 Reporte depuración ejecución UMV-Calzada10-POLIZA ESTABILIDAD ACTIVA</v>
          </cell>
          <cell r="AU5789">
            <v>42946</v>
          </cell>
          <cell r="AV5789" t="str">
            <v>sc</v>
          </cell>
        </row>
        <row r="5790">
          <cell r="AP5790">
            <v>506163</v>
          </cell>
          <cell r="AQ5790">
            <v>1001350</v>
          </cell>
          <cell r="AR5790">
            <v>11</v>
          </cell>
          <cell r="AS5790">
            <v>42313</v>
          </cell>
          <cell r="AT5790" t="str">
            <v>IDU-1686-2014 Terminado Mantenimiento Periódico IDU Arterial  -</v>
          </cell>
          <cell r="AU5790"/>
          <cell r="AV5790" t="str">
            <v>sc</v>
          </cell>
        </row>
        <row r="5791">
          <cell r="AP5791">
            <v>506165</v>
          </cell>
          <cell r="AQ5791">
            <v>1001350</v>
          </cell>
          <cell r="AR5791">
            <v>11</v>
          </cell>
          <cell r="AS5791">
            <v>42313</v>
          </cell>
          <cell r="AT5791" t="str">
            <v>IDU-083-2012 Terminado Mantenimiento Periódico IDU Arterial  -</v>
          </cell>
          <cell r="AU5791"/>
          <cell r="AV5791" t="str">
            <v>sc</v>
          </cell>
        </row>
        <row r="5792">
          <cell r="AP5792">
            <v>506167</v>
          </cell>
          <cell r="AQ5792">
            <v>1001350</v>
          </cell>
          <cell r="AR5792">
            <v>11</v>
          </cell>
          <cell r="AS5792">
            <v>42667</v>
          </cell>
          <cell r="AT5792" t="str">
            <v>SD Terminado Mantenimiento Periódico UAERMV Arterial SD Intervenida 03/02/2012 Reporte depuración ejecución UMV-</v>
          </cell>
          <cell r="AU5792"/>
          <cell r="AV5792" t="str">
            <v>sc</v>
          </cell>
        </row>
        <row r="5793">
          <cell r="AP5793">
            <v>506169</v>
          </cell>
          <cell r="AQ5793">
            <v>1001350</v>
          </cell>
          <cell r="AR5793">
            <v>11</v>
          </cell>
          <cell r="AS5793">
            <v>42313</v>
          </cell>
          <cell r="AT5793" t="str">
            <v>IDU-083-2012 Terminado Mantenimiento Periódico IDU Arterial  -</v>
          </cell>
          <cell r="AU5793"/>
          <cell r="AV5793" t="str">
            <v>sc</v>
          </cell>
        </row>
        <row r="5794">
          <cell r="AP5794">
            <v>506171</v>
          </cell>
          <cell r="AQ5794">
            <v>1001350</v>
          </cell>
          <cell r="AR5794">
            <v>11</v>
          </cell>
          <cell r="AS5794">
            <v>42667</v>
          </cell>
          <cell r="AT5794" t="str">
            <v>SD Terminado Mantenimiento Periódico UAERMV Arterial SD Intervenida 03/02/2012 Reporte depuración ejecución UMV-</v>
          </cell>
          <cell r="AU5794"/>
          <cell r="AV5794" t="str">
            <v>sc</v>
          </cell>
        </row>
        <row r="5795">
          <cell r="AP5795">
            <v>506173</v>
          </cell>
          <cell r="AQ5795">
            <v>1001350</v>
          </cell>
          <cell r="AR5795">
            <v>11</v>
          </cell>
          <cell r="AS5795">
            <v>42667</v>
          </cell>
          <cell r="AT5795" t="str">
            <v>SD Terminado Mantenimiento Periódico UAERMV Arterial SD Intervenida 03/02/2012 Reporte depuración ejecución UMV-</v>
          </cell>
          <cell r="AU5795"/>
          <cell r="AV5795" t="str">
            <v>sc</v>
          </cell>
        </row>
        <row r="5796">
          <cell r="AP5796">
            <v>506176</v>
          </cell>
          <cell r="AQ5796">
            <v>1001394</v>
          </cell>
          <cell r="AR5796">
            <v>11</v>
          </cell>
          <cell r="AS5796">
            <v>42313</v>
          </cell>
          <cell r="AT5796" t="str">
            <v>IDU-1686-2014 Terminado Mantenimiento Periódico IDU Arterial  -Calzada8-POLIZA ESTABILIDAD ACTIVA</v>
          </cell>
          <cell r="AU5796">
            <v>42946</v>
          </cell>
          <cell r="AV5796" t="str">
            <v>sc</v>
          </cell>
        </row>
        <row r="5797">
          <cell r="AP5797">
            <v>506178</v>
          </cell>
          <cell r="AQ5797">
            <v>1001394</v>
          </cell>
          <cell r="AR5797">
            <v>11</v>
          </cell>
          <cell r="AS5797">
            <v>42313</v>
          </cell>
          <cell r="AT5797" t="str">
            <v>IDU-083-2012 Terminado Mantenimiento Periódico IDU Arterial  -Calzada8-POLIZA ESTABILIDAD ACTIVA</v>
          </cell>
          <cell r="AU5797">
            <v>42946</v>
          </cell>
          <cell r="AV5797" t="str">
            <v>sc</v>
          </cell>
        </row>
        <row r="5798">
          <cell r="AP5798">
            <v>506204</v>
          </cell>
          <cell r="AQ5798">
            <v>1006246</v>
          </cell>
          <cell r="AR5798">
            <v>11</v>
          </cell>
          <cell r="AS5798">
            <v>42313</v>
          </cell>
          <cell r="AT5798" t="str">
            <v>IDU-083-2012 Terminado Mantenimiento Periódico IDU Arterial  -</v>
          </cell>
          <cell r="AU5798"/>
          <cell r="AV5798" t="str">
            <v>sc</v>
          </cell>
        </row>
        <row r="5799">
          <cell r="AP5799">
            <v>506206</v>
          </cell>
          <cell r="AQ5799">
            <v>1006246</v>
          </cell>
          <cell r="AR5799">
            <v>11</v>
          </cell>
          <cell r="AS5799">
            <v>42313</v>
          </cell>
          <cell r="AT5799" t="str">
            <v>IDU-083-2012 Terminado Mantenimiento Periódico IDU Arterial  -</v>
          </cell>
          <cell r="AU5799"/>
          <cell r="AV5799" t="str">
            <v>sc</v>
          </cell>
        </row>
        <row r="5800">
          <cell r="AP5800">
            <v>506208</v>
          </cell>
          <cell r="AQ5800">
            <v>1006246</v>
          </cell>
          <cell r="AR5800">
            <v>11</v>
          </cell>
          <cell r="AS5800">
            <v>42313</v>
          </cell>
          <cell r="AT5800" t="str">
            <v>IDU-083-2012 Terminado Mantenimiento Periódico IDU Arterial  -</v>
          </cell>
          <cell r="AU5800"/>
          <cell r="AV5800" t="str">
            <v>sc</v>
          </cell>
        </row>
        <row r="5801">
          <cell r="AP5801">
            <v>506210</v>
          </cell>
          <cell r="AQ5801">
            <v>1006246</v>
          </cell>
          <cell r="AR5801">
            <v>11</v>
          </cell>
          <cell r="AS5801">
            <v>42313</v>
          </cell>
          <cell r="AT5801" t="str">
            <v>IDU-1686-2014 Terminado Rehabilitación IDU Arterial  -</v>
          </cell>
          <cell r="AU5801"/>
          <cell r="AV5801" t="str">
            <v>sc</v>
          </cell>
        </row>
        <row r="5802">
          <cell r="AP5802">
            <v>507018</v>
          </cell>
          <cell r="AQ5802">
            <v>11010818</v>
          </cell>
          <cell r="AR5802">
            <v>11</v>
          </cell>
          <cell r="AS5802">
            <v>42313</v>
          </cell>
          <cell r="AT5802" t="str">
            <v>IDU-1815-2013 Terminado Acciones de Movilidad IDU Arterial  -</v>
          </cell>
          <cell r="AU5802"/>
          <cell r="AV5802" t="str">
            <v>sc</v>
          </cell>
        </row>
        <row r="5803">
          <cell r="AP5803">
            <v>507020</v>
          </cell>
          <cell r="AQ5803">
            <v>11010818</v>
          </cell>
          <cell r="AR5803">
            <v>11</v>
          </cell>
          <cell r="AS5803">
            <v>42313</v>
          </cell>
          <cell r="AT5803" t="str">
            <v>IDU-1815-2013 Terminado Acciones de Movilidad IDU Arterial  -</v>
          </cell>
          <cell r="AU5803"/>
          <cell r="AV5803" t="str">
            <v>sc</v>
          </cell>
        </row>
        <row r="5804">
          <cell r="AP5804">
            <v>507023</v>
          </cell>
          <cell r="AQ5804">
            <v>11010885</v>
          </cell>
          <cell r="AR5804">
            <v>11</v>
          </cell>
          <cell r="AS5804">
            <v>42313</v>
          </cell>
          <cell r="AT5804" t="str">
            <v>IDU-1815-2013 Terminado Acciones de Movilidad IDU Arterial  -</v>
          </cell>
          <cell r="AU5804"/>
          <cell r="AV5804" t="str">
            <v>sc</v>
          </cell>
        </row>
        <row r="5805">
          <cell r="AP5805">
            <v>507025</v>
          </cell>
          <cell r="AQ5805">
            <v>11010885</v>
          </cell>
          <cell r="AR5805">
            <v>11</v>
          </cell>
          <cell r="AS5805">
            <v>41149</v>
          </cell>
          <cell r="AT5805" t="str">
            <v>CONV-016-2011 Terminado Mantenimiento Periódico UAERMV Arterial  -</v>
          </cell>
          <cell r="AU5805"/>
          <cell r="AV5805" t="str">
            <v>sc</v>
          </cell>
        </row>
        <row r="5806">
          <cell r="AP5806">
            <v>507203</v>
          </cell>
          <cell r="AQ5806">
            <v>11010924</v>
          </cell>
          <cell r="AR5806">
            <v>11</v>
          </cell>
          <cell r="AS5806">
            <v>42313</v>
          </cell>
          <cell r="AT5806" t="str">
            <v>IDU-1815-2013 Terminado Acciones de Movilidad IDU Arterial  -</v>
          </cell>
          <cell r="AU5806"/>
          <cell r="AV5806" t="str">
            <v>sc</v>
          </cell>
        </row>
        <row r="5807">
          <cell r="AP5807">
            <v>507205</v>
          </cell>
          <cell r="AQ5807">
            <v>11010924</v>
          </cell>
          <cell r="AR5807">
            <v>11</v>
          </cell>
          <cell r="AS5807">
            <v>42313</v>
          </cell>
          <cell r="AT5807" t="str">
            <v>IDU-1815-2013 Terminado Acciones de Movilidad IDU Arterial  -</v>
          </cell>
          <cell r="AU5807"/>
          <cell r="AV5807" t="str">
            <v>sc</v>
          </cell>
        </row>
        <row r="5808">
          <cell r="AP5808">
            <v>507208</v>
          </cell>
          <cell r="AQ5808">
            <v>11010913</v>
          </cell>
          <cell r="AR5808">
            <v>11</v>
          </cell>
          <cell r="AS5808">
            <v>42313</v>
          </cell>
          <cell r="AT5808" t="str">
            <v>IDU-1815-2013 Terminado Acciones de Movilidad IDU Arterial  -</v>
          </cell>
          <cell r="AU5808"/>
          <cell r="AV5808" t="str">
            <v>sc</v>
          </cell>
        </row>
        <row r="5809">
          <cell r="AP5809">
            <v>507210</v>
          </cell>
          <cell r="AQ5809">
            <v>11010913</v>
          </cell>
          <cell r="AR5809">
            <v>11</v>
          </cell>
          <cell r="AS5809">
            <v>42313</v>
          </cell>
          <cell r="AT5809" t="str">
            <v>IDU-1815-2013 Terminado Acciones de Movilidad IDU Arterial  -</v>
          </cell>
          <cell r="AU5809"/>
          <cell r="AV5809" t="str">
            <v>sc</v>
          </cell>
        </row>
        <row r="5810">
          <cell r="AP5810">
            <v>507213</v>
          </cell>
          <cell r="AQ5810">
            <v>11010861</v>
          </cell>
          <cell r="AR5810">
            <v>11</v>
          </cell>
          <cell r="AS5810">
            <v>42313</v>
          </cell>
          <cell r="AT5810" t="str">
            <v>IDU-1815-2013 Terminado Acciones de Movilidad IDU Arterial  -</v>
          </cell>
          <cell r="AU5810"/>
          <cell r="AV5810" t="str">
            <v>sc</v>
          </cell>
        </row>
        <row r="5811">
          <cell r="AP5811">
            <v>507218</v>
          </cell>
          <cell r="AQ5811">
            <v>11010830</v>
          </cell>
          <cell r="AR5811">
            <v>11</v>
          </cell>
          <cell r="AS5811">
            <v>41298</v>
          </cell>
          <cell r="AT5811" t="str">
            <v>CONV-009-2011 Terminado Mantenimiento Periódico UAERMV Arterial  -</v>
          </cell>
          <cell r="AU5811"/>
          <cell r="AV5811" t="str">
            <v>sc</v>
          </cell>
        </row>
        <row r="5812">
          <cell r="AP5812">
            <v>507220</v>
          </cell>
          <cell r="AQ5812">
            <v>11010830</v>
          </cell>
          <cell r="AR5812">
            <v>11</v>
          </cell>
          <cell r="AS5812">
            <v>42313</v>
          </cell>
          <cell r="AT5812" t="str">
            <v>IDU-1815-2013 Terminado Acciones de Movilidad IDU Arterial  -</v>
          </cell>
          <cell r="AU5812"/>
          <cell r="AV5812" t="str">
            <v>sc</v>
          </cell>
        </row>
        <row r="5813">
          <cell r="AP5813">
            <v>507225</v>
          </cell>
          <cell r="AQ5813">
            <v>11010797</v>
          </cell>
          <cell r="AR5813">
            <v>11</v>
          </cell>
          <cell r="AS5813">
            <v>42313</v>
          </cell>
          <cell r="AT5813" t="str">
            <v>IDU-1815-2013 Terminado Acciones de Movilidad IDU Arterial  -</v>
          </cell>
          <cell r="AU5813"/>
          <cell r="AV5813" t="str">
            <v>sc</v>
          </cell>
        </row>
        <row r="5814">
          <cell r="AP5814">
            <v>507238</v>
          </cell>
          <cell r="AQ5814">
            <v>11010878</v>
          </cell>
          <cell r="AR5814">
            <v>11</v>
          </cell>
          <cell r="AS5814">
            <v>42313</v>
          </cell>
          <cell r="AT5814" t="str">
            <v>IDU-1815-2013 Terminado Acciones de Movilidad IDU Arterial  -</v>
          </cell>
          <cell r="AU5814"/>
          <cell r="AV5814" t="str">
            <v>sc</v>
          </cell>
        </row>
        <row r="5815">
          <cell r="AP5815">
            <v>507240</v>
          </cell>
          <cell r="AQ5815">
            <v>11010878</v>
          </cell>
          <cell r="AR5815">
            <v>11</v>
          </cell>
          <cell r="AS5815">
            <v>42313</v>
          </cell>
          <cell r="AT5815" t="str">
            <v>IDU-1815-2013 Terminado Acciones de Movilidad IDU Arterial  -</v>
          </cell>
          <cell r="AU5815"/>
          <cell r="AV5815" t="str">
            <v>sc</v>
          </cell>
        </row>
        <row r="5816">
          <cell r="AP5816">
            <v>507577</v>
          </cell>
          <cell r="AQ5816">
            <v>11011657</v>
          </cell>
          <cell r="AR5816">
            <v>11</v>
          </cell>
          <cell r="AS5816">
            <v>41149</v>
          </cell>
          <cell r="AT5816" t="str">
            <v>SD Terminado Mantenimiento Periódico UAERMV Arterial  -</v>
          </cell>
          <cell r="AU5816"/>
          <cell r="AV5816" t="str">
            <v>sc</v>
          </cell>
        </row>
        <row r="5817">
          <cell r="AP5817">
            <v>507579</v>
          </cell>
          <cell r="AQ5817">
            <v>11011657</v>
          </cell>
          <cell r="AR5817">
            <v>11</v>
          </cell>
          <cell r="AS5817">
            <v>42313</v>
          </cell>
          <cell r="AT5817" t="str">
            <v>IDU-69-2008 Terminado Mantenimiento Periódico IDU Arterial  -</v>
          </cell>
          <cell r="AU5817"/>
          <cell r="AV5817" t="str">
            <v>sc</v>
          </cell>
        </row>
        <row r="5818">
          <cell r="AP5818">
            <v>507581</v>
          </cell>
          <cell r="AQ5818">
            <v>11011657</v>
          </cell>
          <cell r="AR5818">
            <v>11</v>
          </cell>
          <cell r="AS5818">
            <v>41149</v>
          </cell>
          <cell r="AT5818" t="str">
            <v>SD Terminado Mantenimiento Periódico UAERMV Arterial  -</v>
          </cell>
          <cell r="AU5818"/>
          <cell r="AV5818" t="str">
            <v>sc</v>
          </cell>
        </row>
        <row r="5819">
          <cell r="AP5819">
            <v>507583</v>
          </cell>
          <cell r="AQ5819">
            <v>11011657</v>
          </cell>
          <cell r="AR5819">
            <v>11</v>
          </cell>
          <cell r="AS5819">
            <v>42313</v>
          </cell>
          <cell r="AT5819" t="str">
            <v>IDU-69-2008 Terminado Mantenimiento Periódico IDU Arterial  -</v>
          </cell>
          <cell r="AU5819"/>
          <cell r="AV5819" t="str">
            <v>sc</v>
          </cell>
        </row>
        <row r="5820">
          <cell r="AP5820">
            <v>507586</v>
          </cell>
          <cell r="AQ5820">
            <v>11011659</v>
          </cell>
          <cell r="AR5820">
            <v>11</v>
          </cell>
          <cell r="AS5820">
            <v>42313</v>
          </cell>
          <cell r="AT5820" t="str">
            <v>IDU-69-2008 Terminado Mantenimiento Periódico IDU Arterial  -</v>
          </cell>
          <cell r="AU5820"/>
          <cell r="AV5820" t="str">
            <v>sc</v>
          </cell>
        </row>
        <row r="5821">
          <cell r="AP5821">
            <v>507588</v>
          </cell>
          <cell r="AQ5821">
            <v>11011659</v>
          </cell>
          <cell r="AR5821">
            <v>11</v>
          </cell>
          <cell r="AS5821">
            <v>42313</v>
          </cell>
          <cell r="AT5821" t="str">
            <v>IDU-69-2008 Terminado Mantenimiento Periódico IDU Arterial  -</v>
          </cell>
          <cell r="AU5821"/>
          <cell r="AV5821" t="str">
            <v>sc</v>
          </cell>
        </row>
        <row r="5822">
          <cell r="AP5822">
            <v>507590</v>
          </cell>
          <cell r="AQ5822">
            <v>11011659</v>
          </cell>
          <cell r="AR5822">
            <v>11</v>
          </cell>
          <cell r="AS5822">
            <v>41149</v>
          </cell>
          <cell r="AT5822" t="str">
            <v>SD Terminado Mantenimiento Periódico UAERMV Arterial  -</v>
          </cell>
          <cell r="AU5822"/>
          <cell r="AV5822" t="str">
            <v>sc</v>
          </cell>
        </row>
        <row r="5823">
          <cell r="AP5823">
            <v>507592</v>
          </cell>
          <cell r="AQ5823">
            <v>11011659</v>
          </cell>
          <cell r="AR5823">
            <v>11</v>
          </cell>
          <cell r="AS5823">
            <v>42313</v>
          </cell>
          <cell r="AT5823" t="str">
            <v>IDU-69-2008 Terminado Mantenimiento Periódico IDU Arterial  -</v>
          </cell>
          <cell r="AU5823"/>
          <cell r="AV5823" t="str">
            <v>sc</v>
          </cell>
        </row>
        <row r="5824">
          <cell r="AP5824">
            <v>507611</v>
          </cell>
          <cell r="AQ5824">
            <v>11001853</v>
          </cell>
          <cell r="AR5824">
            <v>11</v>
          </cell>
          <cell r="AS5824">
            <v>42667</v>
          </cell>
          <cell r="AT5824" t="str">
            <v>SD Terminado Mantenimiento Periódico UAERMV Arterial SD Intervenida 02/05/2016 Reporte depuración ejecución UMV-</v>
          </cell>
          <cell r="AU5824"/>
          <cell r="AV5824" t="str">
            <v>sc</v>
          </cell>
        </row>
        <row r="5825">
          <cell r="AP5825">
            <v>507615</v>
          </cell>
          <cell r="AQ5825">
            <v>11001853</v>
          </cell>
          <cell r="AR5825">
            <v>11</v>
          </cell>
          <cell r="AS5825">
            <v>42661</v>
          </cell>
          <cell r="AT5825" t="str">
            <v>SD Terminado Mantenimiento Periódico UAERMV Arterial SD Aclaración reporte ejecución mayo 2016-</v>
          </cell>
          <cell r="AU5825"/>
          <cell r="AV5825" t="str">
            <v>sc</v>
          </cell>
        </row>
        <row r="5826">
          <cell r="AP5826">
            <v>507618</v>
          </cell>
          <cell r="AQ5826">
            <v>11001738</v>
          </cell>
          <cell r="AR5826">
            <v>11</v>
          </cell>
          <cell r="AS5826">
            <v>42661</v>
          </cell>
          <cell r="AT5826" t="str">
            <v>SD Terminado Mantenimiento Periódico UAERMV Arterial SD Aclaración reporte ejecución mayo 2016-</v>
          </cell>
          <cell r="AU5826"/>
          <cell r="AV5826" t="str">
            <v>sc</v>
          </cell>
        </row>
        <row r="5827">
          <cell r="AP5827">
            <v>507622</v>
          </cell>
          <cell r="AQ5827">
            <v>11001738</v>
          </cell>
          <cell r="AR5827">
            <v>11</v>
          </cell>
          <cell r="AS5827">
            <v>42661</v>
          </cell>
          <cell r="AT5827" t="str">
            <v>SD Terminado Mantenimiento Periódico UAERMV Arterial SD Aclaración reporte ejecución mayo 2016-</v>
          </cell>
          <cell r="AU5827"/>
          <cell r="AV5827" t="str">
            <v>sc</v>
          </cell>
        </row>
        <row r="5828">
          <cell r="AP5828">
            <v>507625</v>
          </cell>
          <cell r="AQ5828">
            <v>11001651</v>
          </cell>
          <cell r="AR5828">
            <v>11</v>
          </cell>
          <cell r="AS5828">
            <v>42661</v>
          </cell>
          <cell r="AT5828" t="str">
            <v>SD Terminado Mantenimiento Periódico UAERMV Arterial SD Aclaración reporte ejecución mayo 2016-</v>
          </cell>
          <cell r="AU5828"/>
          <cell r="AV5828" t="str">
            <v>sc</v>
          </cell>
        </row>
        <row r="5829">
          <cell r="AP5829">
            <v>507629</v>
          </cell>
          <cell r="AQ5829">
            <v>11001651</v>
          </cell>
          <cell r="AR5829">
            <v>11</v>
          </cell>
          <cell r="AS5829">
            <v>42661</v>
          </cell>
          <cell r="AT5829" t="str">
            <v>SD Terminado Mantenimiento Periódico UAERMV Arterial SD Aclaración reporte ejecución mayo 2016-</v>
          </cell>
          <cell r="AU5829"/>
          <cell r="AV5829" t="str">
            <v>sc</v>
          </cell>
        </row>
        <row r="5830">
          <cell r="AP5830">
            <v>507632</v>
          </cell>
          <cell r="AQ5830">
            <v>11001626</v>
          </cell>
          <cell r="AR5830">
            <v>11</v>
          </cell>
          <cell r="AS5830">
            <v>42661</v>
          </cell>
          <cell r="AT5830" t="str">
            <v>SD Terminado Mantenimiento Periódico UAERMV Arterial SD Aclaración reporte ejecución mayo 2016-</v>
          </cell>
          <cell r="AU5830"/>
          <cell r="AV5830" t="str">
            <v>sc</v>
          </cell>
        </row>
        <row r="5831">
          <cell r="AP5831">
            <v>507639</v>
          </cell>
          <cell r="AQ5831">
            <v>11001606</v>
          </cell>
          <cell r="AR5831">
            <v>11</v>
          </cell>
          <cell r="AS5831">
            <v>42342</v>
          </cell>
          <cell r="AT5831" t="str">
            <v>IDU-70-2012 Excluido Construcción IDU Arterial  -</v>
          </cell>
          <cell r="AU5831"/>
          <cell r="AV5831" t="str">
            <v>sc</v>
          </cell>
        </row>
        <row r="5832">
          <cell r="AP5832">
            <v>507643</v>
          </cell>
          <cell r="AQ5832">
            <v>11001606</v>
          </cell>
          <cell r="AR5832">
            <v>11</v>
          </cell>
          <cell r="AS5832">
            <v>41047</v>
          </cell>
          <cell r="AT5832" t="str">
            <v>CONV-009-2011 Terminado Mantenimiento Periódico UAERMV Arterial  -</v>
          </cell>
          <cell r="AU5832"/>
          <cell r="AV5832" t="str">
            <v>sc</v>
          </cell>
        </row>
        <row r="5833">
          <cell r="AP5833">
            <v>507646</v>
          </cell>
          <cell r="AQ5833">
            <v>11001589</v>
          </cell>
          <cell r="AR5833">
            <v>11</v>
          </cell>
          <cell r="AS5833">
            <v>42661</v>
          </cell>
          <cell r="AT5833" t="str">
            <v>SD Terminado Mantenimiento Periódico UAERMV Arterial SD Aclaración reporte ejecución mayo 2016-</v>
          </cell>
          <cell r="AU5833"/>
          <cell r="AV5833" t="str">
            <v>sc</v>
          </cell>
        </row>
        <row r="5834">
          <cell r="AP5834">
            <v>507650</v>
          </cell>
          <cell r="AQ5834">
            <v>11001589</v>
          </cell>
          <cell r="AR5834">
            <v>11</v>
          </cell>
          <cell r="AS5834">
            <v>41096</v>
          </cell>
          <cell r="AT5834" t="str">
            <v>CONV-009-2011 Terminado Mantenimiento Periódico UAERMV Arterial  -</v>
          </cell>
          <cell r="AU5834"/>
          <cell r="AV5834" t="str">
            <v>sc</v>
          </cell>
        </row>
        <row r="5835">
          <cell r="AP5835">
            <v>507693</v>
          </cell>
          <cell r="AQ5835">
            <v>11005806</v>
          </cell>
          <cell r="AR5835">
            <v>11</v>
          </cell>
          <cell r="AS5835">
            <v>42313</v>
          </cell>
          <cell r="AT5835" t="str">
            <v>IDU-1680-2014 Terminado Mantenimiento Rutinario IDU Arterial  -</v>
          </cell>
          <cell r="AU5835"/>
          <cell r="AV5835" t="str">
            <v>sc</v>
          </cell>
        </row>
        <row r="5836">
          <cell r="AP5836">
            <v>507698</v>
          </cell>
          <cell r="AQ5836">
            <v>11005720</v>
          </cell>
          <cell r="AR5836">
            <v>11</v>
          </cell>
          <cell r="AS5836">
            <v>42313</v>
          </cell>
          <cell r="AT5836" t="str">
            <v>IDU-1680-2014 Terminado Mantenimiento Rutinario IDU Arterial  -</v>
          </cell>
          <cell r="AU5836"/>
          <cell r="AV5836" t="str">
            <v>sc</v>
          </cell>
        </row>
        <row r="5837">
          <cell r="AP5837">
            <v>507703</v>
          </cell>
          <cell r="AQ5837">
            <v>11005663</v>
          </cell>
          <cell r="AR5837">
            <v>11</v>
          </cell>
          <cell r="AS5837">
            <v>42313</v>
          </cell>
          <cell r="AT5837" t="str">
            <v>IDU-1680-2014 Terminado Mantenimiento Rutinario IDU Arterial  -</v>
          </cell>
          <cell r="AU5837"/>
          <cell r="AV5837" t="str">
            <v>sc</v>
          </cell>
        </row>
        <row r="5838">
          <cell r="AP5838">
            <v>507936</v>
          </cell>
          <cell r="AQ5838">
            <v>1006416</v>
          </cell>
          <cell r="AR5838">
            <v>11</v>
          </cell>
          <cell r="AS5838">
            <v>42313</v>
          </cell>
          <cell r="AT5838" t="str">
            <v>IDU-083-2012 Terminado Mantenimiento Periódico IDU Arterial  -</v>
          </cell>
          <cell r="AU5838"/>
          <cell r="AV5838" t="str">
            <v>sc</v>
          </cell>
        </row>
        <row r="5839">
          <cell r="AP5839">
            <v>507938</v>
          </cell>
          <cell r="AQ5839">
            <v>1006416</v>
          </cell>
          <cell r="AR5839">
            <v>11</v>
          </cell>
          <cell r="AS5839">
            <v>42313</v>
          </cell>
          <cell r="AT5839" t="str">
            <v>IDU-083-2012 Terminado Mantenimiento Periódico IDU Arterial  -</v>
          </cell>
          <cell r="AU5839"/>
          <cell r="AV5839" t="str">
            <v>sc</v>
          </cell>
        </row>
        <row r="5840">
          <cell r="AP5840">
            <v>507940</v>
          </cell>
          <cell r="AQ5840">
            <v>1006416</v>
          </cell>
          <cell r="AR5840">
            <v>11</v>
          </cell>
          <cell r="AS5840">
            <v>42313</v>
          </cell>
          <cell r="AT5840" t="str">
            <v>IDU-1686-2014 Terminado Rehabilitación IDU Arterial  -</v>
          </cell>
          <cell r="AU5840"/>
          <cell r="AV5840" t="str">
            <v>sc</v>
          </cell>
        </row>
        <row r="5841">
          <cell r="AP5841">
            <v>507958</v>
          </cell>
          <cell r="AQ5841">
            <v>1006378</v>
          </cell>
          <cell r="AR5841">
            <v>11</v>
          </cell>
          <cell r="AS5841">
            <v>42667</v>
          </cell>
          <cell r="AT5841" t="str">
            <v>SD Terminado Mantenimiento Periódico UAERMV Arterial SD Intervenida 06/01/2012 Reporte depuración ejecución UMV-</v>
          </cell>
          <cell r="AU5841"/>
          <cell r="AV5841" t="str">
            <v>sc</v>
          </cell>
        </row>
        <row r="5842">
          <cell r="AP5842">
            <v>507960</v>
          </cell>
          <cell r="AQ5842">
            <v>1006378</v>
          </cell>
          <cell r="AR5842">
            <v>11</v>
          </cell>
          <cell r="AS5842">
            <v>42667</v>
          </cell>
          <cell r="AT5842" t="str">
            <v>SD Terminado Mantenimiento Periódico UAERMV Arterial SD Intervenida 06/01/2012 Reporte depuración ejecución UMV-</v>
          </cell>
          <cell r="AU5842"/>
          <cell r="AV5842" t="str">
            <v>sc</v>
          </cell>
        </row>
        <row r="5843">
          <cell r="AP5843">
            <v>507962</v>
          </cell>
          <cell r="AQ5843">
            <v>1006378</v>
          </cell>
          <cell r="AR5843">
            <v>11</v>
          </cell>
          <cell r="AS5843">
            <v>42667</v>
          </cell>
          <cell r="AT5843" t="str">
            <v>SD Terminado Mantenimiento Periódico UAERMV Arterial SD Intervenida 06/01/2012 Reporte depuración ejecución UMV-</v>
          </cell>
          <cell r="AU5843"/>
          <cell r="AV5843" t="str">
            <v>sc</v>
          </cell>
        </row>
        <row r="5844">
          <cell r="AP5844">
            <v>507964</v>
          </cell>
          <cell r="AQ5844">
            <v>1006378</v>
          </cell>
          <cell r="AR5844">
            <v>11</v>
          </cell>
          <cell r="AS5844">
            <v>42313</v>
          </cell>
          <cell r="AT5844" t="str">
            <v>IDU-083-2012 Terminado Mantenimiento Periódico IDU Arterial  -</v>
          </cell>
          <cell r="AU5844"/>
          <cell r="AV5844" t="str">
            <v>sc</v>
          </cell>
        </row>
        <row r="5845">
          <cell r="AP5845">
            <v>507966</v>
          </cell>
          <cell r="AQ5845">
            <v>1006378</v>
          </cell>
          <cell r="AR5845">
            <v>11</v>
          </cell>
          <cell r="AS5845">
            <v>42667</v>
          </cell>
          <cell r="AT5845" t="str">
            <v>SD Terminado Mantenimiento Periódico UAERMV Arterial SD Intervenida 06/01/2012 Reporte depuración ejecución UMV-</v>
          </cell>
          <cell r="AU5845"/>
          <cell r="AV5845" t="str">
            <v>sc</v>
          </cell>
        </row>
        <row r="5846">
          <cell r="AP5846">
            <v>507968</v>
          </cell>
          <cell r="AQ5846">
            <v>1006378</v>
          </cell>
          <cell r="AR5846">
            <v>11</v>
          </cell>
          <cell r="AS5846">
            <v>42667</v>
          </cell>
          <cell r="AT5846" t="str">
            <v>SD Terminado Mantenimiento Periódico UAERMV Arterial SD Intervenida 06/01/2012 Reporte depuración ejecución UMV-</v>
          </cell>
          <cell r="AU5846"/>
          <cell r="AV5846" t="str">
            <v>sc</v>
          </cell>
        </row>
        <row r="5847">
          <cell r="AP5847">
            <v>508312</v>
          </cell>
          <cell r="AQ5847">
            <v>11012257</v>
          </cell>
          <cell r="AR5847">
            <v>11</v>
          </cell>
          <cell r="AS5847">
            <v>42313</v>
          </cell>
          <cell r="AT5847" t="str">
            <v>IDU-1815-2013 Terminado Acciones de Movilidad IDU Arterial  -Puente6-POLIZA ESTABILIDAD ACTIVA</v>
          </cell>
          <cell r="AU5847">
            <v>43555</v>
          </cell>
          <cell r="AV5847" t="str">
            <v>sc</v>
          </cell>
        </row>
        <row r="5848">
          <cell r="AP5848">
            <v>508314</v>
          </cell>
          <cell r="AQ5848">
            <v>11012257</v>
          </cell>
          <cell r="AR5848">
            <v>11</v>
          </cell>
          <cell r="AS5848">
            <v>42313</v>
          </cell>
          <cell r="AT5848" t="str">
            <v>IDU-1815-2013 Terminado Acciones de Movilidad IDU Arterial  -Puente6-POLIZA ESTABILIDAD ACTIVA</v>
          </cell>
          <cell r="AU5848">
            <v>43555</v>
          </cell>
          <cell r="AV5848" t="str">
            <v>sc</v>
          </cell>
        </row>
        <row r="5849">
          <cell r="AP5849">
            <v>508320</v>
          </cell>
          <cell r="AQ5849">
            <v>11012243</v>
          </cell>
          <cell r="AR5849">
            <v>11</v>
          </cell>
          <cell r="AS5849">
            <v>42667</v>
          </cell>
          <cell r="AT5849" t="str">
            <v>SD Terminado Mantenimiento Periódico UAERMV Local SD -</v>
          </cell>
          <cell r="AU5849"/>
          <cell r="AV5849" t="str">
            <v>sc</v>
          </cell>
        </row>
        <row r="5850">
          <cell r="AP5850">
            <v>508387</v>
          </cell>
          <cell r="AQ5850">
            <v>11012242</v>
          </cell>
          <cell r="AR5850">
            <v>11</v>
          </cell>
          <cell r="AS5850">
            <v>42313</v>
          </cell>
          <cell r="AT5850" t="str">
            <v>IDU-1815-2013 Terminado Acciones de Movilidad IDU Arterial  -</v>
          </cell>
          <cell r="AU5850"/>
          <cell r="AV5850" t="str">
            <v>sc</v>
          </cell>
        </row>
        <row r="5851">
          <cell r="AP5851">
            <v>508389</v>
          </cell>
          <cell r="AQ5851">
            <v>11012242</v>
          </cell>
          <cell r="AR5851">
            <v>11</v>
          </cell>
          <cell r="AS5851">
            <v>42313</v>
          </cell>
          <cell r="AT5851" t="str">
            <v>IDU-1815-2013 Terminado Acciones de Movilidad IDU Arterial  -</v>
          </cell>
          <cell r="AU5851"/>
          <cell r="AV5851" t="str">
            <v>sc</v>
          </cell>
        </row>
        <row r="5852">
          <cell r="AP5852">
            <v>508575</v>
          </cell>
          <cell r="AQ5852">
            <v>11012192</v>
          </cell>
          <cell r="AR5852">
            <v>11</v>
          </cell>
          <cell r="AS5852">
            <v>42313</v>
          </cell>
          <cell r="AT5852" t="str">
            <v>IDU-69-2008 Terminado Mantenimiento Periódico IDU Arterial  -</v>
          </cell>
          <cell r="AU5852"/>
          <cell r="AV5852" t="str">
            <v>sc</v>
          </cell>
        </row>
        <row r="5853">
          <cell r="AP5853">
            <v>508577</v>
          </cell>
          <cell r="AQ5853">
            <v>11012192</v>
          </cell>
          <cell r="AR5853">
            <v>11</v>
          </cell>
          <cell r="AS5853">
            <v>42313</v>
          </cell>
          <cell r="AT5853" t="str">
            <v>IDU-69-2008 Terminado Mantenimiento Periódico IDU Arterial  -</v>
          </cell>
          <cell r="AU5853"/>
          <cell r="AV5853" t="str">
            <v>sc</v>
          </cell>
        </row>
        <row r="5854">
          <cell r="AP5854">
            <v>508579</v>
          </cell>
          <cell r="AQ5854">
            <v>11012192</v>
          </cell>
          <cell r="AR5854">
            <v>11</v>
          </cell>
          <cell r="AS5854">
            <v>41149</v>
          </cell>
          <cell r="AT5854" t="str">
            <v>SD Terminado Mantenimiento Periódico UAERMV Arterial  -</v>
          </cell>
          <cell r="AU5854"/>
          <cell r="AV5854" t="str">
            <v>sc</v>
          </cell>
        </row>
        <row r="5855">
          <cell r="AP5855">
            <v>508581</v>
          </cell>
          <cell r="AQ5855">
            <v>11012192</v>
          </cell>
          <cell r="AR5855">
            <v>11</v>
          </cell>
          <cell r="AS5855">
            <v>42313</v>
          </cell>
          <cell r="AT5855" t="str">
            <v>IDU-69-2008 Terminado Mantenimiento Periódico IDU Arterial  -</v>
          </cell>
          <cell r="AU5855"/>
          <cell r="AV5855" t="str">
            <v>sc</v>
          </cell>
        </row>
        <row r="5856">
          <cell r="AP5856">
            <v>508584</v>
          </cell>
          <cell r="AQ5856">
            <v>11012197</v>
          </cell>
          <cell r="AR5856">
            <v>11</v>
          </cell>
          <cell r="AS5856">
            <v>41149</v>
          </cell>
          <cell r="AT5856" t="str">
            <v>SD Terminado Mantenimiento Periódico UAERMV Arterial  -</v>
          </cell>
          <cell r="AU5856"/>
          <cell r="AV5856" t="str">
            <v>sc</v>
          </cell>
        </row>
        <row r="5857">
          <cell r="AP5857">
            <v>508586</v>
          </cell>
          <cell r="AQ5857">
            <v>11012197</v>
          </cell>
          <cell r="AR5857">
            <v>11</v>
          </cell>
          <cell r="AS5857">
            <v>41149</v>
          </cell>
          <cell r="AT5857" t="str">
            <v>SD Terminado Mantenimiento Periódico UAERMV Arterial  -</v>
          </cell>
          <cell r="AU5857"/>
          <cell r="AV5857" t="str">
            <v>sc</v>
          </cell>
        </row>
        <row r="5858">
          <cell r="AP5858">
            <v>508588</v>
          </cell>
          <cell r="AQ5858">
            <v>11012197</v>
          </cell>
          <cell r="AR5858">
            <v>11</v>
          </cell>
          <cell r="AS5858">
            <v>41149</v>
          </cell>
          <cell r="AT5858" t="str">
            <v>SD Terminado Mantenimiento Periódico UAERMV Arterial  -</v>
          </cell>
          <cell r="AU5858"/>
          <cell r="AV5858" t="str">
            <v>sc</v>
          </cell>
        </row>
        <row r="5859">
          <cell r="AP5859">
            <v>508590</v>
          </cell>
          <cell r="AQ5859">
            <v>11012197</v>
          </cell>
          <cell r="AR5859">
            <v>11</v>
          </cell>
          <cell r="AS5859">
            <v>41149</v>
          </cell>
          <cell r="AT5859" t="str">
            <v>SD Terminado Mantenimiento Periódico UAERMV Arterial  -</v>
          </cell>
          <cell r="AU5859"/>
          <cell r="AV5859" t="str">
            <v>sc</v>
          </cell>
        </row>
        <row r="5860">
          <cell r="AP5860">
            <v>508593</v>
          </cell>
          <cell r="AQ5860">
            <v>11011651</v>
          </cell>
          <cell r="AR5860">
            <v>11</v>
          </cell>
          <cell r="AS5860">
            <v>42313</v>
          </cell>
          <cell r="AT5860" t="str">
            <v>IDU-69-2008 Terminado Mantenimiento Periódico IDU Arterial  -</v>
          </cell>
          <cell r="AU5860"/>
          <cell r="AV5860" t="str">
            <v>sc</v>
          </cell>
        </row>
        <row r="5861">
          <cell r="AP5861">
            <v>508595</v>
          </cell>
          <cell r="AQ5861">
            <v>11011651</v>
          </cell>
          <cell r="AR5861">
            <v>11</v>
          </cell>
          <cell r="AS5861">
            <v>42313</v>
          </cell>
          <cell r="AT5861" t="str">
            <v>IDU-69-2008 Terminado Mantenimiento Periódico IDU Arterial  -</v>
          </cell>
          <cell r="AU5861"/>
          <cell r="AV5861" t="str">
            <v>sc</v>
          </cell>
        </row>
        <row r="5862">
          <cell r="AP5862">
            <v>508599</v>
          </cell>
          <cell r="AQ5862">
            <v>11011651</v>
          </cell>
          <cell r="AR5862">
            <v>11</v>
          </cell>
          <cell r="AS5862">
            <v>42313</v>
          </cell>
          <cell r="AT5862" t="str">
            <v>IDU-69-2008 Terminado Mantenimiento Periódico IDU Arterial  -</v>
          </cell>
          <cell r="AU5862"/>
          <cell r="AV5862" t="str">
            <v>sc</v>
          </cell>
        </row>
        <row r="5863">
          <cell r="AP5863">
            <v>508602</v>
          </cell>
          <cell r="AQ5863">
            <v>11011647</v>
          </cell>
          <cell r="AR5863">
            <v>11</v>
          </cell>
          <cell r="AS5863">
            <v>42313</v>
          </cell>
          <cell r="AT5863" t="str">
            <v>IDU-69-2008 Terminado Mantenimiento Periódico IDU Arterial  -</v>
          </cell>
          <cell r="AU5863"/>
          <cell r="AV5863" t="str">
            <v>sc</v>
          </cell>
        </row>
        <row r="5864">
          <cell r="AP5864">
            <v>508604</v>
          </cell>
          <cell r="AQ5864">
            <v>11011647</v>
          </cell>
          <cell r="AR5864">
            <v>11</v>
          </cell>
          <cell r="AS5864">
            <v>42313</v>
          </cell>
          <cell r="AT5864" t="str">
            <v>IDU-69-2008 Terminado Mantenimiento Periódico IDU Arterial  -</v>
          </cell>
          <cell r="AU5864"/>
          <cell r="AV5864" t="str">
            <v>sc</v>
          </cell>
        </row>
        <row r="5865">
          <cell r="AP5865">
            <v>508606</v>
          </cell>
          <cell r="AQ5865">
            <v>11011647</v>
          </cell>
          <cell r="AR5865">
            <v>11</v>
          </cell>
          <cell r="AS5865">
            <v>41149</v>
          </cell>
          <cell r="AT5865" t="str">
            <v>SD Terminado Mantenimiento Periódico UAERMV Arterial  -</v>
          </cell>
          <cell r="AU5865"/>
          <cell r="AV5865" t="str">
            <v>sc</v>
          </cell>
        </row>
        <row r="5866">
          <cell r="AP5866">
            <v>508608</v>
          </cell>
          <cell r="AQ5866">
            <v>11011647</v>
          </cell>
          <cell r="AR5866">
            <v>11</v>
          </cell>
          <cell r="AS5866">
            <v>42313</v>
          </cell>
          <cell r="AT5866" t="str">
            <v>IDU-69-2008 Terminado Mantenimiento Periódico IDU Arterial  -</v>
          </cell>
          <cell r="AU5866"/>
          <cell r="AV5866" t="str">
            <v>sc</v>
          </cell>
        </row>
        <row r="5867">
          <cell r="AP5867">
            <v>508613</v>
          </cell>
          <cell r="AQ5867">
            <v>11011640</v>
          </cell>
          <cell r="AR5867">
            <v>11</v>
          </cell>
          <cell r="AS5867">
            <v>42313</v>
          </cell>
          <cell r="AT5867" t="str">
            <v>IDU-69-2008 Terminado Mantenimiento Periódico IDU Arterial  -</v>
          </cell>
          <cell r="AU5867"/>
          <cell r="AV5867" t="str">
            <v>sc</v>
          </cell>
        </row>
        <row r="5868">
          <cell r="AP5868">
            <v>508620</v>
          </cell>
          <cell r="AQ5868">
            <v>11011634</v>
          </cell>
          <cell r="AR5868">
            <v>11</v>
          </cell>
          <cell r="AS5868">
            <v>42313</v>
          </cell>
          <cell r="AT5868" t="str">
            <v>IDU-69-2008 Terminado Mantenimiento Periódico IDU Arterial  -</v>
          </cell>
          <cell r="AU5868"/>
          <cell r="AV5868" t="str">
            <v>sc</v>
          </cell>
        </row>
        <row r="5869">
          <cell r="AP5869">
            <v>508622</v>
          </cell>
          <cell r="AQ5869">
            <v>11011634</v>
          </cell>
          <cell r="AR5869">
            <v>11</v>
          </cell>
          <cell r="AS5869">
            <v>42313</v>
          </cell>
          <cell r="AT5869" t="str">
            <v>IDU-69-2008 Terminado Mantenimiento Periódico IDU Arterial  -</v>
          </cell>
          <cell r="AU5869"/>
          <cell r="AV5869" t="str">
            <v>sc</v>
          </cell>
        </row>
        <row r="5870">
          <cell r="AP5870">
            <v>508626</v>
          </cell>
          <cell r="AQ5870">
            <v>11011634</v>
          </cell>
          <cell r="AR5870">
            <v>11</v>
          </cell>
          <cell r="AS5870">
            <v>42313</v>
          </cell>
          <cell r="AT5870" t="str">
            <v>IDU-69-2008 Terminado Mantenimiento Periódico IDU Arterial  -</v>
          </cell>
          <cell r="AU5870"/>
          <cell r="AV5870" t="str">
            <v>sc</v>
          </cell>
        </row>
        <row r="5871">
          <cell r="AP5871">
            <v>508714</v>
          </cell>
          <cell r="AQ5871">
            <v>11011561</v>
          </cell>
          <cell r="AR5871">
            <v>11</v>
          </cell>
          <cell r="AS5871">
            <v>42313</v>
          </cell>
          <cell r="AT5871" t="str">
            <v>IDU-69-2008 Terminado Rehabilitación IDU Arterial  -Calzada2-POLIZA ESTABILIDAD ACTIVA</v>
          </cell>
          <cell r="AU5871">
            <v>43100</v>
          </cell>
          <cell r="AV5871" t="str">
            <v>sc</v>
          </cell>
        </row>
        <row r="5872">
          <cell r="AP5872">
            <v>508716</v>
          </cell>
          <cell r="AQ5872">
            <v>11011561</v>
          </cell>
          <cell r="AR5872">
            <v>11</v>
          </cell>
          <cell r="AS5872">
            <v>42313</v>
          </cell>
          <cell r="AT5872" t="str">
            <v>IDU-69-2008 Terminado Mantenimiento Rutinario IDU Arterial  -Calzada2-POLIZA ESTABILIDAD ACTIVA</v>
          </cell>
          <cell r="AU5872">
            <v>43100</v>
          </cell>
          <cell r="AV5872" t="str">
            <v>sc</v>
          </cell>
        </row>
        <row r="5873">
          <cell r="AP5873">
            <v>508720</v>
          </cell>
          <cell r="AQ5873">
            <v>11011561</v>
          </cell>
          <cell r="AR5873">
            <v>11</v>
          </cell>
          <cell r="AS5873">
            <v>42313</v>
          </cell>
          <cell r="AT5873" t="str">
            <v>IDU-55-2012 Terminado Acciones de Movilidad IDU Arterial  -Calzada2-POLIZA ESTABILIDAD ACTIVA</v>
          </cell>
          <cell r="AU5873">
            <v>43100</v>
          </cell>
          <cell r="AV5873" t="str">
            <v>sc</v>
          </cell>
        </row>
        <row r="5874">
          <cell r="AP5874">
            <v>508723</v>
          </cell>
          <cell r="AQ5874">
            <v>11011569</v>
          </cell>
          <cell r="AR5874">
            <v>11</v>
          </cell>
          <cell r="AS5874">
            <v>42313</v>
          </cell>
          <cell r="AT5874" t="str">
            <v>IDU-69-2008 Terminado Rehabilitación IDU Arterial  -Calzada8-POLIZA ESTABILIDAD ACTIVA</v>
          </cell>
          <cell r="AU5874">
            <v>43100</v>
          </cell>
          <cell r="AV5874" t="str">
            <v>sc</v>
          </cell>
        </row>
        <row r="5875">
          <cell r="AP5875">
            <v>508729</v>
          </cell>
          <cell r="AQ5875">
            <v>11011569</v>
          </cell>
          <cell r="AR5875">
            <v>11</v>
          </cell>
          <cell r="AS5875">
            <v>42313</v>
          </cell>
          <cell r="AT5875" t="str">
            <v>IDU-69-2008 Terminado Rehabilitación IDU Arterial  -Calzada8-POLIZA ESTABILIDAD ACTIVA</v>
          </cell>
          <cell r="AU5875">
            <v>43100</v>
          </cell>
          <cell r="AV5875" t="str">
            <v>sc</v>
          </cell>
        </row>
        <row r="5876">
          <cell r="AP5876">
            <v>508732</v>
          </cell>
          <cell r="AQ5876">
            <v>12000006</v>
          </cell>
          <cell r="AR5876">
            <v>11</v>
          </cell>
          <cell r="AS5876">
            <v>42313</v>
          </cell>
          <cell r="AT5876" t="str">
            <v>IDU-69-2008 Terminado Rehabilitación IDU Arterial  -</v>
          </cell>
          <cell r="AU5876"/>
          <cell r="AV5876" t="str">
            <v>sc</v>
          </cell>
        </row>
        <row r="5877">
          <cell r="AP5877">
            <v>508738</v>
          </cell>
          <cell r="AQ5877">
            <v>12000006</v>
          </cell>
          <cell r="AR5877">
            <v>11</v>
          </cell>
          <cell r="AS5877">
            <v>42313</v>
          </cell>
          <cell r="AT5877" t="str">
            <v>IDU-69-2008 Terminado Rehabilitación IDU Arterial  -</v>
          </cell>
          <cell r="AU5877"/>
          <cell r="AV5877" t="str">
            <v>sc</v>
          </cell>
        </row>
        <row r="5878">
          <cell r="AP5878">
            <v>508741</v>
          </cell>
          <cell r="AQ5878">
            <v>12000008</v>
          </cell>
          <cell r="AR5878">
            <v>11</v>
          </cell>
          <cell r="AS5878">
            <v>42313</v>
          </cell>
          <cell r="AT5878" t="str">
            <v>IDU-69-2008 Terminado Rehabilitación IDU Arterial  -</v>
          </cell>
          <cell r="AU5878"/>
          <cell r="AV5878" t="str">
            <v>sc</v>
          </cell>
        </row>
        <row r="5879">
          <cell r="AP5879">
            <v>508743</v>
          </cell>
          <cell r="AQ5879">
            <v>12000008</v>
          </cell>
          <cell r="AR5879">
            <v>11</v>
          </cell>
          <cell r="AS5879">
            <v>42313</v>
          </cell>
          <cell r="AT5879" t="str">
            <v>IDU-69-2008 Terminado Mantenimiento Rutinario IDU Arterial  -</v>
          </cell>
          <cell r="AU5879"/>
          <cell r="AV5879" t="str">
            <v>sc</v>
          </cell>
        </row>
        <row r="5880">
          <cell r="AP5880">
            <v>508745</v>
          </cell>
          <cell r="AQ5880">
            <v>12000008</v>
          </cell>
          <cell r="AR5880">
            <v>11</v>
          </cell>
          <cell r="AS5880">
            <v>40774</v>
          </cell>
          <cell r="AT5880" t="str">
            <v>CONV-016-2011 Terminado Mantenimiento Periódico UAERMV Arterial  -</v>
          </cell>
          <cell r="AU5880"/>
          <cell r="AV5880" t="str">
            <v>sc</v>
          </cell>
        </row>
        <row r="5881">
          <cell r="AP5881">
            <v>508747</v>
          </cell>
          <cell r="AQ5881">
            <v>12000008</v>
          </cell>
          <cell r="AR5881">
            <v>11</v>
          </cell>
          <cell r="AS5881">
            <v>42313</v>
          </cell>
          <cell r="AT5881" t="str">
            <v>IDU-69-2008 Terminado Mantenimiento Periódico IDU Arterial  -</v>
          </cell>
          <cell r="AU5881"/>
          <cell r="AV5881" t="str">
            <v>sc</v>
          </cell>
        </row>
        <row r="5882">
          <cell r="AP5882">
            <v>508750</v>
          </cell>
          <cell r="AQ5882">
            <v>11005527</v>
          </cell>
          <cell r="AR5882">
            <v>11</v>
          </cell>
          <cell r="AS5882">
            <v>42313</v>
          </cell>
          <cell r="AT5882" t="str">
            <v>IDU-1680-2014 Terminado Mantenimiento Rutinario IDU Arterial  -</v>
          </cell>
          <cell r="AU5882"/>
          <cell r="AV5882" t="str">
            <v>sc</v>
          </cell>
        </row>
        <row r="5883">
          <cell r="AP5883">
            <v>508752</v>
          </cell>
          <cell r="AQ5883">
            <v>11005527</v>
          </cell>
          <cell r="AR5883">
            <v>11</v>
          </cell>
          <cell r="AS5883">
            <v>42313</v>
          </cell>
          <cell r="AT5883" t="str">
            <v>IDU-1680-2014 Terminado Mantenimiento Rutinario IDU Arterial  -</v>
          </cell>
          <cell r="AU5883"/>
          <cell r="AV5883" t="str">
            <v>sc</v>
          </cell>
        </row>
        <row r="5884">
          <cell r="AP5884">
            <v>508762</v>
          </cell>
          <cell r="AQ5884">
            <v>11004373</v>
          </cell>
          <cell r="AR5884">
            <v>11</v>
          </cell>
          <cell r="AS5884">
            <v>42313</v>
          </cell>
          <cell r="AT5884" t="str">
            <v>IDU-1680-2014 Terminado Mantenimiento Rutinario IDU Arterial  -</v>
          </cell>
          <cell r="AU5884"/>
          <cell r="AV5884" t="str">
            <v>sc</v>
          </cell>
        </row>
        <row r="5885">
          <cell r="AP5885">
            <v>508769</v>
          </cell>
          <cell r="AQ5885">
            <v>11003702</v>
          </cell>
          <cell r="AR5885">
            <v>11</v>
          </cell>
          <cell r="AS5885">
            <v>42313</v>
          </cell>
          <cell r="AT5885" t="str">
            <v>IDU-1680-2014 Terminado Mantenimiento Rutinario IDU Arterial  -</v>
          </cell>
          <cell r="AU5885"/>
          <cell r="AV5885" t="str">
            <v>sc</v>
          </cell>
        </row>
        <row r="5886">
          <cell r="AP5886">
            <v>508772</v>
          </cell>
          <cell r="AQ5886">
            <v>11005610</v>
          </cell>
          <cell r="AR5886">
            <v>11</v>
          </cell>
          <cell r="AS5886">
            <v>42313</v>
          </cell>
          <cell r="AT5886" t="str">
            <v>IDU-1680-2014 Terminado Mantenimiento Rutinario IDU Arterial  -</v>
          </cell>
          <cell r="AU5886"/>
          <cell r="AV5886" t="str">
            <v>sc</v>
          </cell>
        </row>
        <row r="5887">
          <cell r="AP5887">
            <v>508777</v>
          </cell>
          <cell r="AQ5887">
            <v>11004938</v>
          </cell>
          <cell r="AR5887">
            <v>11</v>
          </cell>
          <cell r="AS5887">
            <v>42313</v>
          </cell>
          <cell r="AT5887" t="str">
            <v>IDU-1680-2014 Terminado Mantenimiento Rutinario IDU Arterial  -</v>
          </cell>
          <cell r="AU5887"/>
          <cell r="AV5887" t="str">
            <v>sc</v>
          </cell>
        </row>
        <row r="5888">
          <cell r="AP5888">
            <v>509096</v>
          </cell>
          <cell r="AQ5888">
            <v>12000004</v>
          </cell>
          <cell r="AR5888">
            <v>11</v>
          </cell>
          <cell r="AS5888">
            <v>42313</v>
          </cell>
          <cell r="AT5888" t="str">
            <v>IDU-69-2008 Terminado Mantenimiento Rutinario IDU Arterial  -Calzada2-POLIZA ESTABILIDAD ACTIVA</v>
          </cell>
          <cell r="AU5888">
            <v>180348</v>
          </cell>
          <cell r="AV5888" t="str">
            <v>sc</v>
          </cell>
        </row>
        <row r="5889">
          <cell r="AP5889">
            <v>509105</v>
          </cell>
          <cell r="AQ5889">
            <v>12000007</v>
          </cell>
          <cell r="AR5889">
            <v>11</v>
          </cell>
          <cell r="AS5889">
            <v>42313</v>
          </cell>
          <cell r="AT5889" t="str">
            <v>IDU-69-2008 Terminado Mantenimiento Periódico IDU Arterial  -Calzada2-POLIZA ESTABILIDAD ACTIVA</v>
          </cell>
          <cell r="AU5889">
            <v>519105</v>
          </cell>
          <cell r="AV5889" t="str">
            <v>sc</v>
          </cell>
        </row>
        <row r="5890">
          <cell r="AP5890">
            <v>509110</v>
          </cell>
          <cell r="AQ5890">
            <v>12000001</v>
          </cell>
          <cell r="AR5890">
            <v>11</v>
          </cell>
          <cell r="AS5890">
            <v>42313</v>
          </cell>
          <cell r="AT5890" t="str">
            <v>IDU-69-2008 Terminado Mantenimiento Periódico IDU Arterial  -</v>
          </cell>
          <cell r="AU5890">
            <v>180280</v>
          </cell>
          <cell r="AV5890" t="str">
            <v>sc</v>
          </cell>
        </row>
        <row r="5891">
          <cell r="AP5891">
            <v>509112</v>
          </cell>
          <cell r="AQ5891">
            <v>12000001</v>
          </cell>
          <cell r="AR5891">
            <v>11</v>
          </cell>
          <cell r="AS5891">
            <v>42313</v>
          </cell>
          <cell r="AT5891" t="str">
            <v>IDU-69-2008 Terminado Mantenimiento Rutinario IDU Arterial  -</v>
          </cell>
          <cell r="AU5891">
            <v>180281</v>
          </cell>
          <cell r="AV5891" t="str">
            <v>sc</v>
          </cell>
        </row>
        <row r="5892">
          <cell r="AP5892">
            <v>509128</v>
          </cell>
          <cell r="AQ5892">
            <v>11011589</v>
          </cell>
          <cell r="AR5892">
            <v>11</v>
          </cell>
          <cell r="AS5892">
            <v>42313</v>
          </cell>
          <cell r="AT5892" t="str">
            <v>IDU-69-2008 Terminado Mantenimiento Periódico IDU Arterial  -Calzada 4-POLIZA ESTABILIDAD ACTIVA</v>
          </cell>
          <cell r="AU5892">
            <v>181065</v>
          </cell>
          <cell r="AV5892" t="str">
            <v>sc</v>
          </cell>
        </row>
        <row r="5893">
          <cell r="AP5893">
            <v>509130</v>
          </cell>
          <cell r="AQ5893">
            <v>11011589</v>
          </cell>
          <cell r="AR5893">
            <v>11</v>
          </cell>
          <cell r="AS5893">
            <v>42313</v>
          </cell>
          <cell r="AT5893" t="str">
            <v>IDU-69-2008 Terminado Mantenimiento Rutinario IDU Arterial  -Calzada 4-POLIZA ESTABILIDAD ACTIVA</v>
          </cell>
          <cell r="AU5893">
            <v>181060</v>
          </cell>
          <cell r="AV5893" t="str">
            <v>sc</v>
          </cell>
        </row>
        <row r="5894">
          <cell r="AP5894">
            <v>509137</v>
          </cell>
          <cell r="AQ5894">
            <v>11011557</v>
          </cell>
          <cell r="AR5894">
            <v>11</v>
          </cell>
          <cell r="AS5894">
            <v>42313</v>
          </cell>
          <cell r="AT5894" t="str">
            <v>IDU-55-2012 Terminado Acciones de Movilidad IDU Arterial  -</v>
          </cell>
          <cell r="AU5894">
            <v>181061</v>
          </cell>
          <cell r="AV5894" t="str">
            <v>sc</v>
          </cell>
        </row>
        <row r="5895">
          <cell r="AP5895">
            <v>509139</v>
          </cell>
          <cell r="AQ5895">
            <v>11011557</v>
          </cell>
          <cell r="AR5895">
            <v>11</v>
          </cell>
          <cell r="AS5895">
            <v>42313</v>
          </cell>
          <cell r="AT5895" t="str">
            <v>IDU-69-2008 Terminado Mantenimiento Rutinario IDU Arterial  -</v>
          </cell>
          <cell r="AU5895">
            <v>181062</v>
          </cell>
          <cell r="AV5895" t="str">
            <v>sc</v>
          </cell>
        </row>
        <row r="5896">
          <cell r="AP5896">
            <v>509141</v>
          </cell>
          <cell r="AQ5896">
            <v>11011557</v>
          </cell>
          <cell r="AR5896">
            <v>11</v>
          </cell>
          <cell r="AS5896">
            <v>42313</v>
          </cell>
          <cell r="AT5896" t="str">
            <v>IDU-55-2012 Terminado Acciones de Movilidad IDU Arterial  -</v>
          </cell>
          <cell r="AU5896">
            <v>181069</v>
          </cell>
          <cell r="AV5896" t="str">
            <v>sc</v>
          </cell>
        </row>
        <row r="5897">
          <cell r="AP5897">
            <v>509143</v>
          </cell>
          <cell r="AQ5897">
            <v>11011557</v>
          </cell>
          <cell r="AR5897">
            <v>11</v>
          </cell>
          <cell r="AS5897">
            <v>40774</v>
          </cell>
          <cell r="AT5897" t="str">
            <v>CONV-016-2011 Terminado Mantenimiento Periódico UAERMV Arterial  -</v>
          </cell>
          <cell r="AU5897">
            <v>181071</v>
          </cell>
          <cell r="AV5897" t="str">
            <v>sc</v>
          </cell>
        </row>
        <row r="5898">
          <cell r="AP5898">
            <v>509293</v>
          </cell>
          <cell r="AQ5898">
            <v>11002157</v>
          </cell>
          <cell r="AR5898">
            <v>11</v>
          </cell>
          <cell r="AS5898">
            <v>42313</v>
          </cell>
          <cell r="AT5898" t="str">
            <v>IDU-1815-2013 Terminado Rehabilitación IDU Arterial  -Anden 1-5 Calzada 2-4-POLIZA ESTABILIDAD ACTIVA</v>
          </cell>
          <cell r="AV5898" t="str">
            <v>sc</v>
          </cell>
        </row>
        <row r="5899">
          <cell r="AP5899">
            <v>509295</v>
          </cell>
          <cell r="AQ5899">
            <v>11002157</v>
          </cell>
          <cell r="AR5899">
            <v>11</v>
          </cell>
          <cell r="AS5899">
            <v>42313</v>
          </cell>
          <cell r="AT5899" t="str">
            <v>IDU-1815-2013 Terminado Rehabilitación IDU Arterial  -Anden 1-5 Calzada 2-4-POLIZA ESTABILIDAD ACTIVA</v>
          </cell>
          <cell r="AV5899" t="str">
            <v>sc</v>
          </cell>
        </row>
        <row r="5900">
          <cell r="AP5900">
            <v>509298</v>
          </cell>
          <cell r="AQ5900">
            <v>11004798</v>
          </cell>
          <cell r="AR5900">
            <v>11</v>
          </cell>
          <cell r="AS5900">
            <v>42313</v>
          </cell>
          <cell r="AT5900" t="str">
            <v>IDU-1680-2014 Terminado Mantenimiento Rutinario IDU Arterial  -</v>
          </cell>
          <cell r="AV5900" t="str">
            <v>sc</v>
          </cell>
        </row>
        <row r="5901">
          <cell r="AP5901">
            <v>509303</v>
          </cell>
          <cell r="AQ5901">
            <v>11004679</v>
          </cell>
          <cell r="AR5901">
            <v>11</v>
          </cell>
          <cell r="AS5901">
            <v>42313</v>
          </cell>
          <cell r="AT5901" t="str">
            <v>IDU-1680-2014 Terminado Mantenimiento Rutinario IDU Arterial  -</v>
          </cell>
          <cell r="AV5901" t="str">
            <v>sc</v>
          </cell>
        </row>
        <row r="5902">
          <cell r="AP5902">
            <v>509308</v>
          </cell>
          <cell r="AQ5902">
            <v>11004466</v>
          </cell>
          <cell r="AR5902">
            <v>11</v>
          </cell>
          <cell r="AS5902">
            <v>42313</v>
          </cell>
          <cell r="AT5902" t="str">
            <v>IDU-1680-2014 Terminado Mantenimiento Rutinario IDU Arterial  -</v>
          </cell>
          <cell r="AV5902" t="str">
            <v>sc</v>
          </cell>
        </row>
        <row r="5903">
          <cell r="AP5903">
            <v>509323</v>
          </cell>
          <cell r="AQ5903">
            <v>11002064</v>
          </cell>
          <cell r="AR5903">
            <v>11</v>
          </cell>
          <cell r="AS5903">
            <v>42313</v>
          </cell>
          <cell r="AT5903" t="str">
            <v>IDU-1815-2013 Terminado Rehabilitación IDU Arterial  -Anden 1-5 Calzada 2-4-POLIZA ESTABILIDAD ACTIVA</v>
          </cell>
          <cell r="AV5903" t="str">
            <v>sc</v>
          </cell>
        </row>
        <row r="5904">
          <cell r="AP5904">
            <v>509325</v>
          </cell>
          <cell r="AQ5904">
            <v>11002064</v>
          </cell>
          <cell r="AR5904">
            <v>11</v>
          </cell>
          <cell r="AS5904">
            <v>42313</v>
          </cell>
          <cell r="AT5904" t="str">
            <v>IDU-1815-2013 Terminado Rehabilitación IDU Arterial  -Anden 1-5 Calzada 2-4-POLIZA ESTABILIDAD ACTIVA</v>
          </cell>
          <cell r="AV5904" t="str">
            <v>sc</v>
          </cell>
        </row>
        <row r="5905">
          <cell r="AP5905">
            <v>509594</v>
          </cell>
          <cell r="AQ5905">
            <v>11012265</v>
          </cell>
          <cell r="AR5905">
            <v>11</v>
          </cell>
          <cell r="AS5905">
            <v>42342</v>
          </cell>
          <cell r="AT5905" t="str">
            <v>IDU-32-2011 Terminado Construcción IDU Arterial  -Anden 1-3 Cicloruta 2 Calzada 4-POLIZA ESTABILIDAD ACTIVA</v>
          </cell>
          <cell r="AV5905" t="str">
            <v>sc</v>
          </cell>
        </row>
        <row r="5906">
          <cell r="AP5906">
            <v>509597</v>
          </cell>
          <cell r="AQ5906">
            <v>11012264</v>
          </cell>
          <cell r="AR5906">
            <v>11</v>
          </cell>
          <cell r="AS5906">
            <v>41772</v>
          </cell>
          <cell r="AT5906" t="str">
            <v>CONV-009-2011 Terminado Mantenimiento Periódico UAERMV Arterial  -</v>
          </cell>
          <cell r="AV5906" t="str">
            <v>sc</v>
          </cell>
        </row>
        <row r="5907">
          <cell r="AP5907">
            <v>509633</v>
          </cell>
          <cell r="AQ5907">
            <v>11010762</v>
          </cell>
          <cell r="AR5907">
            <v>11</v>
          </cell>
          <cell r="AS5907">
            <v>42412</v>
          </cell>
          <cell r="AT5907" t="str">
            <v>IDU-1806-2015 Contratado Mantenimiento Periódico IDU Arterial BRIGADA DE REACCIÓN VIAL -Calzada2-POLIZA ESTABILIDAD ACTIVA</v>
          </cell>
          <cell r="AV5907" t="str">
            <v>sc</v>
          </cell>
        </row>
        <row r="5908">
          <cell r="AP5908">
            <v>509635</v>
          </cell>
          <cell r="AQ5908">
            <v>11010762</v>
          </cell>
          <cell r="AR5908">
            <v>11</v>
          </cell>
          <cell r="AS5908">
            <v>42412</v>
          </cell>
          <cell r="AT5908" t="str">
            <v>IDU-1806-2015 Contratado Mantenimiento Periódico IDU Arterial BRIGADA DE REACCIÓN VIAL -Calzada2-POLIZA ESTABILIDAD ACTIVA</v>
          </cell>
          <cell r="AV5908" t="str">
            <v>sc</v>
          </cell>
        </row>
        <row r="5909">
          <cell r="AP5909">
            <v>509698</v>
          </cell>
          <cell r="AQ5909">
            <v>11012160</v>
          </cell>
          <cell r="AR5909">
            <v>11</v>
          </cell>
          <cell r="AS5909">
            <v>42661</v>
          </cell>
          <cell r="AT5909" t="str">
            <v>SD Terminado Mantenimiento Periódico UAERMV Arterial SD Aclaración reporte ejecución mayo 2016-</v>
          </cell>
          <cell r="AV5909" t="str">
            <v>sc</v>
          </cell>
        </row>
        <row r="5910">
          <cell r="AP5910">
            <v>509702</v>
          </cell>
          <cell r="AQ5910">
            <v>11012160</v>
          </cell>
          <cell r="AR5910">
            <v>11</v>
          </cell>
          <cell r="AS5910">
            <v>42661</v>
          </cell>
          <cell r="AT5910" t="str">
            <v>SD Terminado Mantenimiento Periódico UAERMV Arterial SD Aclaración reporte ejecución mayo 2016-</v>
          </cell>
          <cell r="AV5910" t="str">
            <v>sc</v>
          </cell>
        </row>
        <row r="5911">
          <cell r="AP5911">
            <v>509722</v>
          </cell>
          <cell r="AQ5911">
            <v>11001568</v>
          </cell>
          <cell r="AR5911">
            <v>11</v>
          </cell>
          <cell r="AS5911">
            <v>42661</v>
          </cell>
          <cell r="AT5911" t="str">
            <v>SD Terminado Mantenimiento Periódico UAERMV Arterial SD Aclaración reporte ejecución mayo 2016-</v>
          </cell>
          <cell r="AV5911" t="str">
            <v>sc</v>
          </cell>
        </row>
        <row r="5912">
          <cell r="AP5912">
            <v>509726</v>
          </cell>
          <cell r="AQ5912">
            <v>11001568</v>
          </cell>
          <cell r="AR5912">
            <v>11</v>
          </cell>
          <cell r="AS5912">
            <v>42667</v>
          </cell>
          <cell r="AT5912" t="str">
            <v>SD Terminado Mantenimiento Periódico UAERMV Arterial SD Intervenida 17/05/2016 Reporte depuración ejecución UMV-</v>
          </cell>
          <cell r="AV5912" t="str">
            <v>sc</v>
          </cell>
        </row>
        <row r="5913">
          <cell r="AP5913">
            <v>509729</v>
          </cell>
          <cell r="AQ5913">
            <v>11001537</v>
          </cell>
          <cell r="AR5913">
            <v>11</v>
          </cell>
          <cell r="AS5913">
            <v>42661</v>
          </cell>
          <cell r="AT5913" t="str">
            <v>SD Terminado Mantenimiento Periódico UAERMV Arterial SD Aclaración reporte ejecución mayo 2016-</v>
          </cell>
          <cell r="AV5913" t="str">
            <v>sc</v>
          </cell>
        </row>
        <row r="5914">
          <cell r="AP5914">
            <v>509733</v>
          </cell>
          <cell r="AQ5914">
            <v>11001537</v>
          </cell>
          <cell r="AR5914">
            <v>11</v>
          </cell>
          <cell r="AS5914">
            <v>41096</v>
          </cell>
          <cell r="AT5914" t="str">
            <v>SD Terminado Mantenimiento Periódico UAERMV Arterial  -</v>
          </cell>
          <cell r="AV5914" t="str">
            <v>sc</v>
          </cell>
        </row>
        <row r="5915">
          <cell r="AP5915">
            <v>509750</v>
          </cell>
          <cell r="AQ5915">
            <v>11001182</v>
          </cell>
          <cell r="AR5915">
            <v>11</v>
          </cell>
          <cell r="AS5915">
            <v>40956</v>
          </cell>
          <cell r="AT5915" t="str">
            <v>CONV-009-2011 Terminado Mantenimiento Periódico UAERMV Arterial  -</v>
          </cell>
          <cell r="AV5915" t="str">
            <v>sc</v>
          </cell>
        </row>
        <row r="5916">
          <cell r="AP5916">
            <v>509754</v>
          </cell>
          <cell r="AQ5916">
            <v>11001182</v>
          </cell>
          <cell r="AR5916">
            <v>11</v>
          </cell>
          <cell r="AS5916">
            <v>40956</v>
          </cell>
          <cell r="AT5916" t="str">
            <v>CONV-009-2011 Terminado Mantenimiento Periódico UAERMV Arterial  -</v>
          </cell>
          <cell r="AV5916" t="str">
            <v>sc</v>
          </cell>
        </row>
        <row r="5917">
          <cell r="AP5917">
            <v>509781</v>
          </cell>
          <cell r="AQ5917">
            <v>11001427</v>
          </cell>
          <cell r="AR5917">
            <v>11</v>
          </cell>
          <cell r="AS5917">
            <v>42661</v>
          </cell>
          <cell r="AT5917" t="str">
            <v>SD Terminado Mantenimiento Periódico UAERMV Arterial SD Aclaración reporte ejecución mayo 2016-</v>
          </cell>
          <cell r="AV5917" t="str">
            <v>sc</v>
          </cell>
        </row>
        <row r="5918">
          <cell r="AP5918">
            <v>509816</v>
          </cell>
          <cell r="AQ5918">
            <v>11012159</v>
          </cell>
          <cell r="AR5918">
            <v>11</v>
          </cell>
          <cell r="AS5918">
            <v>42474</v>
          </cell>
          <cell r="AT5918" t="str">
            <v>IDU-1794-2015 Terminado Mantenimiento Periódico IDU Arterial BRIGADA FASE II - SITP Y TRONCALES -</v>
          </cell>
          <cell r="AV5918" t="str">
            <v>sc</v>
          </cell>
        </row>
        <row r="5919">
          <cell r="AP5919">
            <v>510488</v>
          </cell>
          <cell r="AQ5919">
            <v>11001567</v>
          </cell>
          <cell r="AR5919">
            <v>11</v>
          </cell>
          <cell r="AS5919">
            <v>42313</v>
          </cell>
          <cell r="AT5919" t="str">
            <v>IDU-55-2012 Terminado Acciones de Movilidad IDU Arterial  -</v>
          </cell>
          <cell r="AV5919" t="str">
            <v>VIABLE</v>
          </cell>
        </row>
        <row r="5920">
          <cell r="AP5920">
            <v>510496</v>
          </cell>
          <cell r="AQ5920">
            <v>11001000</v>
          </cell>
          <cell r="AR5920">
            <v>11</v>
          </cell>
          <cell r="AS5920">
            <v>42313</v>
          </cell>
          <cell r="AT5920" t="str">
            <v>IDU-69-2008 Terminado Construcción IDU Arterial  -</v>
          </cell>
          <cell r="AV5920" t="str">
            <v>sc</v>
          </cell>
        </row>
        <row r="5921">
          <cell r="AP5921">
            <v>510500</v>
          </cell>
          <cell r="AQ5921">
            <v>11001000</v>
          </cell>
          <cell r="AR5921">
            <v>11</v>
          </cell>
          <cell r="AS5921">
            <v>42661</v>
          </cell>
          <cell r="AT5921" t="str">
            <v>SD Terminado Mantenimiento Periódico UAERMV Arterial SD Aclaración reporte ejecución mayo 2016-</v>
          </cell>
          <cell r="AV5921" t="str">
            <v>sc</v>
          </cell>
        </row>
        <row r="5922">
          <cell r="AP5922">
            <v>510510</v>
          </cell>
          <cell r="AQ5922">
            <v>11000308</v>
          </cell>
          <cell r="AR5922">
            <v>11</v>
          </cell>
          <cell r="AS5922">
            <v>42313</v>
          </cell>
          <cell r="AT5922" t="str">
            <v>IDU-1815-2013 Terminado Acciones de Movilidad IDU Arterial  -Anden 1 Cicloruta 2 Separador 3-5 Calzada 4-POLIZA ESTABILIDAD ACTIVA</v>
          </cell>
          <cell r="AV5922" t="str">
            <v>sc</v>
          </cell>
        </row>
        <row r="5923">
          <cell r="AP5923">
            <v>510517</v>
          </cell>
          <cell r="AQ5923">
            <v>11000327</v>
          </cell>
          <cell r="AR5923">
            <v>11</v>
          </cell>
          <cell r="AS5923">
            <v>42313</v>
          </cell>
          <cell r="AT5923" t="str">
            <v>IDU-55-2012 Terminado Acciones de Movilidad IDU Arterial  -Anden 1 Cicloruta 2 Separador 3-5 Calzada 4-POLIZA ESTABILIDAD ACTIVA</v>
          </cell>
          <cell r="AV5923" t="str">
            <v>sc</v>
          </cell>
        </row>
        <row r="5924">
          <cell r="AP5924">
            <v>510524</v>
          </cell>
          <cell r="AQ5924">
            <v>11000339</v>
          </cell>
          <cell r="AR5924">
            <v>11</v>
          </cell>
          <cell r="AS5924">
            <v>42313</v>
          </cell>
          <cell r="AT5924" t="str">
            <v>IDU-55-2012 Terminado Acciones de Movilidad IDU Arterial  -Anden 1 Cicloruta 2 Separador 3-5 Calzada 4-POLIZA ESTABILIDAD ACTIVA</v>
          </cell>
          <cell r="AV5924" t="str">
            <v>sc</v>
          </cell>
        </row>
        <row r="5925">
          <cell r="AP5925">
            <v>510527</v>
          </cell>
          <cell r="AQ5925">
            <v>11000479</v>
          </cell>
          <cell r="AR5925">
            <v>11</v>
          </cell>
          <cell r="AS5925">
            <v>42661</v>
          </cell>
          <cell r="AT5925" t="str">
            <v>SD Terminado Mantenimiento Periódico UAERMV Arterial SD Aclaración reporte ejecución mayo 2016-</v>
          </cell>
          <cell r="AV5925" t="str">
            <v>sc</v>
          </cell>
        </row>
        <row r="5926">
          <cell r="AP5926">
            <v>510531</v>
          </cell>
          <cell r="AQ5926">
            <v>11000479</v>
          </cell>
          <cell r="AR5926">
            <v>11</v>
          </cell>
          <cell r="AS5926">
            <v>41411</v>
          </cell>
          <cell r="AT5926" t="str">
            <v>CONV-IDU-009-2011 Terminado Mantenimiento Periódico UAERMV Arterial  -</v>
          </cell>
          <cell r="AV5926" t="str">
            <v>sc</v>
          </cell>
        </row>
        <row r="5927">
          <cell r="AP5927">
            <v>510534</v>
          </cell>
          <cell r="AQ5927">
            <v>11000559</v>
          </cell>
          <cell r="AR5927">
            <v>11</v>
          </cell>
          <cell r="AS5927">
            <v>42313</v>
          </cell>
          <cell r="AT5927" t="str">
            <v>IDU-69-2008 Terminado Acciones de Movilidad IDU Arterial  -</v>
          </cell>
          <cell r="AV5927" t="str">
            <v>sc</v>
          </cell>
        </row>
        <row r="5928">
          <cell r="AP5928">
            <v>510538</v>
          </cell>
          <cell r="AQ5928">
            <v>11000559</v>
          </cell>
          <cell r="AR5928">
            <v>11</v>
          </cell>
          <cell r="AS5928">
            <v>42667</v>
          </cell>
          <cell r="AT5928" t="str">
            <v>SD Terminado Mantenimiento Periódico UAERMV Arterial SD Intervenida 05/04/2012 Reporte depuración ejecución UMV-</v>
          </cell>
          <cell r="AV5928" t="str">
            <v>sc</v>
          </cell>
        </row>
        <row r="5929">
          <cell r="AP5929">
            <v>510541</v>
          </cell>
          <cell r="AQ5929">
            <v>11000757</v>
          </cell>
          <cell r="AR5929">
            <v>11</v>
          </cell>
          <cell r="AS5929">
            <v>42661</v>
          </cell>
          <cell r="AT5929" t="str">
            <v>SD Terminado Mantenimiento Periódico UAERMV Arterial SD Aclaración reporte ejecución mayo 2016-</v>
          </cell>
          <cell r="AV5929" t="str">
            <v>sc</v>
          </cell>
        </row>
        <row r="5930">
          <cell r="AP5930">
            <v>510545</v>
          </cell>
          <cell r="AQ5930">
            <v>11000757</v>
          </cell>
          <cell r="AR5930">
            <v>11</v>
          </cell>
          <cell r="AS5930">
            <v>41047</v>
          </cell>
          <cell r="AT5930" t="str">
            <v>CONV-009-2011 Terminado Mantenimiento Periódico UAERMV Arterial  -</v>
          </cell>
          <cell r="AV5930" t="str">
            <v>sc</v>
          </cell>
        </row>
        <row r="5931">
          <cell r="AP5931">
            <v>510548</v>
          </cell>
          <cell r="AQ5931">
            <v>11000108</v>
          </cell>
          <cell r="AR5931">
            <v>11</v>
          </cell>
          <cell r="AS5931">
            <v>42313</v>
          </cell>
          <cell r="AT5931" t="str">
            <v>IDU-69-2008 Terminado Acciones de Movilidad IDU Arterial  -</v>
          </cell>
          <cell r="AV5931" t="str">
            <v>sc</v>
          </cell>
        </row>
        <row r="5932">
          <cell r="AP5932">
            <v>510820</v>
          </cell>
          <cell r="AQ5932">
            <v>11000943</v>
          </cell>
          <cell r="AR5932">
            <v>11</v>
          </cell>
          <cell r="AS5932">
            <v>42313</v>
          </cell>
          <cell r="AT5932" t="str">
            <v>IDU-69-2008 Terminado Reconstrucción IDU Arterial  -</v>
          </cell>
          <cell r="AV5932" t="str">
            <v>RECONSTRUCCION IDU 069/2008</v>
          </cell>
        </row>
        <row r="5933">
          <cell r="AP5933">
            <v>510841</v>
          </cell>
          <cell r="AQ5933">
            <v>50007351</v>
          </cell>
          <cell r="AR5933">
            <v>11</v>
          </cell>
          <cell r="AS5933">
            <v>42313</v>
          </cell>
          <cell r="AT5933" t="str">
            <v>IDU-55-2012 Terminado Acciones de Movilidad IDU Arterial  -</v>
          </cell>
          <cell r="AV5933" t="str">
            <v>VIABLE CALLE 153 AV LAS MERCEDES</v>
          </cell>
        </row>
        <row r="5934">
          <cell r="AP5934">
            <v>515876</v>
          </cell>
          <cell r="AQ5934">
            <v>11009717</v>
          </cell>
          <cell r="AR5934">
            <v>11</v>
          </cell>
          <cell r="AS5934">
            <v>41519</v>
          </cell>
          <cell r="AT5934" t="str">
            <v>SD Terminado Mantenimiento Periódico UAERMV Circuito Movilidad  -</v>
          </cell>
          <cell r="AV5934" t="str">
            <v>sc</v>
          </cell>
        </row>
        <row r="5935">
          <cell r="AP5935">
            <v>515878</v>
          </cell>
          <cell r="AQ5935">
            <v>11009717</v>
          </cell>
          <cell r="AR5935">
            <v>11</v>
          </cell>
          <cell r="AS5935">
            <v>41519</v>
          </cell>
          <cell r="AT5935" t="str">
            <v>SD Terminado Mantenimiento Periódico UAERMV Circuito Movilidad  -</v>
          </cell>
          <cell r="AV5935" t="str">
            <v>sc</v>
          </cell>
        </row>
        <row r="5936">
          <cell r="AP5936">
            <v>516173</v>
          </cell>
          <cell r="AQ5936">
            <v>11008253</v>
          </cell>
          <cell r="AR5936">
            <v>11</v>
          </cell>
          <cell r="AS5936">
            <v>42313</v>
          </cell>
          <cell r="AT5936" t="str">
            <v>IDU-55-2012 Terminado Acciones de Movilidad IDU Arterial  -</v>
          </cell>
          <cell r="AV5936" t="str">
            <v>sc</v>
          </cell>
        </row>
        <row r="5937">
          <cell r="AP5937">
            <v>516176</v>
          </cell>
          <cell r="AQ5937">
            <v>11008304</v>
          </cell>
          <cell r="AR5937">
            <v>11</v>
          </cell>
          <cell r="AS5937">
            <v>42313</v>
          </cell>
          <cell r="AT5937" t="str">
            <v>IDU-55-2012 Terminado Acciones de Movilidad IDU Arterial  -</v>
          </cell>
          <cell r="AV5937" t="str">
            <v>sc</v>
          </cell>
        </row>
        <row r="5938">
          <cell r="AP5938">
            <v>516181</v>
          </cell>
          <cell r="AQ5938">
            <v>11008378</v>
          </cell>
          <cell r="AR5938">
            <v>11</v>
          </cell>
          <cell r="AS5938">
            <v>42313</v>
          </cell>
          <cell r="AT5938" t="str">
            <v>IDU-55-2012 Terminado Acciones de Movilidad IDU Arterial  -</v>
          </cell>
          <cell r="AV5938" t="str">
            <v>sc</v>
          </cell>
        </row>
        <row r="5939">
          <cell r="AP5939">
            <v>516186</v>
          </cell>
          <cell r="AQ5939">
            <v>11012221</v>
          </cell>
          <cell r="AR5939">
            <v>11</v>
          </cell>
          <cell r="AS5939">
            <v>42033</v>
          </cell>
          <cell r="AT5939" t="str">
            <v>070-2011 Terminado Acciones de Movilidad FDL SUBA Arterial  -</v>
          </cell>
          <cell r="AV5939" t="str">
            <v>sc</v>
          </cell>
        </row>
        <row r="5940">
          <cell r="AP5940">
            <v>516188</v>
          </cell>
          <cell r="AQ5940">
            <v>11012221</v>
          </cell>
          <cell r="AR5940">
            <v>11</v>
          </cell>
          <cell r="AS5940">
            <v>42033</v>
          </cell>
          <cell r="AT5940" t="str">
            <v>070-2011 Terminado Acciones de Movilidad FDL SUBA Arterial  -</v>
          </cell>
          <cell r="AV5940" t="str">
            <v>sc</v>
          </cell>
        </row>
        <row r="5941">
          <cell r="AP5941">
            <v>516191</v>
          </cell>
          <cell r="AQ5941">
            <v>11008427</v>
          </cell>
          <cell r="AR5941">
            <v>11</v>
          </cell>
          <cell r="AS5941">
            <v>42313</v>
          </cell>
          <cell r="AT5941" t="str">
            <v>IDU-55-2012 Terminado Acciones de Movilidad IDU Arterial  -</v>
          </cell>
          <cell r="AV5941" t="str">
            <v>sc</v>
          </cell>
        </row>
        <row r="5942">
          <cell r="AP5942">
            <v>516196</v>
          </cell>
          <cell r="AQ5942">
            <v>11008450</v>
          </cell>
          <cell r="AR5942">
            <v>11</v>
          </cell>
          <cell r="AS5942">
            <v>42313</v>
          </cell>
          <cell r="AT5942" t="str">
            <v>IDU-55-2012 Terminado Acciones de Movilidad IDU Arterial  -</v>
          </cell>
          <cell r="AV5942" t="str">
            <v>sc</v>
          </cell>
        </row>
        <row r="5943">
          <cell r="AP5943">
            <v>516201</v>
          </cell>
          <cell r="AQ5943">
            <v>11011901</v>
          </cell>
          <cell r="AR5943">
            <v>11</v>
          </cell>
          <cell r="AS5943">
            <v>41837</v>
          </cell>
          <cell r="AT5943" t="str">
            <v>031-2012 Terminado Mantenimiento Periódico FDL SUBA Arterial  -</v>
          </cell>
          <cell r="AV5943" t="str">
            <v>sc</v>
          </cell>
        </row>
        <row r="5944">
          <cell r="AP5944">
            <v>516210</v>
          </cell>
          <cell r="AQ5944">
            <v>11008198</v>
          </cell>
          <cell r="AR5944">
            <v>11</v>
          </cell>
          <cell r="AS5944">
            <v>42313</v>
          </cell>
          <cell r="AT5944" t="str">
            <v>IDU-69-2008 Terminado Acciones de Movilidad IDU Arterial  -</v>
          </cell>
          <cell r="AV5944" t="str">
            <v>sc</v>
          </cell>
        </row>
        <row r="5945">
          <cell r="AP5945">
            <v>516220</v>
          </cell>
          <cell r="AQ5945">
            <v>11007224</v>
          </cell>
          <cell r="AR5945">
            <v>11</v>
          </cell>
          <cell r="AS5945">
            <v>41837</v>
          </cell>
          <cell r="AT5945" t="str">
            <v>031-2012 Terminado Mantenimiento Periódico FDL SUBA Arterial  -</v>
          </cell>
          <cell r="AV5945" t="str">
            <v>sc</v>
          </cell>
        </row>
        <row r="5946">
          <cell r="AP5946">
            <v>516225</v>
          </cell>
          <cell r="AQ5946">
            <v>11007850</v>
          </cell>
          <cell r="AR5946">
            <v>11</v>
          </cell>
          <cell r="AS5946">
            <v>42313</v>
          </cell>
          <cell r="AT5946" t="str">
            <v>IDU-1815-2013 Terminado Acciones de Movilidad IDU Arterial  -</v>
          </cell>
          <cell r="AV5946" t="str">
            <v>sc</v>
          </cell>
        </row>
        <row r="5947">
          <cell r="AP5947">
            <v>516233</v>
          </cell>
          <cell r="AQ5947">
            <v>11007120</v>
          </cell>
          <cell r="AR5947">
            <v>11</v>
          </cell>
          <cell r="AS5947">
            <v>41837</v>
          </cell>
          <cell r="AT5947" t="str">
            <v>031-2012 Terminado Mantenimiento Periódico FDL SUBA Arterial  -</v>
          </cell>
          <cell r="AV5947" t="str">
            <v>sc</v>
          </cell>
        </row>
        <row r="5948">
          <cell r="AP5948">
            <v>516236</v>
          </cell>
          <cell r="AQ5948">
            <v>11007239</v>
          </cell>
          <cell r="AR5948">
            <v>11</v>
          </cell>
          <cell r="AS5948">
            <v>41837</v>
          </cell>
          <cell r="AT5948" t="str">
            <v>031-2012 Terminado Mantenimiento Periódico FDL SUBA Arterial  -</v>
          </cell>
          <cell r="AV5948" t="str">
            <v>sc</v>
          </cell>
        </row>
        <row r="5949">
          <cell r="AP5949">
            <v>516239</v>
          </cell>
          <cell r="AQ5949">
            <v>11007333</v>
          </cell>
          <cell r="AR5949">
            <v>11</v>
          </cell>
          <cell r="AS5949">
            <v>41837</v>
          </cell>
          <cell r="AT5949" t="str">
            <v>031-2012 Terminado Mantenimiento Periódico FDL SUBA Arterial  -</v>
          </cell>
          <cell r="AV5949" t="str">
            <v>sc</v>
          </cell>
        </row>
        <row r="5950">
          <cell r="AP5950">
            <v>516247</v>
          </cell>
          <cell r="AQ5950">
            <v>11007803</v>
          </cell>
          <cell r="AR5950">
            <v>11</v>
          </cell>
          <cell r="AS5950">
            <v>42313</v>
          </cell>
          <cell r="AT5950" t="str">
            <v>IDU-55-2012 Terminado Acciones de Movilidad IDU Arterial  -</v>
          </cell>
          <cell r="AV5950" t="str">
            <v>sc</v>
          </cell>
        </row>
        <row r="5951">
          <cell r="AP5951">
            <v>516250</v>
          </cell>
          <cell r="AQ5951">
            <v>11007937</v>
          </cell>
          <cell r="AR5951">
            <v>11</v>
          </cell>
          <cell r="AS5951">
            <v>42033</v>
          </cell>
          <cell r="AT5951" t="str">
            <v>070-2011 Terminado Acciones de Movilidad FDL SUBA Arterial  -</v>
          </cell>
          <cell r="AV5951" t="str">
            <v>sc</v>
          </cell>
        </row>
        <row r="5952">
          <cell r="AP5952">
            <v>516252</v>
          </cell>
          <cell r="AQ5952">
            <v>11007937</v>
          </cell>
          <cell r="AR5952">
            <v>11</v>
          </cell>
          <cell r="AS5952">
            <v>42033</v>
          </cell>
          <cell r="AT5952" t="str">
            <v>070-2011 Terminado Acciones de Movilidad FDL SUBA Arterial  -</v>
          </cell>
          <cell r="AV5952" t="str">
            <v>sc</v>
          </cell>
        </row>
        <row r="5953">
          <cell r="AP5953">
            <v>516255</v>
          </cell>
          <cell r="AQ5953">
            <v>11008119</v>
          </cell>
          <cell r="AR5953">
            <v>11</v>
          </cell>
          <cell r="AS5953">
            <v>42409</v>
          </cell>
          <cell r="AT5953" t="str">
            <v>IDU-1815-2013 Terminado Acciones de Movilidad IDU Arterial  -</v>
          </cell>
          <cell r="AV5953" t="str">
            <v>sc</v>
          </cell>
        </row>
        <row r="5954">
          <cell r="AP5954">
            <v>516257</v>
          </cell>
          <cell r="AQ5954">
            <v>11008119</v>
          </cell>
          <cell r="AR5954">
            <v>11</v>
          </cell>
          <cell r="AS5954">
            <v>42409</v>
          </cell>
          <cell r="AT5954" t="str">
            <v>IDU-1815-2013 Terminado Acciones de Movilidad IDU Arterial  -</v>
          </cell>
          <cell r="AV5954" t="str">
            <v>sc</v>
          </cell>
        </row>
        <row r="5955">
          <cell r="AP5955">
            <v>516262</v>
          </cell>
          <cell r="AQ5955">
            <v>11008147</v>
          </cell>
          <cell r="AR5955">
            <v>11</v>
          </cell>
          <cell r="AS5955">
            <v>42313</v>
          </cell>
          <cell r="AT5955" t="str">
            <v>IDU-1815-2013 Terminado Acciones de Movilidad IDU Arterial  -</v>
          </cell>
          <cell r="AV5955" t="str">
            <v>sc</v>
          </cell>
        </row>
        <row r="5956">
          <cell r="AP5956">
            <v>517010</v>
          </cell>
          <cell r="AQ5956">
            <v>11012203</v>
          </cell>
          <cell r="AR5956">
            <v>11</v>
          </cell>
          <cell r="AS5956">
            <v>41837</v>
          </cell>
          <cell r="AT5956" t="str">
            <v>031-2012 Terminado Mantenimiento Periódico FDL SUBA Arterial  -</v>
          </cell>
          <cell r="AV5956" t="str">
            <v>sc</v>
          </cell>
        </row>
        <row r="5957">
          <cell r="AP5957">
            <v>517117</v>
          </cell>
          <cell r="AQ5957">
            <v>11006738</v>
          </cell>
          <cell r="AR5957">
            <v>11</v>
          </cell>
          <cell r="AS5957">
            <v>41837</v>
          </cell>
          <cell r="AT5957" t="str">
            <v>031-2012 Terminado Mantenimiento Periódico FDL SUBA Local  Intervenida sin reservar en el IDU-</v>
          </cell>
          <cell r="AV5957" t="str">
            <v>sc</v>
          </cell>
        </row>
        <row r="5958">
          <cell r="AP5958">
            <v>517120</v>
          </cell>
          <cell r="AQ5958">
            <v>11006856</v>
          </cell>
          <cell r="AR5958">
            <v>11</v>
          </cell>
          <cell r="AS5958">
            <v>41837</v>
          </cell>
          <cell r="AT5958" t="str">
            <v>031-2012 Terminado Mantenimiento Periódico FDL SUBA Arterial  -</v>
          </cell>
          <cell r="AV5958" t="str">
            <v>sc</v>
          </cell>
        </row>
        <row r="5959">
          <cell r="AP5959">
            <v>517267</v>
          </cell>
          <cell r="AQ5959">
            <v>11006637</v>
          </cell>
          <cell r="AR5959">
            <v>11</v>
          </cell>
          <cell r="AS5959">
            <v>42313</v>
          </cell>
          <cell r="AT5959" t="str">
            <v>IDU-69-2008 Terminado Acciones de Movilidad IDU Arterial  -</v>
          </cell>
          <cell r="AV5959" t="str">
            <v>MVA - CONSTRUCCION CTO 1725/2014</v>
          </cell>
        </row>
        <row r="5960">
          <cell r="AP5960">
            <v>517273</v>
          </cell>
          <cell r="AQ5960">
            <v>11006415</v>
          </cell>
          <cell r="AR5960">
            <v>11</v>
          </cell>
          <cell r="AS5960">
            <v>42313</v>
          </cell>
          <cell r="AT5960" t="str">
            <v>IDU-69-2008 Terminado Acciones de Movilidad IDU Arterial  -</v>
          </cell>
          <cell r="AV5960" t="str">
            <v>Contrato IDU-1725-2014 AV. TABOR</v>
          </cell>
        </row>
        <row r="5961">
          <cell r="AP5961">
            <v>517282</v>
          </cell>
          <cell r="AQ5961">
            <v>11006600</v>
          </cell>
          <cell r="AR5961">
            <v>11</v>
          </cell>
          <cell r="AS5961">
            <v>42313</v>
          </cell>
          <cell r="AT5961" t="str">
            <v>IDU-69-2008 Terminado Acciones de Movilidad IDU Arterial  -</v>
          </cell>
          <cell r="AV5961" t="str">
            <v>MVA - CONSTRUCCION CTO 1725/2014</v>
          </cell>
        </row>
        <row r="5962">
          <cell r="AP5962">
            <v>517294</v>
          </cell>
          <cell r="AQ5962">
            <v>11006794</v>
          </cell>
          <cell r="AR5962">
            <v>11</v>
          </cell>
          <cell r="AS5962">
            <v>42313</v>
          </cell>
          <cell r="AT5962" t="str">
            <v>IDU-69-2008 Terminado Acciones de Movilidad IDU Arterial  -</v>
          </cell>
          <cell r="AV5962" t="str">
            <v>MVA - CONSTRUCCION CTO 1725/2014</v>
          </cell>
        </row>
        <row r="5963">
          <cell r="AP5963">
            <v>517306</v>
          </cell>
          <cell r="AQ5963">
            <v>11006383</v>
          </cell>
          <cell r="AR5963">
            <v>11</v>
          </cell>
          <cell r="AS5963">
            <v>42313</v>
          </cell>
          <cell r="AT5963" t="str">
            <v>IDU-69-2008 Terminado Acciones de Movilidad IDU Arterial  -</v>
          </cell>
          <cell r="AV5963" t="str">
            <v>Contrato IDU-1725-2014 AV. TABOR</v>
          </cell>
        </row>
        <row r="5964">
          <cell r="AP5964">
            <v>517315</v>
          </cell>
          <cell r="AQ5964">
            <v>11006365</v>
          </cell>
          <cell r="AR5964">
            <v>11</v>
          </cell>
          <cell r="AS5964">
            <v>42313</v>
          </cell>
          <cell r="AT5964" t="str">
            <v>IDU-69-2008 Terminado Acciones de Movilidad IDU Arterial  -</v>
          </cell>
          <cell r="AV5964" t="str">
            <v>Contrato IDU-1725-2014 AV. TABOR</v>
          </cell>
        </row>
        <row r="5965">
          <cell r="AP5965">
            <v>517345</v>
          </cell>
          <cell r="AQ5965">
            <v>11006301</v>
          </cell>
          <cell r="AR5965">
            <v>11</v>
          </cell>
          <cell r="AS5965">
            <v>42313</v>
          </cell>
          <cell r="AT5965" t="str">
            <v>IDU-69-2008 Terminado Acciones de Movilidad IDU Arterial  -</v>
          </cell>
          <cell r="AV5965" t="str">
            <v>Contrato IDU-1725-2014 AV. TABOR</v>
          </cell>
        </row>
        <row r="5966">
          <cell r="AP5966">
            <v>517348</v>
          </cell>
          <cell r="AQ5966">
            <v>11006317</v>
          </cell>
          <cell r="AR5966">
            <v>11</v>
          </cell>
          <cell r="AS5966">
            <v>42313</v>
          </cell>
          <cell r="AT5966" t="str">
            <v>IDU-69-2008 Terminado Acciones de Movilidad IDU Arterial  -</v>
          </cell>
          <cell r="AV5966" t="str">
            <v>Contrato IDU-1725-2014 AV. TABOR</v>
          </cell>
        </row>
        <row r="5967">
          <cell r="AP5967">
            <v>517680</v>
          </cell>
          <cell r="AQ5967">
            <v>50007361</v>
          </cell>
          <cell r="AR5967">
            <v>11</v>
          </cell>
          <cell r="AS5967">
            <v>42313</v>
          </cell>
          <cell r="AT5967" t="str">
            <v>IDU-1680-2014 Terminado Mantenimiento Rutinario IDU Arterial  -</v>
          </cell>
          <cell r="AV5967" t="str">
            <v>sc</v>
          </cell>
        </row>
        <row r="5968">
          <cell r="AP5968">
            <v>517682</v>
          </cell>
          <cell r="AQ5968">
            <v>50007361</v>
          </cell>
          <cell r="AR5968">
            <v>11</v>
          </cell>
          <cell r="AS5968">
            <v>42313</v>
          </cell>
          <cell r="AT5968" t="str">
            <v>IDU-1680-2014 Terminado Mantenimiento Rutinario IDU Arterial  -</v>
          </cell>
          <cell r="AV5968" t="str">
            <v>sc</v>
          </cell>
        </row>
        <row r="5969">
          <cell r="AP5969">
            <v>517703</v>
          </cell>
          <cell r="AQ5969">
            <v>11012286</v>
          </cell>
          <cell r="AR5969">
            <v>11</v>
          </cell>
          <cell r="AS5969">
            <v>42313</v>
          </cell>
          <cell r="AT5969" t="str">
            <v>IDU-1815-2013 Terminado Rehabilitación IDU Arterial  -Anden 1-5 Calzada 2-4-POLIZA ESTABILIDAD ACTIVA</v>
          </cell>
          <cell r="AV5969" t="str">
            <v>sc</v>
          </cell>
        </row>
        <row r="5970">
          <cell r="AP5970">
            <v>517705</v>
          </cell>
          <cell r="AQ5970">
            <v>11012286</v>
          </cell>
          <cell r="AR5970">
            <v>11</v>
          </cell>
          <cell r="AS5970">
            <v>42313</v>
          </cell>
          <cell r="AT5970" t="str">
            <v>IDU-1815-2013 Terminado Rehabilitación IDU Arterial  -Anden 1-5 Calzada 2-4-POLIZA ESTABILIDAD ACTIVA</v>
          </cell>
          <cell r="AV5970" t="str">
            <v>sc</v>
          </cell>
        </row>
        <row r="5971">
          <cell r="AP5971">
            <v>517772</v>
          </cell>
          <cell r="AQ5971">
            <v>11006876</v>
          </cell>
          <cell r="AR5971">
            <v>11</v>
          </cell>
          <cell r="AS5971">
            <v>42313</v>
          </cell>
          <cell r="AT5971" t="str">
            <v>IDU-55-2012 Terminado Acciones de Movilidad IDU Arterial  -</v>
          </cell>
          <cell r="AV5971" t="str">
            <v>sc</v>
          </cell>
        </row>
        <row r="5972">
          <cell r="AP5972">
            <v>518287</v>
          </cell>
          <cell r="AQ5972">
            <v>11012293</v>
          </cell>
          <cell r="AR5972">
            <v>11</v>
          </cell>
          <cell r="AS5972">
            <v>42488</v>
          </cell>
          <cell r="AT5972" t="str">
            <v>SD Terminado Parcheo UAERMV Arterial  -</v>
          </cell>
          <cell r="AV5972" t="str">
            <v>sc</v>
          </cell>
        </row>
        <row r="5973">
          <cell r="AP5973">
            <v>518289</v>
          </cell>
          <cell r="AQ5973">
            <v>11012293</v>
          </cell>
          <cell r="AR5973">
            <v>11</v>
          </cell>
          <cell r="AS5973">
            <v>42488</v>
          </cell>
          <cell r="AT5973" t="str">
            <v>SD Terminado Parcheo UAERMV Arterial  -</v>
          </cell>
          <cell r="AV5973" t="str">
            <v>sc</v>
          </cell>
        </row>
        <row r="5974">
          <cell r="AP5974">
            <v>518368</v>
          </cell>
          <cell r="AQ5974">
            <v>11011895</v>
          </cell>
          <cell r="AR5974">
            <v>11</v>
          </cell>
          <cell r="AS5974">
            <v>42313</v>
          </cell>
          <cell r="AT5974" t="str">
            <v>IDU-55-2012 Terminado Acciones de Movilidad IDU Arterial  -</v>
          </cell>
          <cell r="AV5974" t="str">
            <v>sc</v>
          </cell>
        </row>
        <row r="5975">
          <cell r="AP5975">
            <v>518427</v>
          </cell>
          <cell r="AQ5975">
            <v>11012301</v>
          </cell>
          <cell r="AR5975">
            <v>11</v>
          </cell>
          <cell r="AS5975">
            <v>42412</v>
          </cell>
          <cell r="AT5975" t="str">
            <v>IDU-1806-2015 Contratado Mantenimiento Periódico IDU Arterial BRIGADA DE REACCIÓN VIAL -Anden 1-3 Cicloruta2-POLIZA ESTABILIDAD ACTIVA</v>
          </cell>
          <cell r="AV5975" t="str">
            <v>sc</v>
          </cell>
        </row>
        <row r="5976">
          <cell r="AP5976">
            <v>518429</v>
          </cell>
          <cell r="AQ5976">
            <v>11012301</v>
          </cell>
          <cell r="AR5976">
            <v>11</v>
          </cell>
          <cell r="AS5976">
            <v>42412</v>
          </cell>
          <cell r="AT5976" t="str">
            <v>IDU-1806-2015 Contratado Mantenimiento Periódico IDU Arterial BRIGADA DE REACCIÓN VIAL -Anden 1-3 Cicloruta2-POLIZA ESTABILIDAD ACTIVA</v>
          </cell>
          <cell r="AV5976" t="str">
            <v>sc</v>
          </cell>
        </row>
        <row r="5977">
          <cell r="AP5977">
            <v>518436</v>
          </cell>
          <cell r="AQ5977">
            <v>11012302</v>
          </cell>
          <cell r="AR5977">
            <v>11</v>
          </cell>
          <cell r="AS5977">
            <v>42412</v>
          </cell>
          <cell r="AT5977" t="str">
            <v>IDU-1806-2015 Contratado Mantenimiento Periódico IDU Arterial BRIGADA DE REACCIÓN VIAL -</v>
          </cell>
          <cell r="AV5977" t="str">
            <v>sc</v>
          </cell>
        </row>
        <row r="5978">
          <cell r="AP5978">
            <v>518438</v>
          </cell>
          <cell r="AQ5978">
            <v>11012302</v>
          </cell>
          <cell r="AR5978">
            <v>11</v>
          </cell>
          <cell r="AS5978">
            <v>42412</v>
          </cell>
          <cell r="AT5978" t="str">
            <v>IDU-1806-2015 Contratado Mantenimiento Periódico IDU Arterial BRIGADA DE REACCIÓN VIAL -</v>
          </cell>
          <cell r="AV5978" t="str">
            <v>sc</v>
          </cell>
        </row>
        <row r="5979">
          <cell r="AP5979">
            <v>518454</v>
          </cell>
          <cell r="AQ5979">
            <v>11012304</v>
          </cell>
          <cell r="AR5979">
            <v>11</v>
          </cell>
          <cell r="AS5979">
            <v>42667</v>
          </cell>
          <cell r="AT5979" t="str">
            <v>SD Terminado Parcheo UAERMV Arterial SD -</v>
          </cell>
          <cell r="AV5979" t="str">
            <v>sc</v>
          </cell>
        </row>
        <row r="5980">
          <cell r="AP5980">
            <v>518456</v>
          </cell>
          <cell r="AQ5980">
            <v>11012304</v>
          </cell>
          <cell r="AR5980">
            <v>11</v>
          </cell>
          <cell r="AS5980">
            <v>42412</v>
          </cell>
          <cell r="AT5980" t="str">
            <v>IDU-1806-2015 Contratado Mantenimiento Periódico IDU Arterial BRIGADA DE REACCIÓN VIAL -</v>
          </cell>
          <cell r="AV5980" t="str">
            <v>sc</v>
          </cell>
        </row>
        <row r="5981">
          <cell r="AP5981">
            <v>518463</v>
          </cell>
          <cell r="AQ5981">
            <v>11012324</v>
          </cell>
          <cell r="AR5981">
            <v>11</v>
          </cell>
          <cell r="AS5981">
            <v>42412</v>
          </cell>
          <cell r="AT5981" t="str">
            <v>IDU-1806-2015 Contratado Mantenimiento Periódico IDU Arterial BRIGADA DE REACCIÓN VIAL -</v>
          </cell>
          <cell r="AV5981" t="str">
            <v>sc</v>
          </cell>
        </row>
        <row r="5982">
          <cell r="AP5982">
            <v>518465</v>
          </cell>
          <cell r="AQ5982">
            <v>11012324</v>
          </cell>
          <cell r="AR5982">
            <v>11</v>
          </cell>
          <cell r="AS5982">
            <v>42412</v>
          </cell>
          <cell r="AT5982" t="str">
            <v>IDU-1806-2015 Contratado Mantenimiento Periódico IDU Arterial BRIGADA DE REACCIÓN VIAL -</v>
          </cell>
          <cell r="AV5982" t="str">
            <v>sc</v>
          </cell>
        </row>
        <row r="5983">
          <cell r="AP5983">
            <v>518472</v>
          </cell>
          <cell r="AQ5983">
            <v>11012327</v>
          </cell>
          <cell r="AR5983">
            <v>11</v>
          </cell>
          <cell r="AS5983">
            <v>42667</v>
          </cell>
          <cell r="AT5983" t="str">
            <v>SD Terminado Parcheo UAERMV Arterial SD -</v>
          </cell>
          <cell r="AV5983" t="str">
            <v>sc</v>
          </cell>
        </row>
        <row r="5984">
          <cell r="AP5984">
            <v>518474</v>
          </cell>
          <cell r="AQ5984">
            <v>11012327</v>
          </cell>
          <cell r="AR5984">
            <v>11</v>
          </cell>
          <cell r="AS5984">
            <v>42412</v>
          </cell>
          <cell r="AT5984" t="str">
            <v>IDU-1806-2015 Contratado Mantenimiento Periódico IDU Arterial BRIGADA DE REACCIÓN VIAL -</v>
          </cell>
          <cell r="AV5984" t="str">
            <v>sc</v>
          </cell>
        </row>
        <row r="5985">
          <cell r="AP5985">
            <v>518481</v>
          </cell>
          <cell r="AQ5985">
            <v>11012299</v>
          </cell>
          <cell r="AR5985">
            <v>11</v>
          </cell>
          <cell r="AS5985">
            <v>42667</v>
          </cell>
          <cell r="AT5985" t="str">
            <v>SD Terminado Parcheo UAERMV Arterial SD -</v>
          </cell>
          <cell r="AV5985" t="str">
            <v>sc</v>
          </cell>
        </row>
        <row r="5986">
          <cell r="AP5986">
            <v>518483</v>
          </cell>
          <cell r="AQ5986">
            <v>11012299</v>
          </cell>
          <cell r="AR5986">
            <v>11</v>
          </cell>
          <cell r="AS5986">
            <v>42667</v>
          </cell>
          <cell r="AT5986" t="str">
            <v>SD Terminado Parcheo UAERMV Arterial SD -</v>
          </cell>
          <cell r="AV5986" t="str">
            <v>sc</v>
          </cell>
        </row>
        <row r="5987">
          <cell r="AP5987">
            <v>518490</v>
          </cell>
          <cell r="AQ5987">
            <v>11003704</v>
          </cell>
          <cell r="AR5987">
            <v>11</v>
          </cell>
          <cell r="AS5987">
            <v>42667</v>
          </cell>
          <cell r="AT5987" t="str">
            <v>SD Terminado Parcheo UAERMV Arterial SD -Anden 1-3 Calzada 2-POLIZA ESTABILIDAD ACTIVA</v>
          </cell>
          <cell r="AV5987" t="str">
            <v>sc</v>
          </cell>
        </row>
        <row r="5988">
          <cell r="AP5988">
            <v>518492</v>
          </cell>
          <cell r="AQ5988">
            <v>11003704</v>
          </cell>
          <cell r="AR5988">
            <v>11</v>
          </cell>
          <cell r="AS5988">
            <v>42667</v>
          </cell>
          <cell r="AT5988" t="str">
            <v>SD Terminado Parcheo UAERMV Arterial SD -Anden 1-3 Calzada 2-POLIZA ESTABILIDAD ACTIVA</v>
          </cell>
          <cell r="AV5988" t="str">
            <v>sc</v>
          </cell>
        </row>
        <row r="5989">
          <cell r="AP5989">
            <v>518499</v>
          </cell>
          <cell r="AQ5989">
            <v>11012300</v>
          </cell>
          <cell r="AR5989">
            <v>11</v>
          </cell>
          <cell r="AS5989">
            <v>42667</v>
          </cell>
          <cell r="AT5989" t="str">
            <v>SD Terminado Parcheo UAERMV Arterial SD -</v>
          </cell>
          <cell r="AV5989" t="str">
            <v>sc</v>
          </cell>
        </row>
        <row r="5990">
          <cell r="AP5990">
            <v>518501</v>
          </cell>
          <cell r="AQ5990">
            <v>11012300</v>
          </cell>
          <cell r="AR5990">
            <v>11</v>
          </cell>
          <cell r="AS5990">
            <v>42667</v>
          </cell>
          <cell r="AT5990" t="str">
            <v>SD Terminado Parcheo UAERMV Arterial SD -</v>
          </cell>
          <cell r="AV5990" t="str">
            <v>sc</v>
          </cell>
        </row>
        <row r="5991">
          <cell r="AP5991">
            <v>518517</v>
          </cell>
          <cell r="AQ5991">
            <v>11012313</v>
          </cell>
          <cell r="AR5991">
            <v>11</v>
          </cell>
          <cell r="AS5991">
            <v>42412</v>
          </cell>
          <cell r="AT5991" t="str">
            <v>IDU-1806-2015 Contratado Mantenimiento Periódico IDU Arterial BRIGADA DE REACCIÓN VIAL -</v>
          </cell>
          <cell r="AV5991" t="str">
            <v>sc</v>
          </cell>
        </row>
        <row r="5992">
          <cell r="AP5992">
            <v>518519</v>
          </cell>
          <cell r="AQ5992">
            <v>11012313</v>
          </cell>
          <cell r="AR5992">
            <v>11</v>
          </cell>
          <cell r="AS5992">
            <v>42412</v>
          </cell>
          <cell r="AT5992" t="str">
            <v>IDU-1806-2015 Contratado Mantenimiento Periódico IDU Arterial BRIGADA DE REACCIÓN VIAL -</v>
          </cell>
          <cell r="AV5992" t="str">
            <v>sc</v>
          </cell>
        </row>
        <row r="5993">
          <cell r="AP5993">
            <v>518538</v>
          </cell>
          <cell r="AQ5993">
            <v>11012311</v>
          </cell>
          <cell r="AR5993">
            <v>11</v>
          </cell>
          <cell r="AS5993">
            <v>42667</v>
          </cell>
          <cell r="AT5993" t="str">
            <v>SD Terminado Parcheo UAERMV Arterial SD -</v>
          </cell>
          <cell r="AV5993" t="str">
            <v>sc</v>
          </cell>
        </row>
        <row r="5994">
          <cell r="AP5994">
            <v>518540</v>
          </cell>
          <cell r="AQ5994">
            <v>11012311</v>
          </cell>
          <cell r="AR5994">
            <v>11</v>
          </cell>
          <cell r="AS5994">
            <v>42412</v>
          </cell>
          <cell r="AT5994" t="str">
            <v>IDU-1806-2015 Contratado Mantenimiento Periódico IDU Arterial BRIGADA DE REACCIÓN VIAL -</v>
          </cell>
          <cell r="AV5994" t="str">
            <v>sc</v>
          </cell>
        </row>
        <row r="5995">
          <cell r="AP5995">
            <v>518547</v>
          </cell>
          <cell r="AQ5995">
            <v>11012308</v>
          </cell>
          <cell r="AR5995">
            <v>11</v>
          </cell>
          <cell r="AS5995">
            <v>42667</v>
          </cell>
          <cell r="AT5995" t="str">
            <v>SD Terminado Parcheo UAERMV Arterial SD -</v>
          </cell>
          <cell r="AV5995" t="str">
            <v>sc</v>
          </cell>
        </row>
        <row r="5996">
          <cell r="AP5996">
            <v>518549</v>
          </cell>
          <cell r="AQ5996">
            <v>11012308</v>
          </cell>
          <cell r="AR5996">
            <v>11</v>
          </cell>
          <cell r="AS5996">
            <v>42667</v>
          </cell>
          <cell r="AT5996" t="str">
            <v>SD Terminado Parcheo UAERMV Arterial SD -</v>
          </cell>
          <cell r="AV5996" t="str">
            <v>sc</v>
          </cell>
        </row>
        <row r="5997">
          <cell r="AP5997">
            <v>518556</v>
          </cell>
          <cell r="AQ5997">
            <v>11012309</v>
          </cell>
          <cell r="AR5997">
            <v>11</v>
          </cell>
          <cell r="AS5997">
            <v>42667</v>
          </cell>
          <cell r="AT5997" t="str">
            <v>SD Terminado Parcheo UAERMV Arterial SD -</v>
          </cell>
          <cell r="AV5997" t="str">
            <v>sc</v>
          </cell>
        </row>
        <row r="5998">
          <cell r="AP5998">
            <v>518558</v>
          </cell>
          <cell r="AQ5998">
            <v>11012309</v>
          </cell>
          <cell r="AR5998">
            <v>11</v>
          </cell>
          <cell r="AS5998">
            <v>42667</v>
          </cell>
          <cell r="AT5998" t="str">
            <v>SD Terminado Parcheo UAERMV Arterial SD -</v>
          </cell>
          <cell r="AV5998" t="str">
            <v>sc</v>
          </cell>
        </row>
        <row r="5999">
          <cell r="AP5999">
            <v>518563</v>
          </cell>
          <cell r="AQ5999">
            <v>11007470</v>
          </cell>
          <cell r="AR5999">
            <v>11</v>
          </cell>
          <cell r="AS5999">
            <v>42667</v>
          </cell>
          <cell r="AT5999" t="str">
            <v>SD Terminado Mantenimiento Periódico UAERMV Arterial SD -Anden 1-9-POLIZA ESTABILIDAD ACTIVA</v>
          </cell>
          <cell r="AV5999" t="str">
            <v>sc</v>
          </cell>
        </row>
        <row r="6000">
          <cell r="AP6000">
            <v>518602</v>
          </cell>
          <cell r="AQ6000">
            <v>11005964</v>
          </cell>
          <cell r="AR6000">
            <v>11</v>
          </cell>
          <cell r="AS6000">
            <v>42723</v>
          </cell>
          <cell r="AT6000" t="str">
            <v>SD Terminado Mantenimiento Periódico UAERMV Arterial SD -Anden 1-9-POLIZA ESTABILIDAD ACTIVA</v>
          </cell>
          <cell r="AV6000" t="str">
            <v>sc</v>
          </cell>
        </row>
        <row r="6001">
          <cell r="AP6001">
            <v>518604</v>
          </cell>
          <cell r="AQ6001">
            <v>11005964</v>
          </cell>
          <cell r="AR6001">
            <v>11</v>
          </cell>
          <cell r="AS6001">
            <v>42611</v>
          </cell>
          <cell r="AT6001" t="str">
            <v>SD Terminado Mantenimiento Periódico UAERMV Arterial  -Anden 1-9-POLIZA ESTABILIDAD ACTIVA</v>
          </cell>
          <cell r="AV6001" t="str">
            <v>sc</v>
          </cell>
        </row>
        <row r="6002">
          <cell r="AP6002">
            <v>518663</v>
          </cell>
          <cell r="AQ6002">
            <v>11007244</v>
          </cell>
          <cell r="AR6002">
            <v>11</v>
          </cell>
          <cell r="AS6002">
            <v>42667</v>
          </cell>
          <cell r="AT6002" t="str">
            <v>SD Terminado Mantenimiento Periódico UAERMV Arterial SD -Anden 1-9-POLIZA ESTABILIDAD ACTIVA</v>
          </cell>
          <cell r="AV6002" t="str">
            <v>sc</v>
          </cell>
        </row>
        <row r="6003">
          <cell r="AP6003">
            <v>518665</v>
          </cell>
          <cell r="AQ6003">
            <v>11007244</v>
          </cell>
          <cell r="AR6003">
            <v>11</v>
          </cell>
          <cell r="AS6003">
            <v>42611</v>
          </cell>
          <cell r="AT6003" t="str">
            <v>SD Terminado Mantenimiento Periódico UAERMV Arterial  -Anden 1-9-POLIZA ESTABILIDAD ACTIVA</v>
          </cell>
          <cell r="AV6003" t="str">
            <v>sc</v>
          </cell>
        </row>
        <row r="6004">
          <cell r="AP6004">
            <v>518846</v>
          </cell>
          <cell r="AQ6004">
            <v>11001783</v>
          </cell>
          <cell r="AR6004">
            <v>11</v>
          </cell>
          <cell r="AS6004">
            <v>42550</v>
          </cell>
          <cell r="AT6004" t="str">
            <v>SD Terminado Parcheo UAERMV Arterial SD DECRETO 064/2015-Anden 1-9-POLIZA ESTABILIDAD ACTIVA</v>
          </cell>
          <cell r="AV6004" t="str">
            <v>sc</v>
          </cell>
        </row>
        <row r="6005">
          <cell r="AP6005">
            <v>519127</v>
          </cell>
          <cell r="AQ6005">
            <v>50007700</v>
          </cell>
          <cell r="AR6005">
            <v>11</v>
          </cell>
          <cell r="AS6005">
            <v>42550</v>
          </cell>
          <cell r="AT6005" t="str">
            <v>SD Terminado Parcheo UAERMV Arterial SD DECRETO 064/2015-Anden 1-9-POLIZA ESTABILIDAD ACTIVA</v>
          </cell>
          <cell r="AV6005" t="str">
            <v>sc</v>
          </cell>
        </row>
        <row r="6006">
          <cell r="AP6006">
            <v>519129</v>
          </cell>
          <cell r="AQ6006">
            <v>50007700</v>
          </cell>
          <cell r="AR6006">
            <v>11</v>
          </cell>
          <cell r="AS6006">
            <v>42611</v>
          </cell>
          <cell r="AT6006" t="str">
            <v>SD Terminado Mantenimiento Periódico UAERMV Arterial  -Anden 1-9-POLIZA ESTABILIDAD ACTIVA</v>
          </cell>
          <cell r="AV6006" t="str">
            <v>sc</v>
          </cell>
        </row>
        <row r="6007">
          <cell r="AP6007">
            <v>519157</v>
          </cell>
          <cell r="AQ6007">
            <v>50007356</v>
          </cell>
          <cell r="AR6007">
            <v>11</v>
          </cell>
          <cell r="AS6007">
            <v>42313</v>
          </cell>
          <cell r="AT6007" t="str">
            <v>IDU-1815-2013 Terminado Rehabilitación IDU Arterial  -Anden 1-5 Calzada 2-4-POLIZA ESTABILIDAD ACTIVA</v>
          </cell>
          <cell r="AV6007" t="str">
            <v>sc</v>
          </cell>
        </row>
        <row r="6008">
          <cell r="AP6008">
            <v>519159</v>
          </cell>
          <cell r="AQ6008">
            <v>50007356</v>
          </cell>
          <cell r="AR6008">
            <v>11</v>
          </cell>
          <cell r="AS6008">
            <v>42313</v>
          </cell>
          <cell r="AT6008" t="str">
            <v>IDU-1815-2013 Terminado Rehabilitación IDU Arterial  -Anden 1-5 Calzada 2-4-POLIZA ESTABILIDAD ACTIVA</v>
          </cell>
          <cell r="AV6008" t="str">
            <v>sc</v>
          </cell>
        </row>
        <row r="6009">
          <cell r="AP6009">
            <v>519467</v>
          </cell>
          <cell r="AQ6009">
            <v>11012156</v>
          </cell>
          <cell r="AR6009">
            <v>11</v>
          </cell>
          <cell r="AS6009">
            <v>42313</v>
          </cell>
          <cell r="AT6009" t="str">
            <v>IDU-1815-2013 Terminado Acciones de Movilidad IDU Arterial  -Separador 3 Calzada 4-6-POLIZA ESTABILIDAD ACTIVA</v>
          </cell>
          <cell r="AV6009" t="str">
            <v>sc</v>
          </cell>
        </row>
        <row r="6010">
          <cell r="AP6010">
            <v>519901</v>
          </cell>
          <cell r="AQ6010">
            <v>11012157</v>
          </cell>
          <cell r="AR6010">
            <v>11</v>
          </cell>
          <cell r="AS6010">
            <v>42313</v>
          </cell>
          <cell r="AT6010" t="str">
            <v>IDU-55-2012 Terminado Acciones de Movilidad IDU Arterial  -Anden 1 Cicloruta 2 Separador 3 Calzada 4-POLIZA ESTABILIDAD ACTIVA</v>
          </cell>
          <cell r="AV6010" t="str">
            <v>sc</v>
          </cell>
        </row>
        <row r="6011">
          <cell r="AP6011">
            <v>519949</v>
          </cell>
          <cell r="AQ6011">
            <v>11001558</v>
          </cell>
          <cell r="AR6011">
            <v>11</v>
          </cell>
          <cell r="AS6011">
            <v>41481</v>
          </cell>
          <cell r="AT6011" t="str">
            <v>SD Terminado Mantenimiento Periódico UAERMV Arterial  -</v>
          </cell>
          <cell r="AV6011" t="str">
            <v>AV LA CONEJERA MVA</v>
          </cell>
        </row>
        <row r="6012">
          <cell r="AP6012">
            <v>522842</v>
          </cell>
          <cell r="AQ6012">
            <v>11009813</v>
          </cell>
          <cell r="AR6012">
            <v>11</v>
          </cell>
          <cell r="AS6012">
            <v>42412</v>
          </cell>
          <cell r="AT6012" t="str">
            <v>IDU-1806-2015 Contratado Mantenimiento Periódico IDU Arterial BRIGADA DE REACCIÓN VIAL -</v>
          </cell>
          <cell r="AV6012" t="str">
            <v>sc</v>
          </cell>
        </row>
        <row r="6013">
          <cell r="AP6013">
            <v>522844</v>
          </cell>
          <cell r="AQ6013">
            <v>11009813</v>
          </cell>
          <cell r="AR6013">
            <v>11</v>
          </cell>
          <cell r="AS6013">
            <v>42412</v>
          </cell>
          <cell r="AT6013" t="str">
            <v>IDU-1806-2015 Contratado Mantenimiento Periódico IDU Arterial BRIGADA DE REACCIÓN VIAL -</v>
          </cell>
          <cell r="AV6013" t="str">
            <v>sc</v>
          </cell>
        </row>
        <row r="6014">
          <cell r="AP6014">
            <v>522847</v>
          </cell>
          <cell r="AQ6014">
            <v>11010436</v>
          </cell>
          <cell r="AR6014">
            <v>11</v>
          </cell>
          <cell r="AS6014">
            <v>42667</v>
          </cell>
          <cell r="AT6014" t="str">
            <v>SD Terminado Parcheo UAERMV Arterial SD -Calzada2-POLIZA ESTABILIDAD ACTIVA</v>
          </cell>
          <cell r="AV6014" t="str">
            <v>sc</v>
          </cell>
        </row>
        <row r="6015">
          <cell r="AP6015">
            <v>522849</v>
          </cell>
          <cell r="AQ6015">
            <v>11010436</v>
          </cell>
          <cell r="AR6015">
            <v>11</v>
          </cell>
          <cell r="AS6015">
            <v>42412</v>
          </cell>
          <cell r="AT6015" t="str">
            <v>IDU-1806-2015 Contratado Mantenimiento Periódico IDU Arterial BRIGADA DE REACCIÓN VIAL -Calzada2-POLIZA ESTABILIDAD ACTIVA</v>
          </cell>
          <cell r="AV6015" t="str">
            <v>sc</v>
          </cell>
        </row>
        <row r="6016">
          <cell r="AP6016">
            <v>522854</v>
          </cell>
          <cell r="AQ6016">
            <v>11010563</v>
          </cell>
          <cell r="AR6016">
            <v>11</v>
          </cell>
          <cell r="AS6016">
            <v>42667</v>
          </cell>
          <cell r="AT6016" t="str">
            <v>SD Terminado Parcheo UAERMV Arterial SD -</v>
          </cell>
          <cell r="AV6016" t="str">
            <v>sc</v>
          </cell>
        </row>
        <row r="6017">
          <cell r="AP6017">
            <v>522858</v>
          </cell>
          <cell r="AQ6017">
            <v>11010563</v>
          </cell>
          <cell r="AR6017">
            <v>11</v>
          </cell>
          <cell r="AS6017">
            <v>42667</v>
          </cell>
          <cell r="AT6017" t="str">
            <v>SD Terminado Parcheo UAERMV Arterial SD -</v>
          </cell>
          <cell r="AV6017" t="str">
            <v>sc</v>
          </cell>
        </row>
        <row r="6018">
          <cell r="AP6018">
            <v>522880</v>
          </cell>
          <cell r="AQ6018">
            <v>11010957</v>
          </cell>
          <cell r="AR6018">
            <v>11</v>
          </cell>
          <cell r="AS6018">
            <v>42412</v>
          </cell>
          <cell r="AT6018" t="str">
            <v>IDU-1806-2015 Contratado Mantenimiento Periódico IDU Arterial BRIGADA DE REACCIÓN VIAL -Calzada2-POLIZA ESTABILIDAD ACTIVA</v>
          </cell>
          <cell r="AV6018" t="str">
            <v>sc</v>
          </cell>
        </row>
        <row r="6019">
          <cell r="AP6019">
            <v>522882</v>
          </cell>
          <cell r="AQ6019">
            <v>11010957</v>
          </cell>
          <cell r="AR6019">
            <v>11</v>
          </cell>
          <cell r="AS6019">
            <v>42667</v>
          </cell>
          <cell r="AT6019" t="str">
            <v>SD Terminado Parcheo UAERMV Arterial SD -Calzada2-POLIZA ESTABILIDAD ACTIVA</v>
          </cell>
          <cell r="AV6019" t="str">
            <v>sc</v>
          </cell>
        </row>
        <row r="6020">
          <cell r="AP6020">
            <v>522887</v>
          </cell>
          <cell r="AQ6020">
            <v>11010993</v>
          </cell>
          <cell r="AR6020">
            <v>11</v>
          </cell>
          <cell r="AS6020">
            <v>42412</v>
          </cell>
          <cell r="AT6020" t="str">
            <v>IDU-1806-2015 Contratado Mantenimiento Periódico IDU Arterial BRIGADA DE REACCIÓN VIAL --POLIZA ESTABILIDAD ACTIVA</v>
          </cell>
          <cell r="AV6020" t="str">
            <v>sc</v>
          </cell>
        </row>
        <row r="6021">
          <cell r="AP6021">
            <v>522889</v>
          </cell>
          <cell r="AQ6021">
            <v>11010993</v>
          </cell>
          <cell r="AR6021">
            <v>11</v>
          </cell>
          <cell r="AS6021">
            <v>42667</v>
          </cell>
          <cell r="AT6021" t="str">
            <v>SD Terminado Parcheo UAERMV Arterial SD --POLIZA ESTABILIDAD ACTIVA</v>
          </cell>
          <cell r="AV6021" t="str">
            <v>sc</v>
          </cell>
        </row>
        <row r="6022">
          <cell r="AP6022">
            <v>522899</v>
          </cell>
          <cell r="AQ6022">
            <v>11011047</v>
          </cell>
          <cell r="AR6022">
            <v>11</v>
          </cell>
          <cell r="AS6022">
            <v>42412</v>
          </cell>
          <cell r="AT6022" t="str">
            <v>IDU-1806-2015 Contratado Mantenimiento Periódico IDU Arterial BRIGADA DE REACCIÓN VIAL --POLIZA ESTABILIDAD ACTIVA</v>
          </cell>
          <cell r="AV6022" t="str">
            <v>sc</v>
          </cell>
        </row>
        <row r="6023">
          <cell r="AP6023">
            <v>522901</v>
          </cell>
          <cell r="AQ6023">
            <v>11011047</v>
          </cell>
          <cell r="AR6023">
            <v>11</v>
          </cell>
          <cell r="AS6023">
            <v>42412</v>
          </cell>
          <cell r="AT6023" t="str">
            <v>IDU-1806-2015 Contratado Mantenimiento Periódico IDU Arterial BRIGADA DE REACCIÓN VIAL --POLIZA ESTABILIDAD ACTIVA</v>
          </cell>
          <cell r="AV6023" t="str">
            <v>sc</v>
          </cell>
        </row>
        <row r="6024">
          <cell r="AP6024">
            <v>522911</v>
          </cell>
          <cell r="AQ6024">
            <v>11011125</v>
          </cell>
          <cell r="AR6024">
            <v>11</v>
          </cell>
          <cell r="AS6024">
            <v>42412</v>
          </cell>
          <cell r="AT6024" t="str">
            <v>IDU-1806-2015 Contratado Mantenimiento Periódico IDU Arterial BRIGADA DE REACCIÓN VIAL -Calzada2-POLIZA ESTABILIDAD ACTIVA</v>
          </cell>
          <cell r="AV6024" t="str">
            <v>sc</v>
          </cell>
        </row>
        <row r="6025">
          <cell r="AP6025">
            <v>522913</v>
          </cell>
          <cell r="AQ6025">
            <v>11011125</v>
          </cell>
          <cell r="AR6025">
            <v>11</v>
          </cell>
          <cell r="AS6025">
            <v>42667</v>
          </cell>
          <cell r="AT6025" t="str">
            <v>SD Terminado Parcheo UAERMV Arterial SD -Calzada2-POLIZA ESTABILIDAD ACTIVA</v>
          </cell>
          <cell r="AV6025" t="str">
            <v>sc</v>
          </cell>
        </row>
        <row r="6026">
          <cell r="AP6026">
            <v>522938</v>
          </cell>
          <cell r="AQ6026">
            <v>11011227</v>
          </cell>
          <cell r="AR6026">
            <v>11</v>
          </cell>
          <cell r="AS6026">
            <v>42313</v>
          </cell>
          <cell r="AT6026" t="str">
            <v>IDU-55-2012 Terminado Acciones de Movilidad IDU Arterial  -</v>
          </cell>
          <cell r="AV6026" t="str">
            <v>AV DE LA CONSTITUCION MVA</v>
          </cell>
        </row>
        <row r="6027">
          <cell r="AP6027">
            <v>522940</v>
          </cell>
          <cell r="AQ6027">
            <v>11011227</v>
          </cell>
          <cell r="AR6027">
            <v>11</v>
          </cell>
          <cell r="AS6027">
            <v>42313</v>
          </cell>
          <cell r="AT6027" t="str">
            <v>IDU-55-2012 Terminado Acciones de Movilidad IDU Arterial  -</v>
          </cell>
          <cell r="AV6027" t="str">
            <v>AV DE LA CONSTITUCION MVA</v>
          </cell>
        </row>
        <row r="6028">
          <cell r="AP6028">
            <v>522943</v>
          </cell>
          <cell r="AQ6028">
            <v>11011252</v>
          </cell>
          <cell r="AR6028">
            <v>11</v>
          </cell>
          <cell r="AS6028">
            <v>42313</v>
          </cell>
          <cell r="AT6028" t="str">
            <v>IDU-55-2012 Terminado Acciones de Movilidad IDU Arterial  -</v>
          </cell>
          <cell r="AV6028" t="str">
            <v>AV DE LA CONSTITUCION MVA</v>
          </cell>
        </row>
        <row r="6029">
          <cell r="AP6029">
            <v>522945</v>
          </cell>
          <cell r="AQ6029">
            <v>11011252</v>
          </cell>
          <cell r="AR6029">
            <v>11</v>
          </cell>
          <cell r="AS6029">
            <v>42313</v>
          </cell>
          <cell r="AT6029" t="str">
            <v>IDU-55-2012 Terminado Acciones de Movilidad IDU Arterial  -</v>
          </cell>
          <cell r="AV6029" t="str">
            <v>AV DE LA CONSTITUCION MVA</v>
          </cell>
        </row>
        <row r="6030">
          <cell r="AP6030">
            <v>522948</v>
          </cell>
          <cell r="AQ6030">
            <v>11011276</v>
          </cell>
          <cell r="AR6030">
            <v>11</v>
          </cell>
          <cell r="AS6030">
            <v>42313</v>
          </cell>
          <cell r="AT6030" t="str">
            <v>IDU-55-2012 Terminado Acciones de Movilidad IDU Arterial  -</v>
          </cell>
          <cell r="AV6030" t="str">
            <v>AV DE LA CONSTITUCION MVA</v>
          </cell>
        </row>
        <row r="6031">
          <cell r="AP6031">
            <v>522950</v>
          </cell>
          <cell r="AQ6031">
            <v>11011276</v>
          </cell>
          <cell r="AR6031">
            <v>11</v>
          </cell>
          <cell r="AS6031">
            <v>42313</v>
          </cell>
          <cell r="AT6031" t="str">
            <v>IDU-55-2012 Terminado Acciones de Movilidad IDU Arterial  -</v>
          </cell>
          <cell r="AV6031" t="str">
            <v>AV DE LA CONSTITUCION MVA</v>
          </cell>
        </row>
        <row r="6032">
          <cell r="AP6032">
            <v>522953</v>
          </cell>
          <cell r="AQ6032">
            <v>11011301</v>
          </cell>
          <cell r="AR6032">
            <v>11</v>
          </cell>
          <cell r="AS6032">
            <v>42313</v>
          </cell>
          <cell r="AT6032" t="str">
            <v>IDU-55-2012 Terminado Acciones de Movilidad IDU Arterial  -</v>
          </cell>
          <cell r="AV6032" t="str">
            <v>AV DE LA CONSTITUCION MVA</v>
          </cell>
        </row>
        <row r="6033">
          <cell r="AP6033">
            <v>522955</v>
          </cell>
          <cell r="AQ6033">
            <v>11011301</v>
          </cell>
          <cell r="AR6033">
            <v>11</v>
          </cell>
          <cell r="AS6033">
            <v>42313</v>
          </cell>
          <cell r="AT6033" t="str">
            <v>IDU-55-2012 Terminado Acciones de Movilidad IDU Arterial  -</v>
          </cell>
          <cell r="AV6033" t="str">
            <v>AV DE LA CONSTITUCION MVA</v>
          </cell>
        </row>
        <row r="6034">
          <cell r="AP6034">
            <v>522960</v>
          </cell>
          <cell r="AQ6034">
            <v>11011325</v>
          </cell>
          <cell r="AR6034">
            <v>11</v>
          </cell>
          <cell r="AS6034">
            <v>42313</v>
          </cell>
          <cell r="AT6034" t="str">
            <v>IDU-55-2012 Terminado Acciones de Movilidad IDU Arterial  -</v>
          </cell>
          <cell r="AV6034" t="str">
            <v>AV DE LA CONSTITUCION MVA</v>
          </cell>
        </row>
        <row r="6035">
          <cell r="AP6035">
            <v>522965</v>
          </cell>
          <cell r="AQ6035">
            <v>11011349</v>
          </cell>
          <cell r="AR6035">
            <v>11</v>
          </cell>
          <cell r="AS6035">
            <v>42313</v>
          </cell>
          <cell r="AT6035" t="str">
            <v>IDU-55-2012 Terminado Acciones de Movilidad IDU Arterial  -</v>
          </cell>
          <cell r="AV6035" t="str">
            <v>AV DE LA CONSTITUCION MVA</v>
          </cell>
        </row>
        <row r="6036">
          <cell r="AP6036">
            <v>523112</v>
          </cell>
          <cell r="AQ6036">
            <v>11012175</v>
          </cell>
          <cell r="AR6036">
            <v>11</v>
          </cell>
          <cell r="AS6036">
            <v>42412</v>
          </cell>
          <cell r="AT6036" t="str">
            <v>IDU-1806-2015 Contratado Mantenimiento Periódico IDU Arterial BRIGADA DE REACCIÓN VIAL -</v>
          </cell>
          <cell r="AV6036" t="str">
            <v>sc</v>
          </cell>
        </row>
        <row r="6037">
          <cell r="AP6037">
            <v>523117</v>
          </cell>
          <cell r="AQ6037">
            <v>11012176</v>
          </cell>
          <cell r="AR6037">
            <v>11</v>
          </cell>
          <cell r="AS6037">
            <v>42667</v>
          </cell>
          <cell r="AT6037" t="str">
            <v>SD Terminado Parcheo UAERMV Arterial SD -</v>
          </cell>
          <cell r="AV6037" t="str">
            <v>sc</v>
          </cell>
        </row>
        <row r="6038">
          <cell r="AP6038">
            <v>523119</v>
          </cell>
          <cell r="AQ6038">
            <v>11012176</v>
          </cell>
          <cell r="AR6038">
            <v>11</v>
          </cell>
          <cell r="AS6038">
            <v>42667</v>
          </cell>
          <cell r="AT6038" t="str">
            <v>SD Terminado Parcheo UAERMV Arterial SD -</v>
          </cell>
          <cell r="AV6038" t="str">
            <v>sc</v>
          </cell>
        </row>
        <row r="6039">
          <cell r="AP6039">
            <v>525748</v>
          </cell>
          <cell r="AQ6039">
            <v>1004946</v>
          </cell>
          <cell r="AR6039">
            <v>11</v>
          </cell>
          <cell r="AS6039">
            <v>42313</v>
          </cell>
          <cell r="AT6039" t="str">
            <v>IDU-083-2012 Terminado Mantenimiento Periódico IDU Arterial  --POLIZA ESTABILIDAD ACTIVA</v>
          </cell>
          <cell r="AV6039" t="str">
            <v>sc</v>
          </cell>
        </row>
        <row r="6040">
          <cell r="AP6040">
            <v>525754</v>
          </cell>
          <cell r="AQ6040">
            <v>1004946</v>
          </cell>
          <cell r="AR6040">
            <v>11</v>
          </cell>
          <cell r="AS6040">
            <v>42313</v>
          </cell>
          <cell r="AT6040" t="str">
            <v>IDU-083-2012 Terminado Mantenimiento Periódico IDU Arterial  --POLIZA ESTABILIDAD ACTIVA</v>
          </cell>
          <cell r="AV6040" t="str">
            <v>sc</v>
          </cell>
        </row>
        <row r="6041">
          <cell r="AP6041">
            <v>525761</v>
          </cell>
          <cell r="AQ6041">
            <v>1004914</v>
          </cell>
          <cell r="AR6041">
            <v>11</v>
          </cell>
          <cell r="AS6041">
            <v>41298</v>
          </cell>
          <cell r="AT6041" t="str">
            <v>CONV-009-2011 Terminado Mantenimiento Periódico UAERMV Arterial  --POLIZA ESTABILIDAD ACTIVA</v>
          </cell>
          <cell r="AV6041" t="str">
            <v>sc</v>
          </cell>
        </row>
        <row r="6042">
          <cell r="AP6042">
            <v>525763</v>
          </cell>
          <cell r="AQ6042">
            <v>1004914</v>
          </cell>
          <cell r="AR6042">
            <v>11</v>
          </cell>
          <cell r="AS6042">
            <v>41298</v>
          </cell>
          <cell r="AT6042" t="str">
            <v>CONV-009-2011 Terminado Mantenimiento Periódico UAERMV Arterial  --POLIZA ESTABILIDAD ACTIVA</v>
          </cell>
          <cell r="AV6042" t="str">
            <v>sc</v>
          </cell>
        </row>
        <row r="6043">
          <cell r="AP6043">
            <v>525765</v>
          </cell>
          <cell r="AQ6043">
            <v>1004914</v>
          </cell>
          <cell r="AR6043">
            <v>11</v>
          </cell>
          <cell r="AS6043">
            <v>42313</v>
          </cell>
          <cell r="AT6043" t="str">
            <v>IDU-083-2012 Terminado Mantenimiento Periódico IDU Arterial  --POLIZA ESTABILIDAD ACTIVA</v>
          </cell>
          <cell r="AV6043" t="str">
            <v>sc</v>
          </cell>
        </row>
        <row r="6044">
          <cell r="AP6044">
            <v>525767</v>
          </cell>
          <cell r="AQ6044">
            <v>1004914</v>
          </cell>
          <cell r="AR6044">
            <v>11</v>
          </cell>
          <cell r="AS6044">
            <v>41298</v>
          </cell>
          <cell r="AT6044" t="str">
            <v>CONV-009-2011 Terminado Mantenimiento Periódico UAERMV Arterial  --POLIZA ESTABILIDAD ACTIVA</v>
          </cell>
          <cell r="AV6044" t="str">
            <v>sc</v>
          </cell>
        </row>
        <row r="6045">
          <cell r="AP6045">
            <v>525769</v>
          </cell>
          <cell r="AQ6045">
            <v>1004914</v>
          </cell>
          <cell r="AR6045">
            <v>11</v>
          </cell>
          <cell r="AS6045">
            <v>42313</v>
          </cell>
          <cell r="AT6045" t="str">
            <v>IDU-083-2012 Terminado Mantenimiento Periódico IDU Arterial  --POLIZA ESTABILIDAD ACTIVA</v>
          </cell>
          <cell r="AV6045" t="str">
            <v>sc</v>
          </cell>
        </row>
        <row r="6046">
          <cell r="AP6046">
            <v>525771</v>
          </cell>
          <cell r="AQ6046">
            <v>1004914</v>
          </cell>
          <cell r="AR6046">
            <v>11</v>
          </cell>
          <cell r="AS6046">
            <v>41298</v>
          </cell>
          <cell r="AT6046" t="str">
            <v>CONV-009-2011 Terminado Mantenimiento Periódico UAERMV Arterial  --POLIZA ESTABILIDAD ACTIVA</v>
          </cell>
          <cell r="AV6046" t="str">
            <v>sc</v>
          </cell>
        </row>
        <row r="6047">
          <cell r="AP6047">
            <v>525773</v>
          </cell>
          <cell r="AQ6047">
            <v>1004914</v>
          </cell>
          <cell r="AR6047">
            <v>11</v>
          </cell>
          <cell r="AS6047">
            <v>41298</v>
          </cell>
          <cell r="AT6047" t="str">
            <v>CONV-009-2011 Terminado Mantenimiento Periódico UAERMV Arterial  --POLIZA ESTABILIDAD ACTIVA</v>
          </cell>
          <cell r="AV6047" t="str">
            <v>sc</v>
          </cell>
        </row>
        <row r="6048">
          <cell r="AP6048">
            <v>525775</v>
          </cell>
          <cell r="AQ6048">
            <v>1004914</v>
          </cell>
          <cell r="AR6048">
            <v>11</v>
          </cell>
          <cell r="AS6048">
            <v>41298</v>
          </cell>
          <cell r="AT6048" t="str">
            <v>CONV-009-2011 Terminado Mantenimiento Periódico UAERMV Arterial  --POLIZA ESTABILIDAD ACTIVA</v>
          </cell>
          <cell r="AV6048" t="str">
            <v>sc</v>
          </cell>
        </row>
        <row r="6049">
          <cell r="AP6049">
            <v>525945</v>
          </cell>
          <cell r="AQ6049">
            <v>11012245</v>
          </cell>
          <cell r="AR6049">
            <v>11</v>
          </cell>
          <cell r="AS6049">
            <v>41149</v>
          </cell>
          <cell r="AT6049" t="str">
            <v>SD Terminado Mantenimiento Periódico UAERMV Local  -</v>
          </cell>
          <cell r="AV6049" t="str">
            <v>sc</v>
          </cell>
        </row>
        <row r="6050">
          <cell r="AP6050">
            <v>526326</v>
          </cell>
          <cell r="AQ6050">
            <v>11008720</v>
          </cell>
          <cell r="AR6050">
            <v>11</v>
          </cell>
          <cell r="AS6050">
            <v>42313</v>
          </cell>
          <cell r="AT6050" t="str">
            <v>IDU-1815-2013 Terminado Acciones de Movilidad IDU Arterial  -</v>
          </cell>
          <cell r="AV6050" t="str">
            <v>sc</v>
          </cell>
        </row>
        <row r="6051">
          <cell r="AP6051">
            <v>526329</v>
          </cell>
          <cell r="AQ6051">
            <v>11008720</v>
          </cell>
          <cell r="AR6051">
            <v>11</v>
          </cell>
          <cell r="AS6051">
            <v>42313</v>
          </cell>
          <cell r="AT6051" t="str">
            <v>IDU-69-2008 Terminado Acciones de Movilidad IDU Arterial  -</v>
          </cell>
          <cell r="AV6051" t="str">
            <v>sc</v>
          </cell>
        </row>
        <row r="6052">
          <cell r="AP6052">
            <v>526335</v>
          </cell>
          <cell r="AQ6052">
            <v>11008693</v>
          </cell>
          <cell r="AR6052">
            <v>11</v>
          </cell>
          <cell r="AS6052">
            <v>42313</v>
          </cell>
          <cell r="AT6052" t="str">
            <v>IDU-1815-2013 Terminado Acciones de Movilidad IDU Arterial  -</v>
          </cell>
          <cell r="AV6052" t="str">
            <v>sc</v>
          </cell>
        </row>
        <row r="6053">
          <cell r="AP6053">
            <v>526337</v>
          </cell>
          <cell r="AQ6053">
            <v>11008693</v>
          </cell>
          <cell r="AR6053">
            <v>11</v>
          </cell>
          <cell r="AS6053">
            <v>42313</v>
          </cell>
          <cell r="AT6053" t="str">
            <v>IDU-1815-2013 Terminado Acciones de Movilidad IDU Arterial  -</v>
          </cell>
          <cell r="AV6053" t="str">
            <v>sc</v>
          </cell>
        </row>
        <row r="6054">
          <cell r="AP6054">
            <v>526342</v>
          </cell>
          <cell r="AQ6054">
            <v>11008523</v>
          </cell>
          <cell r="AR6054">
            <v>11</v>
          </cell>
          <cell r="AS6054">
            <v>42313</v>
          </cell>
          <cell r="AT6054" t="str">
            <v>IDU-69-2008 Terminado Acciones de Movilidad IDU Arterial  -</v>
          </cell>
          <cell r="AV6054" t="str">
            <v>sc</v>
          </cell>
        </row>
        <row r="6055">
          <cell r="AP6055">
            <v>526344</v>
          </cell>
          <cell r="AQ6055">
            <v>11008523</v>
          </cell>
          <cell r="AR6055">
            <v>11</v>
          </cell>
          <cell r="AS6055">
            <v>42313</v>
          </cell>
          <cell r="AT6055" t="str">
            <v>IDU-69-2008 Terminado Acciones de Movilidad IDU Arterial  -</v>
          </cell>
          <cell r="AV6055" t="str">
            <v>sc</v>
          </cell>
        </row>
        <row r="6056">
          <cell r="AP6056">
            <v>526347</v>
          </cell>
          <cell r="AQ6056">
            <v>11008466</v>
          </cell>
          <cell r="AR6056">
            <v>11</v>
          </cell>
          <cell r="AS6056">
            <v>42313</v>
          </cell>
          <cell r="AT6056" t="str">
            <v>IDU-1815-2013 Terminado Acciones de Movilidad IDU Arterial  -</v>
          </cell>
          <cell r="AV6056" t="str">
            <v>sc</v>
          </cell>
        </row>
        <row r="6057">
          <cell r="AP6057">
            <v>526356</v>
          </cell>
          <cell r="AQ6057">
            <v>11008348</v>
          </cell>
          <cell r="AR6057">
            <v>11</v>
          </cell>
          <cell r="AS6057">
            <v>42313</v>
          </cell>
          <cell r="AT6057" t="str">
            <v>IDU-69-2008 Terminado Acciones de Movilidad IDU Arterial  -</v>
          </cell>
          <cell r="AV6057" t="str">
            <v>sc</v>
          </cell>
        </row>
        <row r="6058">
          <cell r="AP6058">
            <v>526357</v>
          </cell>
          <cell r="AQ6058">
            <v>11008348</v>
          </cell>
          <cell r="AR6058">
            <v>11</v>
          </cell>
          <cell r="AS6058">
            <v>42313</v>
          </cell>
          <cell r="AT6058" t="str">
            <v>IDU-69-2008 Terminado Acciones de Movilidad IDU Arterial  -</v>
          </cell>
          <cell r="AV6058" t="str">
            <v>sc</v>
          </cell>
        </row>
        <row r="6059">
          <cell r="AP6059">
            <v>526362</v>
          </cell>
          <cell r="AQ6059">
            <v>11008215</v>
          </cell>
          <cell r="AR6059">
            <v>11</v>
          </cell>
          <cell r="AS6059">
            <v>42313</v>
          </cell>
          <cell r="AT6059" t="str">
            <v>IDU-69-2008 Terminado Acciones de Movilidad IDU Arterial  -</v>
          </cell>
          <cell r="AV6059" t="str">
            <v>sc</v>
          </cell>
        </row>
        <row r="6060">
          <cell r="AP6060">
            <v>526365</v>
          </cell>
          <cell r="AQ6060">
            <v>11008215</v>
          </cell>
          <cell r="AR6060">
            <v>11</v>
          </cell>
          <cell r="AS6060">
            <v>42313</v>
          </cell>
          <cell r="AT6060" t="str">
            <v>IDU-69-2008 Terminado Acciones de Movilidad IDU Arterial  -</v>
          </cell>
          <cell r="AV6060" t="str">
            <v>sc</v>
          </cell>
        </row>
        <row r="6061">
          <cell r="AP6061">
            <v>526367</v>
          </cell>
          <cell r="AQ6061">
            <v>11008387</v>
          </cell>
          <cell r="AR6061">
            <v>11</v>
          </cell>
          <cell r="AS6061">
            <v>42313</v>
          </cell>
          <cell r="AT6061" t="str">
            <v>IDU-1815-2013 Terminado Acciones de Movilidad IDU Arterial  -</v>
          </cell>
          <cell r="AV6061" t="str">
            <v>sc</v>
          </cell>
        </row>
        <row r="6062">
          <cell r="AP6062">
            <v>527156</v>
          </cell>
          <cell r="AQ6062">
            <v>11012375</v>
          </cell>
          <cell r="AR6062">
            <v>11</v>
          </cell>
          <cell r="AS6062">
            <v>42313</v>
          </cell>
          <cell r="AT6062" t="str">
            <v>IDU-1815-2013 Terminado Acciones de Movilidad IDU Arterial  -</v>
          </cell>
          <cell r="AV6062" t="str">
            <v>sc</v>
          </cell>
        </row>
        <row r="6063">
          <cell r="AP6063">
            <v>527158</v>
          </cell>
          <cell r="AQ6063">
            <v>11012375</v>
          </cell>
          <cell r="AR6063">
            <v>11</v>
          </cell>
          <cell r="AS6063">
            <v>42313</v>
          </cell>
          <cell r="AT6063" t="str">
            <v>IDU-69-2008 Terminado Acciones de Movilidad IDU Arterial  -</v>
          </cell>
          <cell r="AV6063" t="str">
            <v>sc</v>
          </cell>
        </row>
        <row r="6064">
          <cell r="AP6064">
            <v>527197</v>
          </cell>
          <cell r="AQ6064">
            <v>50008571</v>
          </cell>
          <cell r="AR6064">
            <v>11</v>
          </cell>
          <cell r="AS6064">
            <v>42313</v>
          </cell>
          <cell r="AT6064" t="str">
            <v>IDU-1815-2013 Terminado Acciones de Movilidad IDU Arterial  -</v>
          </cell>
          <cell r="AV6064" t="str">
            <v>sc</v>
          </cell>
        </row>
        <row r="6065">
          <cell r="AP6065">
            <v>527199</v>
          </cell>
          <cell r="AQ6065">
            <v>50008571</v>
          </cell>
          <cell r="AR6065">
            <v>11</v>
          </cell>
          <cell r="AS6065">
            <v>42313</v>
          </cell>
          <cell r="AT6065" t="str">
            <v>IDU-55-2012 Terminado Acciones de Movilidad IDU Arterial  -</v>
          </cell>
          <cell r="AV6065" t="str">
            <v>sc</v>
          </cell>
        </row>
        <row r="6066">
          <cell r="AP6066">
            <v>527218</v>
          </cell>
          <cell r="AQ6066">
            <v>11012376</v>
          </cell>
          <cell r="AR6066">
            <v>11</v>
          </cell>
          <cell r="AS6066">
            <v>42313</v>
          </cell>
          <cell r="AT6066" t="str">
            <v>IDU-69-2008 Terminado Acciones de Movilidad IDU Arterial  -</v>
          </cell>
          <cell r="AV6066" t="str">
            <v>sc</v>
          </cell>
        </row>
        <row r="6067">
          <cell r="AP6067">
            <v>527220</v>
          </cell>
          <cell r="AQ6067">
            <v>11012376</v>
          </cell>
          <cell r="AR6067">
            <v>11</v>
          </cell>
          <cell r="AS6067">
            <v>42313</v>
          </cell>
          <cell r="AT6067" t="str">
            <v>IDU-1815-2013 Terminado Acciones de Movilidad IDU Arterial  -</v>
          </cell>
          <cell r="AV6067" t="str">
            <v>sc</v>
          </cell>
        </row>
        <row r="6068">
          <cell r="AP6068">
            <v>527814</v>
          </cell>
          <cell r="AQ6068">
            <v>11000448</v>
          </cell>
          <cell r="AR6068">
            <v>11</v>
          </cell>
          <cell r="AS6068">
            <v>42667</v>
          </cell>
          <cell r="AT6068" t="str">
            <v>SD Terminado Parcheo UAERMV Arterial SD -</v>
          </cell>
          <cell r="AV6068" t="str">
            <v>sc</v>
          </cell>
        </row>
        <row r="6069">
          <cell r="AP6069">
            <v>527816</v>
          </cell>
          <cell r="AQ6069">
            <v>11000448</v>
          </cell>
          <cell r="AR6069">
            <v>11</v>
          </cell>
          <cell r="AS6069">
            <v>42667</v>
          </cell>
          <cell r="AT6069" t="str">
            <v>SD Terminado Parcheo UAERMV Arterial SD -</v>
          </cell>
          <cell r="AV6069" t="str">
            <v>sc</v>
          </cell>
        </row>
        <row r="6070">
          <cell r="AP6070">
            <v>528747</v>
          </cell>
          <cell r="AQ6070">
            <v>11012357</v>
          </cell>
          <cell r="AR6070">
            <v>11</v>
          </cell>
          <cell r="AS6070">
            <v>42766</v>
          </cell>
          <cell r="AT6070" t="str">
            <v>SD Reservado Mantenimiento Rutinario IDU Circuito Movilidad EJECUCION SITP 2016 -</v>
          </cell>
          <cell r="AV6070" t="str">
            <v>sc</v>
          </cell>
        </row>
        <row r="6071">
          <cell r="AP6071">
            <v>528749</v>
          </cell>
          <cell r="AQ6071">
            <v>11012357</v>
          </cell>
          <cell r="AR6071">
            <v>11</v>
          </cell>
          <cell r="AS6071">
            <v>42731</v>
          </cell>
          <cell r="AT6071" t="str">
            <v>SD Reservado Mantenimiento Periódico IDU Circuito Movilidad EJECUCION SITP 2016 -</v>
          </cell>
          <cell r="AV6071" t="str">
            <v>sc</v>
          </cell>
        </row>
        <row r="6072">
          <cell r="AP6072">
            <v>528752</v>
          </cell>
          <cell r="AQ6072">
            <v>11012356</v>
          </cell>
          <cell r="AR6072">
            <v>11</v>
          </cell>
          <cell r="AS6072">
            <v>42731</v>
          </cell>
          <cell r="AT6072" t="str">
            <v>SD Reservado Mantenimiento Rutinario IDU Intermedia EJECUCION SITP 2016 -</v>
          </cell>
          <cell r="AV6072" t="str">
            <v>sc</v>
          </cell>
        </row>
        <row r="6073">
          <cell r="AP6073">
            <v>528761</v>
          </cell>
          <cell r="AQ6073">
            <v>11012350</v>
          </cell>
          <cell r="AR6073">
            <v>11</v>
          </cell>
          <cell r="AS6073">
            <v>42768</v>
          </cell>
          <cell r="AT6073" t="str">
            <v>SD Reservado Acciones de Movilidad UAERMV Circuito Movilidad Salvando Vidas -</v>
          </cell>
          <cell r="AV6073" t="str">
            <v>sc</v>
          </cell>
        </row>
        <row r="6074">
          <cell r="AP6074">
            <v>529104</v>
          </cell>
          <cell r="AQ6074">
            <v>11012305</v>
          </cell>
          <cell r="AR6074">
            <v>11</v>
          </cell>
          <cell r="AS6074">
            <v>42667</v>
          </cell>
          <cell r="AT6074" t="str">
            <v>SD Terminado Parcheo UAERMV Arterial SD -</v>
          </cell>
          <cell r="AV6074" t="str">
            <v>sc</v>
          </cell>
        </row>
        <row r="6075">
          <cell r="AP6075">
            <v>529106</v>
          </cell>
          <cell r="AQ6075">
            <v>11012305</v>
          </cell>
          <cell r="AR6075">
            <v>11</v>
          </cell>
          <cell r="AS6075">
            <v>42667</v>
          </cell>
          <cell r="AT6075" t="str">
            <v>SD Terminado Parcheo UAERMV Arterial SD -</v>
          </cell>
          <cell r="AV6075" t="str">
            <v>sc</v>
          </cell>
        </row>
        <row r="6076">
          <cell r="AP6076">
            <v>529113</v>
          </cell>
          <cell r="AQ6076">
            <v>11012307</v>
          </cell>
          <cell r="AR6076">
            <v>11</v>
          </cell>
          <cell r="AS6076">
            <v>42412</v>
          </cell>
          <cell r="AT6076" t="str">
            <v>IDU-1806-2015 Contratado Mantenimiento Periódico IDU Arterial BRIGADA DE REACCIÓN VIAL -</v>
          </cell>
          <cell r="AV6076" t="str">
            <v>sc</v>
          </cell>
        </row>
        <row r="6077">
          <cell r="AP6077">
            <v>529115</v>
          </cell>
          <cell r="AQ6077">
            <v>11012307</v>
          </cell>
          <cell r="AR6077">
            <v>11</v>
          </cell>
          <cell r="AS6077">
            <v>42667</v>
          </cell>
          <cell r="AT6077" t="str">
            <v>SD Terminado Parcheo UAERMV Arterial SD -</v>
          </cell>
          <cell r="AV6077" t="str">
            <v>sc</v>
          </cell>
        </row>
        <row r="6078">
          <cell r="AP6078">
            <v>529617</v>
          </cell>
          <cell r="AQ6078">
            <v>50007702</v>
          </cell>
          <cell r="AR6078">
            <v>11</v>
          </cell>
          <cell r="AS6078">
            <v>42412</v>
          </cell>
          <cell r="AT6078" t="str">
            <v>IDU-1806-2015 Contratado Mantenimiento Periódico IDU Arterial BRIGADA DE REACCIÓN VIAL -</v>
          </cell>
          <cell r="AV6078" t="str">
            <v>sc</v>
          </cell>
        </row>
        <row r="6079">
          <cell r="AP6079">
            <v>529619</v>
          </cell>
          <cell r="AQ6079">
            <v>50007702</v>
          </cell>
          <cell r="AR6079">
            <v>11</v>
          </cell>
          <cell r="AS6079">
            <v>42412</v>
          </cell>
          <cell r="AT6079" t="str">
            <v>IDU-1806-2015 Contratado Mantenimiento Periódico IDU Arterial BRIGADA DE REACCIÓN VIAL -</v>
          </cell>
          <cell r="AV6079" t="str">
            <v>sc</v>
          </cell>
        </row>
        <row r="6080">
          <cell r="AP6080">
            <v>529904</v>
          </cell>
          <cell r="AQ6080">
            <v>11012331</v>
          </cell>
          <cell r="AR6080">
            <v>11</v>
          </cell>
          <cell r="AS6080">
            <v>42667</v>
          </cell>
          <cell r="AT6080" t="str">
            <v>SD Terminado Mantenimiento Periódico UAERMV Circuito Movilidad SD Intervenida 18/06/2014 Reporte depuración ejecución UMV-</v>
          </cell>
          <cell r="AV6080" t="str">
            <v>sc</v>
          </cell>
        </row>
        <row r="6081">
          <cell r="AP6081">
            <v>530184</v>
          </cell>
          <cell r="AQ6081">
            <v>11012115</v>
          </cell>
          <cell r="AR6081">
            <v>11</v>
          </cell>
          <cell r="AS6081">
            <v>42313</v>
          </cell>
          <cell r="AT6081" t="str">
            <v>IDU-063-2012 Terminado Mantenimiento Periódico IDU Circuito Movilidad  -Calzada2-POLIZA ESTABILIDAD ACTIVA</v>
          </cell>
          <cell r="AV6081" t="str">
            <v>POLIZA DE ESTABILIDAD IDU 063/2012</v>
          </cell>
        </row>
        <row r="6082">
          <cell r="AP6082">
            <v>530370</v>
          </cell>
          <cell r="AQ6082">
            <v>11009393</v>
          </cell>
          <cell r="AR6082">
            <v>11</v>
          </cell>
          <cell r="AS6082">
            <v>42313</v>
          </cell>
          <cell r="AT6082" t="str">
            <v>IDU-69-2008 Terminado Acciones de Movilidad IDU Arterial  -</v>
          </cell>
          <cell r="AV6082" t="str">
            <v>sc</v>
          </cell>
        </row>
        <row r="6083">
          <cell r="AP6083">
            <v>530377</v>
          </cell>
          <cell r="AQ6083">
            <v>11009333</v>
          </cell>
          <cell r="AR6083">
            <v>11</v>
          </cell>
          <cell r="AS6083">
            <v>42313</v>
          </cell>
          <cell r="AT6083" t="str">
            <v>IDU-1815-2013 Terminado Acciones de Movilidad IDU Arterial  -</v>
          </cell>
          <cell r="AV6083" t="str">
            <v>sc</v>
          </cell>
        </row>
        <row r="6084">
          <cell r="AP6084">
            <v>530379</v>
          </cell>
          <cell r="AQ6084">
            <v>11009333</v>
          </cell>
          <cell r="AR6084">
            <v>11</v>
          </cell>
          <cell r="AS6084">
            <v>42313</v>
          </cell>
          <cell r="AT6084" t="str">
            <v>IDU-1815-2013 Terminado Acciones de Movilidad IDU Arterial  -</v>
          </cell>
          <cell r="AV6084" t="str">
            <v>sc</v>
          </cell>
        </row>
        <row r="6085">
          <cell r="AP6085">
            <v>530935</v>
          </cell>
          <cell r="AQ6085">
            <v>11005846</v>
          </cell>
          <cell r="AR6085">
            <v>11</v>
          </cell>
          <cell r="AS6085">
            <v>42667</v>
          </cell>
          <cell r="AT6085" t="str">
            <v>SD Terminado Parcheo UAERMV Arterial SD -</v>
          </cell>
          <cell r="AV6085" t="str">
            <v>sc</v>
          </cell>
        </row>
        <row r="6086">
          <cell r="AP6086">
            <v>530937</v>
          </cell>
          <cell r="AQ6086">
            <v>11005846</v>
          </cell>
          <cell r="AR6086">
            <v>11</v>
          </cell>
          <cell r="AS6086">
            <v>42667</v>
          </cell>
          <cell r="AT6086" t="str">
            <v>SD Terminado Parcheo UAERMV Arterial SD -</v>
          </cell>
          <cell r="AV6086" t="str">
            <v>sc</v>
          </cell>
        </row>
        <row r="6087">
          <cell r="AP6087">
            <v>531082</v>
          </cell>
          <cell r="AQ6087">
            <v>11003282</v>
          </cell>
          <cell r="AR6087">
            <v>11</v>
          </cell>
          <cell r="AS6087">
            <v>42313</v>
          </cell>
          <cell r="AT6087" t="str">
            <v>IDU-55-2012 Terminado Acciones de Movilidad IDU Circuito Movilidad  -</v>
          </cell>
          <cell r="AV6087" t="str">
            <v>Buen estado</v>
          </cell>
        </row>
        <row r="6088">
          <cell r="AP6088">
            <v>531094</v>
          </cell>
          <cell r="AQ6088">
            <v>11002312</v>
          </cell>
          <cell r="AR6088">
            <v>11</v>
          </cell>
          <cell r="AS6088">
            <v>42313</v>
          </cell>
          <cell r="AT6088" t="str">
            <v>IDU-55-2012 Terminado Acciones de Movilidad IDU Circuito Movilidad  -</v>
          </cell>
          <cell r="AV6088" t="str">
            <v>Buen estado</v>
          </cell>
        </row>
        <row r="6089">
          <cell r="AP6089">
            <v>531097</v>
          </cell>
          <cell r="AQ6089">
            <v>11002580</v>
          </cell>
          <cell r="AR6089">
            <v>11</v>
          </cell>
          <cell r="AS6089">
            <v>42313</v>
          </cell>
          <cell r="AT6089" t="str">
            <v>IDU-55-2012 Terminado Acciones de Movilidad IDU Circuito Movilidad  -</v>
          </cell>
          <cell r="AV6089" t="str">
            <v>Buen estado</v>
          </cell>
        </row>
        <row r="6090">
          <cell r="AP6090">
            <v>531103</v>
          </cell>
          <cell r="AQ6090">
            <v>11002773</v>
          </cell>
          <cell r="AR6090">
            <v>11</v>
          </cell>
          <cell r="AS6090">
            <v>42313</v>
          </cell>
          <cell r="AT6090" t="str">
            <v>IDU-55-2012 Terminado Acciones de Movilidad IDU Circuito Movilidad  -</v>
          </cell>
          <cell r="AV6090" t="str">
            <v>Buen estado</v>
          </cell>
        </row>
        <row r="6091">
          <cell r="AP6091">
            <v>531112</v>
          </cell>
          <cell r="AQ6091">
            <v>11005612</v>
          </cell>
          <cell r="AR6091">
            <v>11</v>
          </cell>
          <cell r="AS6091">
            <v>42342</v>
          </cell>
          <cell r="AT6091" t="str">
            <v>IDU-32-2011 Terminado Construcción IDU Arterial  -Anden 1-3 Cicloruta 2 Calzada 4-POLIZA ESTABILIDAD ACTIVA</v>
          </cell>
          <cell r="AV6091" t="str">
            <v>sc</v>
          </cell>
        </row>
        <row r="6092">
          <cell r="AP6092">
            <v>531121</v>
          </cell>
          <cell r="AQ6092">
            <v>11001479</v>
          </cell>
          <cell r="AR6092">
            <v>11</v>
          </cell>
          <cell r="AS6092">
            <v>42313</v>
          </cell>
          <cell r="AT6092" t="str">
            <v>IDU-55-2012 Terminado Acciones de Movilidad IDU Arterial  -</v>
          </cell>
          <cell r="AV6092" t="str">
            <v>VIABLE</v>
          </cell>
        </row>
        <row r="6093">
          <cell r="AP6093">
            <v>531124</v>
          </cell>
          <cell r="AQ6093">
            <v>11012239</v>
          </cell>
          <cell r="AR6093">
            <v>11</v>
          </cell>
          <cell r="AS6093">
            <v>42313</v>
          </cell>
          <cell r="AT6093" t="str">
            <v>IDU-55-2012 Terminado Acciones de Movilidad IDU Circuito Movilidad  -</v>
          </cell>
          <cell r="AV6093" t="str">
            <v>Buen estado</v>
          </cell>
        </row>
        <row r="6094">
          <cell r="AP6094">
            <v>531133</v>
          </cell>
          <cell r="AQ6094">
            <v>11012266</v>
          </cell>
          <cell r="AR6094">
            <v>11</v>
          </cell>
          <cell r="AS6094">
            <v>42342</v>
          </cell>
          <cell r="AT6094" t="str">
            <v>IDU-32-2011 Terminado Construcción IDU Arterial  -Anden 1-3 Cicloruta 2 Calzada 4-POLIZA ESTABILIDAD ACTIVA</v>
          </cell>
          <cell r="AV6094" t="str">
            <v>sc</v>
          </cell>
        </row>
        <row r="6095">
          <cell r="AP6095">
            <v>531142</v>
          </cell>
          <cell r="AQ6095">
            <v>11012022</v>
          </cell>
          <cell r="AR6095">
            <v>11</v>
          </cell>
          <cell r="AS6095">
            <v>42313</v>
          </cell>
          <cell r="AT6095" t="str">
            <v>IDU-063-2012 Terminado Mantenimiento Periódico IDU Circuito Movilidad  -</v>
          </cell>
          <cell r="AV6095" t="str">
            <v>sc</v>
          </cell>
        </row>
        <row r="6096">
          <cell r="AP6096">
            <v>531172</v>
          </cell>
          <cell r="AQ6096">
            <v>11001500</v>
          </cell>
          <cell r="AR6096">
            <v>11</v>
          </cell>
          <cell r="AS6096">
            <v>42313</v>
          </cell>
          <cell r="AT6096" t="str">
            <v>IDU-55-2012 Terminado Acciones de Movilidad IDU Arterial  -</v>
          </cell>
          <cell r="AV6096" t="str">
            <v>VIABLE</v>
          </cell>
        </row>
        <row r="6097">
          <cell r="AP6097">
            <v>531181</v>
          </cell>
          <cell r="AQ6097">
            <v>11001135</v>
          </cell>
          <cell r="AR6097">
            <v>11</v>
          </cell>
          <cell r="AS6097">
            <v>42313</v>
          </cell>
          <cell r="AT6097" t="str">
            <v>IDU-063-2012 Terminado Mantenimiento Periódico IDU Circuito Movilidad  -</v>
          </cell>
          <cell r="AV6097" t="str">
            <v>sc</v>
          </cell>
        </row>
        <row r="6098">
          <cell r="AP6098">
            <v>531184</v>
          </cell>
          <cell r="AQ6098">
            <v>11001165</v>
          </cell>
          <cell r="AR6098">
            <v>11</v>
          </cell>
          <cell r="AS6098">
            <v>42313</v>
          </cell>
          <cell r="AT6098" t="str">
            <v>IDU-063-2012 Terminado Mantenimiento Periódico IDU Circuito Movilidad  -</v>
          </cell>
          <cell r="AV6098" t="str">
            <v>sc</v>
          </cell>
        </row>
        <row r="6099">
          <cell r="AP6099">
            <v>531190</v>
          </cell>
          <cell r="AQ6099">
            <v>11001249</v>
          </cell>
          <cell r="AR6099">
            <v>11</v>
          </cell>
          <cell r="AS6099">
            <v>42313</v>
          </cell>
          <cell r="AT6099" t="str">
            <v>IDU-063-2012 Terminado Mantenimiento Periódico IDU Circuito Movilidad  -</v>
          </cell>
          <cell r="AV6099" t="str">
            <v>sc</v>
          </cell>
        </row>
        <row r="6100">
          <cell r="AP6100">
            <v>531193</v>
          </cell>
          <cell r="AQ6100">
            <v>11001300</v>
          </cell>
          <cell r="AR6100">
            <v>11</v>
          </cell>
          <cell r="AS6100">
            <v>42313</v>
          </cell>
          <cell r="AT6100" t="str">
            <v>IDU-063-2012 Terminado Mantenimiento Periódico IDU Circuito Movilidad  -</v>
          </cell>
          <cell r="AV6100" t="str">
            <v>sc</v>
          </cell>
        </row>
        <row r="6101">
          <cell r="AP6101">
            <v>531313</v>
          </cell>
          <cell r="AQ6101">
            <v>11001107</v>
          </cell>
          <cell r="AR6101">
            <v>11</v>
          </cell>
          <cell r="AS6101">
            <v>42313</v>
          </cell>
          <cell r="AT6101" t="str">
            <v>IDU-063-2012 Terminado Mantenimiento Periódico IDU Circuito Movilidad  -</v>
          </cell>
          <cell r="AV6101" t="str">
            <v>sc</v>
          </cell>
        </row>
        <row r="6102">
          <cell r="AP6102">
            <v>531901</v>
          </cell>
          <cell r="AQ6102">
            <v>11012548</v>
          </cell>
          <cell r="AR6102">
            <v>11</v>
          </cell>
          <cell r="AS6102">
            <v>42313</v>
          </cell>
          <cell r="AT6102" t="str">
            <v>IDU-1680-2014 Contratado Mantenimiento Periódico IDU Local  -</v>
          </cell>
          <cell r="AV6102" t="str">
            <v>MANTENIMIENTO PERIODICO IDU 1680/2014</v>
          </cell>
        </row>
        <row r="6103">
          <cell r="AP6103">
            <v>531939</v>
          </cell>
          <cell r="AQ6103">
            <v>11012560</v>
          </cell>
          <cell r="AR6103">
            <v>11</v>
          </cell>
          <cell r="AS6103">
            <v>42313</v>
          </cell>
          <cell r="AT6103" t="str">
            <v>IDU-063-2012 Terminado Mantenimiento Periódico IDU Circuito Movilidad  -</v>
          </cell>
          <cell r="AV6103" t="str">
            <v>sc</v>
          </cell>
        </row>
        <row r="6104">
          <cell r="AP6104">
            <v>532053</v>
          </cell>
          <cell r="AQ6104">
            <v>11012599</v>
          </cell>
          <cell r="AR6104">
            <v>11</v>
          </cell>
          <cell r="AS6104">
            <v>42412</v>
          </cell>
          <cell r="AT6104" t="str">
            <v>IDU-1806-2015 Contratado Mantenimiento Periódico IDU Arterial BRIGADA DE REACCIÓN VIAL -</v>
          </cell>
          <cell r="AV6104" t="str">
            <v>sc</v>
          </cell>
        </row>
        <row r="6105">
          <cell r="AP6105">
            <v>532055</v>
          </cell>
          <cell r="AQ6105">
            <v>11012599</v>
          </cell>
          <cell r="AR6105">
            <v>11</v>
          </cell>
          <cell r="AS6105">
            <v>42412</v>
          </cell>
          <cell r="AT6105" t="str">
            <v>IDU-1806-2015 Contratado Mantenimiento Periódico IDU Arterial BRIGADA DE REACCIÓN VIAL -</v>
          </cell>
          <cell r="AV6105" t="str">
            <v>sc</v>
          </cell>
        </row>
        <row r="6106">
          <cell r="AP6106">
            <v>534175</v>
          </cell>
          <cell r="AQ6106">
            <v>11012225</v>
          </cell>
          <cell r="AR6106">
            <v>11</v>
          </cell>
          <cell r="AS6106">
            <v>42313</v>
          </cell>
          <cell r="AT6106" t="str">
            <v>IDU-1815-2013 Terminado Acciones de Movilidad IDU Arterial  -</v>
          </cell>
          <cell r="AV6106" t="str">
            <v>sc</v>
          </cell>
        </row>
        <row r="6107">
          <cell r="AP6107">
            <v>534179</v>
          </cell>
          <cell r="AQ6107">
            <v>11012225</v>
          </cell>
          <cell r="AR6107">
            <v>11</v>
          </cell>
          <cell r="AS6107">
            <v>42313</v>
          </cell>
          <cell r="AT6107" t="str">
            <v>IDU-1815-2013 Terminado Acciones de Movilidad IDU Arterial  -</v>
          </cell>
          <cell r="AV6107" t="str">
            <v>sc</v>
          </cell>
        </row>
        <row r="6108">
          <cell r="AP6108">
            <v>534181</v>
          </cell>
          <cell r="AQ6108">
            <v>11012224</v>
          </cell>
          <cell r="AR6108">
            <v>11</v>
          </cell>
          <cell r="AS6108">
            <v>42313</v>
          </cell>
          <cell r="AT6108" t="str">
            <v>IDU-1815-2013 Terminado Acciones de Movilidad IDU Arterial  -</v>
          </cell>
          <cell r="AV6108" t="str">
            <v>sc</v>
          </cell>
        </row>
        <row r="6109">
          <cell r="AP6109">
            <v>600595</v>
          </cell>
          <cell r="AQ6109">
            <v>11003239</v>
          </cell>
          <cell r="AR6109">
            <v>11</v>
          </cell>
          <cell r="AT6109" t="str">
            <v>SD Terminado Construcción FDL SUBA Circuito Movilidad  Reporte servidor de mapas agosto 2015-</v>
          </cell>
          <cell r="AV6109" t="str">
            <v>sc</v>
          </cell>
        </row>
        <row r="6110">
          <cell r="AP6110">
            <v>600598</v>
          </cell>
          <cell r="AQ6110">
            <v>11003365</v>
          </cell>
          <cell r="AR6110">
            <v>11</v>
          </cell>
          <cell r="AT6110" t="str">
            <v>SD Terminado Construcción FDL SUBA Circuito Movilidad  Reporte servidor de mapas agosto 2015-</v>
          </cell>
          <cell r="AV6110" t="str">
            <v>sc</v>
          </cell>
        </row>
        <row r="6111">
          <cell r="AP6111">
            <v>600601</v>
          </cell>
          <cell r="AQ6111">
            <v>11003409</v>
          </cell>
          <cell r="AR6111">
            <v>11</v>
          </cell>
          <cell r="AS6111">
            <v>42731</v>
          </cell>
          <cell r="AT6111" t="str">
            <v>SD Reservado Mantenimiento Periódico IDU Circuito Movilidad EJECUCION SITP 2016 -</v>
          </cell>
          <cell r="AV6111" t="str">
            <v>sc</v>
          </cell>
        </row>
        <row r="6112">
          <cell r="AP6112">
            <v>600606</v>
          </cell>
          <cell r="AQ6112">
            <v>11003592</v>
          </cell>
          <cell r="AR6112">
            <v>11</v>
          </cell>
          <cell r="AS6112">
            <v>42731</v>
          </cell>
          <cell r="AT6112" t="str">
            <v>SD Reservado Mantenimiento Rutinario IDU Circuito Movilidad EJECUCION SITP 2016 -</v>
          </cell>
          <cell r="AV6112" t="str">
            <v>sc</v>
          </cell>
        </row>
        <row r="6113">
          <cell r="AP6113">
            <v>600611</v>
          </cell>
          <cell r="AQ6113">
            <v>11003706</v>
          </cell>
          <cell r="AR6113">
            <v>11</v>
          </cell>
          <cell r="AS6113">
            <v>42731</v>
          </cell>
          <cell r="AT6113" t="str">
            <v>SD Reservado Mantenimiento Rutinario IDU Circuito Movilidad EJECUCION SITP 2016 -</v>
          </cell>
          <cell r="AV6113" t="str">
            <v>sc</v>
          </cell>
        </row>
        <row r="6114">
          <cell r="AP6114">
            <v>600616</v>
          </cell>
          <cell r="AQ6114">
            <v>11003755</v>
          </cell>
          <cell r="AR6114">
            <v>11</v>
          </cell>
          <cell r="AS6114">
            <v>42731</v>
          </cell>
          <cell r="AT6114" t="str">
            <v>SD Reservado Mantenimiento Rutinario IDU Circuito Movilidad EJECUCION SITP 2016 -</v>
          </cell>
          <cell r="AV6114" t="str">
            <v>sc</v>
          </cell>
        </row>
        <row r="6115">
          <cell r="AP6115">
            <v>600621</v>
          </cell>
          <cell r="AQ6115">
            <v>11003818</v>
          </cell>
          <cell r="AR6115">
            <v>11</v>
          </cell>
          <cell r="AS6115">
            <v>42731</v>
          </cell>
          <cell r="AT6115" t="str">
            <v>SD Reservado Mantenimiento Periódico IDU Circuito Movilidad EJECUCION SITP 2016 -</v>
          </cell>
          <cell r="AV6115" t="str">
            <v>sc</v>
          </cell>
        </row>
        <row r="6116">
          <cell r="AP6116">
            <v>600626</v>
          </cell>
          <cell r="AQ6116">
            <v>11004028</v>
          </cell>
          <cell r="AR6116">
            <v>11</v>
          </cell>
          <cell r="AS6116">
            <v>42731</v>
          </cell>
          <cell r="AT6116" t="str">
            <v>SD Reservado Mantenimiento Rutinario IDU Circuito Movilidad EJECUCION SITP 2016 -</v>
          </cell>
          <cell r="AV6116" t="str">
            <v>sc</v>
          </cell>
        </row>
        <row r="6117">
          <cell r="AP6117">
            <v>600631</v>
          </cell>
          <cell r="AQ6117">
            <v>11004229</v>
          </cell>
          <cell r="AR6117">
            <v>11</v>
          </cell>
          <cell r="AS6117">
            <v>42731</v>
          </cell>
          <cell r="AT6117" t="str">
            <v>SD Reservado Mantenimiento Rutinario IDU Circuito Movilidad EJECUCION SITP 2016 -</v>
          </cell>
          <cell r="AV6117" t="str">
            <v>sc</v>
          </cell>
        </row>
        <row r="6118">
          <cell r="AP6118">
            <v>600636</v>
          </cell>
          <cell r="AQ6118">
            <v>11004298</v>
          </cell>
          <cell r="AR6118">
            <v>11</v>
          </cell>
          <cell r="AS6118">
            <v>42731</v>
          </cell>
          <cell r="AT6118" t="str">
            <v>SD Reservado Mantenimiento Rutinario IDU Circuito Movilidad EJECUCION SITP 2016 -</v>
          </cell>
          <cell r="AV6118" t="str">
            <v>sc</v>
          </cell>
        </row>
        <row r="6119">
          <cell r="AP6119">
            <v>600641</v>
          </cell>
          <cell r="AQ6119">
            <v>11012025</v>
          </cell>
          <cell r="AR6119">
            <v>11</v>
          </cell>
          <cell r="AS6119">
            <v>42731</v>
          </cell>
          <cell r="AT6119" t="str">
            <v>SD Reservado Mantenimiento Rutinario IDU Circuito Movilidad EJECUCION SITP 2016 -</v>
          </cell>
          <cell r="AV6119" t="str">
            <v>sc</v>
          </cell>
        </row>
        <row r="6120">
          <cell r="AP6120">
            <v>601049</v>
          </cell>
          <cell r="AQ6120">
            <v>11010423</v>
          </cell>
          <cell r="AR6120">
            <v>11</v>
          </cell>
          <cell r="AS6120">
            <v>42313</v>
          </cell>
          <cell r="AT6120" t="str">
            <v>IDU-1815-2013 Terminado Acciones de Movilidad IDU Arterial  -Calzada2-POLIZA ESTABILIDAD ACTIVA</v>
          </cell>
          <cell r="AV6120" t="str">
            <v>sc</v>
          </cell>
        </row>
        <row r="6121">
          <cell r="AP6121">
            <v>601051</v>
          </cell>
          <cell r="AQ6121">
            <v>11010423</v>
          </cell>
          <cell r="AR6121">
            <v>11</v>
          </cell>
          <cell r="AS6121">
            <v>42313</v>
          </cell>
          <cell r="AT6121" t="str">
            <v>IDU-1815-2013 Terminado Acciones de Movilidad IDU Arterial  -Calzada2-POLIZA ESTABILIDAD ACTIVA</v>
          </cell>
          <cell r="AV6121" t="str">
            <v>sc</v>
          </cell>
        </row>
        <row r="6122">
          <cell r="AP6122">
            <v>602502</v>
          </cell>
          <cell r="AQ6122">
            <v>11004769</v>
          </cell>
          <cell r="AR6122">
            <v>11</v>
          </cell>
          <cell r="AS6122">
            <v>42611</v>
          </cell>
          <cell r="AT6122" t="str">
            <v>SD Terminado Mantenimiento Periódico UAERMV Arterial  -Anden 1-9-POLIZA ESTABILIDAD ACTIVA</v>
          </cell>
          <cell r="AV6122" t="str">
            <v>sc</v>
          </cell>
        </row>
        <row r="6123">
          <cell r="AP6123">
            <v>603059</v>
          </cell>
          <cell r="AQ6123">
            <v>11010467</v>
          </cell>
          <cell r="AR6123">
            <v>11</v>
          </cell>
          <cell r="AS6123">
            <v>42313</v>
          </cell>
          <cell r="AT6123" t="str">
            <v>IDU-1815-2013 Terminado Acciones de Movilidad IDU Arterial  -Calzada2-POLIZA ESTABILIDAD ACTIVA</v>
          </cell>
          <cell r="AV6123" t="str">
            <v>sc</v>
          </cell>
        </row>
        <row r="6124">
          <cell r="AP6124">
            <v>603066</v>
          </cell>
          <cell r="AQ6124">
            <v>11010473</v>
          </cell>
          <cell r="AR6124">
            <v>11</v>
          </cell>
          <cell r="AS6124">
            <v>42313</v>
          </cell>
          <cell r="AT6124" t="str">
            <v>IDU-1815-2013 Terminado Acciones de Movilidad IDU Arterial  -Calzada2-POLIZA ESTABILIDAD ACTIVA</v>
          </cell>
          <cell r="AV6124" t="str">
            <v>sc</v>
          </cell>
        </row>
        <row r="6125">
          <cell r="AP6125">
            <v>603144</v>
          </cell>
          <cell r="AQ6125">
            <v>11010093</v>
          </cell>
          <cell r="AR6125">
            <v>11</v>
          </cell>
          <cell r="AS6125">
            <v>42667</v>
          </cell>
          <cell r="AT6125" t="str">
            <v>SD Terminado Parcheo UAERMV Arterial SD -</v>
          </cell>
          <cell r="AV6125" t="str">
            <v>sc</v>
          </cell>
        </row>
        <row r="6126">
          <cell r="AP6126">
            <v>603146</v>
          </cell>
          <cell r="AQ6126">
            <v>11010093</v>
          </cell>
          <cell r="AR6126">
            <v>11</v>
          </cell>
          <cell r="AS6126">
            <v>42412</v>
          </cell>
          <cell r="AT6126" t="str">
            <v>IDU-1806-2015 Contratado Mantenimiento Periódico IDU Arterial BRIGADA DE REACCIÓN VIAL -</v>
          </cell>
          <cell r="AV6126" t="str">
            <v>sc</v>
          </cell>
        </row>
        <row r="6127">
          <cell r="AP6127">
            <v>603148</v>
          </cell>
          <cell r="AQ6127">
            <v>11010093</v>
          </cell>
          <cell r="AR6127">
            <v>11</v>
          </cell>
          <cell r="AS6127">
            <v>42412</v>
          </cell>
          <cell r="AT6127" t="str">
            <v>IDU-1806-2015 Contratado Mantenimiento Periódico IDU Arterial BRIGADA DE REACCIÓN VIAL -</v>
          </cell>
          <cell r="AV6127" t="str">
            <v>sc</v>
          </cell>
        </row>
        <row r="6128">
          <cell r="AP6128">
            <v>603150</v>
          </cell>
          <cell r="AQ6128">
            <v>11010093</v>
          </cell>
          <cell r="AR6128">
            <v>11</v>
          </cell>
          <cell r="AS6128">
            <v>42412</v>
          </cell>
          <cell r="AT6128" t="str">
            <v>IDU-1806-2015 Contratado Mantenimiento Periódico IDU Arterial BRIGADA DE REACCIÓN VIAL -</v>
          </cell>
          <cell r="AV6128" t="str">
            <v>sc</v>
          </cell>
        </row>
        <row r="6129">
          <cell r="AP6129">
            <v>603155</v>
          </cell>
          <cell r="AQ6129">
            <v>11010158</v>
          </cell>
          <cell r="AR6129">
            <v>11</v>
          </cell>
          <cell r="AS6129">
            <v>42412</v>
          </cell>
          <cell r="AT6129" t="str">
            <v>IDU-1806-2015 Contratado Mantenimiento Periódico IDU Arterial BRIGADA DE REACCIÓN VIAL -</v>
          </cell>
          <cell r="AV6129" t="str">
            <v>sc</v>
          </cell>
        </row>
        <row r="6130">
          <cell r="AP6130">
            <v>603157</v>
          </cell>
          <cell r="AQ6130">
            <v>11010158</v>
          </cell>
          <cell r="AR6130">
            <v>11</v>
          </cell>
          <cell r="AS6130">
            <v>42667</v>
          </cell>
          <cell r="AT6130" t="str">
            <v>SD Terminado Parcheo UAERMV Arterial SD -</v>
          </cell>
          <cell r="AV6130" t="str">
            <v>sc</v>
          </cell>
        </row>
        <row r="6131">
          <cell r="AP6131">
            <v>603159</v>
          </cell>
          <cell r="AQ6131">
            <v>11010158</v>
          </cell>
          <cell r="AR6131">
            <v>11</v>
          </cell>
          <cell r="AS6131">
            <v>42412</v>
          </cell>
          <cell r="AT6131" t="str">
            <v>IDU-1806-2015 Contratado Mantenimiento Periódico IDU Arterial BRIGADA DE REACCIÓN VIAL -</v>
          </cell>
          <cell r="AV6131" t="str">
            <v>sc</v>
          </cell>
        </row>
        <row r="6132">
          <cell r="AP6132">
            <v>603161</v>
          </cell>
          <cell r="AQ6132">
            <v>11010158</v>
          </cell>
          <cell r="AR6132">
            <v>11</v>
          </cell>
          <cell r="AS6132">
            <v>42412</v>
          </cell>
          <cell r="AT6132" t="str">
            <v>IDU-1806-2015 Contratado Mantenimiento Periódico IDU Arterial BRIGADA DE REACCIÓN VIAL -</v>
          </cell>
          <cell r="AV6132" t="str">
            <v>sc</v>
          </cell>
        </row>
        <row r="6133">
          <cell r="AP6133">
            <v>603166</v>
          </cell>
          <cell r="AQ6133">
            <v>11010180</v>
          </cell>
          <cell r="AR6133">
            <v>11</v>
          </cell>
          <cell r="AS6133">
            <v>42667</v>
          </cell>
          <cell r="AT6133" t="str">
            <v>SD Terminado Parcheo UAERMV Arterial SD -</v>
          </cell>
          <cell r="AV6133" t="str">
            <v>sc</v>
          </cell>
        </row>
        <row r="6134">
          <cell r="AP6134">
            <v>603168</v>
          </cell>
          <cell r="AQ6134">
            <v>11010180</v>
          </cell>
          <cell r="AR6134">
            <v>11</v>
          </cell>
          <cell r="AS6134">
            <v>42412</v>
          </cell>
          <cell r="AT6134" t="str">
            <v>IDU-1806-2015 Contratado Mantenimiento Periódico IDU Arterial BRIGADA DE REACCIÓN VIAL -</v>
          </cell>
          <cell r="AV6134" t="str">
            <v>sc</v>
          </cell>
        </row>
        <row r="6135">
          <cell r="AP6135">
            <v>603170</v>
          </cell>
          <cell r="AQ6135">
            <v>11010180</v>
          </cell>
          <cell r="AR6135">
            <v>11</v>
          </cell>
          <cell r="AS6135">
            <v>42412</v>
          </cell>
          <cell r="AT6135" t="str">
            <v>IDU-1806-2015 Contratado Mantenimiento Periódico IDU Arterial BRIGADA DE REACCIÓN VIAL -</v>
          </cell>
          <cell r="AV6135" t="str">
            <v>sc</v>
          </cell>
        </row>
        <row r="6136">
          <cell r="AP6136">
            <v>603172</v>
          </cell>
          <cell r="AQ6136">
            <v>11010180</v>
          </cell>
          <cell r="AR6136">
            <v>11</v>
          </cell>
          <cell r="AS6136">
            <v>42412</v>
          </cell>
          <cell r="AT6136" t="str">
            <v>IDU-1806-2015 Contratado Mantenimiento Periódico IDU Arterial BRIGADA DE REACCIÓN VIAL -</v>
          </cell>
          <cell r="AV6136" t="str">
            <v>sc</v>
          </cell>
        </row>
        <row r="6137">
          <cell r="AP6137">
            <v>603177</v>
          </cell>
          <cell r="AQ6137">
            <v>11010220</v>
          </cell>
          <cell r="AR6137">
            <v>11</v>
          </cell>
          <cell r="AS6137">
            <v>42723</v>
          </cell>
          <cell r="AT6137" t="str">
            <v>SD Terminado Mantenimiento Periódico UAERMV Arterial SD -</v>
          </cell>
          <cell r="AV6137" t="str">
            <v>sc</v>
          </cell>
        </row>
        <row r="6138">
          <cell r="AP6138">
            <v>603179</v>
          </cell>
          <cell r="AQ6138">
            <v>11010220</v>
          </cell>
          <cell r="AR6138">
            <v>11</v>
          </cell>
          <cell r="AS6138">
            <v>42412</v>
          </cell>
          <cell r="AT6138" t="str">
            <v>IDU-1806-2015 Contratado Mantenimiento Periódico IDU Arterial BRIGADA DE REACCIÓN VIAL -</v>
          </cell>
          <cell r="AV6138" t="str">
            <v>sc</v>
          </cell>
        </row>
        <row r="6139">
          <cell r="AP6139">
            <v>603181</v>
          </cell>
          <cell r="AQ6139">
            <v>11010220</v>
          </cell>
          <cell r="AR6139">
            <v>11</v>
          </cell>
          <cell r="AS6139">
            <v>42412</v>
          </cell>
          <cell r="AT6139" t="str">
            <v>IDU-1806-2015 Contratado Mantenimiento Periódico IDU Arterial BRIGADA DE REACCIÓN VIAL -</v>
          </cell>
          <cell r="AV6139" t="str">
            <v>sc</v>
          </cell>
        </row>
        <row r="6140">
          <cell r="AP6140">
            <v>603183</v>
          </cell>
          <cell r="AQ6140">
            <v>11010220</v>
          </cell>
          <cell r="AR6140">
            <v>11</v>
          </cell>
          <cell r="AS6140">
            <v>42412</v>
          </cell>
          <cell r="AT6140" t="str">
            <v>IDU-1806-2015 Contratado Mantenimiento Periódico IDU Arterial BRIGADA DE REACCIÓN VIAL -</v>
          </cell>
          <cell r="AV6140" t="str">
            <v>sc</v>
          </cell>
        </row>
        <row r="6141">
          <cell r="AP6141">
            <v>603190</v>
          </cell>
          <cell r="AQ6141">
            <v>11010232</v>
          </cell>
          <cell r="AR6141">
            <v>11</v>
          </cell>
          <cell r="AS6141">
            <v>42412</v>
          </cell>
          <cell r="AT6141" t="str">
            <v>IDU-1806-2015 Contratado Mantenimiento Periódico IDU Arterial BRIGADA DE REACCIÓN VIAL -</v>
          </cell>
          <cell r="AV6141" t="str">
            <v>sc</v>
          </cell>
        </row>
        <row r="6142">
          <cell r="AP6142">
            <v>603193</v>
          </cell>
          <cell r="AQ6142">
            <v>11010306</v>
          </cell>
          <cell r="AR6142">
            <v>11</v>
          </cell>
          <cell r="AS6142">
            <v>42412</v>
          </cell>
          <cell r="AT6142" t="str">
            <v>IDU-1806-2015 Contratado Mantenimiento Periódico IDU Arterial BRIGADA DE REACCIÓN VIAL -Calzada4-POLIZA ESTABILIDAD ACTIVA</v>
          </cell>
          <cell r="AV6142" t="str">
            <v>sc</v>
          </cell>
        </row>
        <row r="6143">
          <cell r="AP6143">
            <v>603195</v>
          </cell>
          <cell r="AQ6143">
            <v>11010306</v>
          </cell>
          <cell r="AR6143">
            <v>11</v>
          </cell>
          <cell r="AS6143">
            <v>42412</v>
          </cell>
          <cell r="AT6143" t="str">
            <v>IDU-1806-2015 Contratado Mantenimiento Periódico IDU Arterial BRIGADA DE REACCIÓN VIAL -Calzada4-POLIZA ESTABILIDAD ACTIVA</v>
          </cell>
          <cell r="AV6143" t="str">
            <v>sc</v>
          </cell>
        </row>
        <row r="6144">
          <cell r="AP6144">
            <v>603215</v>
          </cell>
          <cell r="AQ6144">
            <v>11009949</v>
          </cell>
          <cell r="AR6144">
            <v>11</v>
          </cell>
          <cell r="AS6144">
            <v>42667</v>
          </cell>
          <cell r="AT6144" t="str">
            <v>SD Terminado Parcheo UAERMV Arterial SD -</v>
          </cell>
          <cell r="AV6144" t="str">
            <v>sc</v>
          </cell>
        </row>
        <row r="6145">
          <cell r="AP6145">
            <v>603217</v>
          </cell>
          <cell r="AQ6145">
            <v>11009949</v>
          </cell>
          <cell r="AR6145">
            <v>11</v>
          </cell>
          <cell r="AS6145">
            <v>42412</v>
          </cell>
          <cell r="AT6145" t="str">
            <v>IDU-1806-2015 Contratado Mantenimiento Periódico IDU Arterial BRIGADA DE REACCIÓN VIAL -</v>
          </cell>
          <cell r="AV6145" t="str">
            <v>sc</v>
          </cell>
        </row>
        <row r="6146">
          <cell r="AP6146">
            <v>603219</v>
          </cell>
          <cell r="AQ6146">
            <v>11009949</v>
          </cell>
          <cell r="AR6146">
            <v>11</v>
          </cell>
          <cell r="AS6146">
            <v>42412</v>
          </cell>
          <cell r="AT6146" t="str">
            <v>IDU-1806-2015 Contratado Mantenimiento Periódico IDU Arterial BRIGADA DE REACCIÓN VIAL -</v>
          </cell>
          <cell r="AV6146" t="str">
            <v>sc</v>
          </cell>
        </row>
        <row r="6147">
          <cell r="AP6147">
            <v>603224</v>
          </cell>
          <cell r="AQ6147">
            <v>11010034</v>
          </cell>
          <cell r="AR6147">
            <v>11</v>
          </cell>
          <cell r="AS6147">
            <v>42667</v>
          </cell>
          <cell r="AT6147" t="str">
            <v>SD Terminado Parcheo UAERMV Arterial SD -</v>
          </cell>
          <cell r="AV6147" t="str">
            <v>sc</v>
          </cell>
        </row>
        <row r="6148">
          <cell r="AP6148">
            <v>603226</v>
          </cell>
          <cell r="AQ6148">
            <v>11010034</v>
          </cell>
          <cell r="AR6148">
            <v>11</v>
          </cell>
          <cell r="AS6148">
            <v>42412</v>
          </cell>
          <cell r="AT6148" t="str">
            <v>IDU-1806-2015 Contratado Mantenimiento Periódico IDU Arterial BRIGADA DE REACCIÓN VIAL -</v>
          </cell>
          <cell r="AV6148" t="str">
            <v>sc</v>
          </cell>
        </row>
        <row r="6149">
          <cell r="AP6149">
            <v>603228</v>
          </cell>
          <cell r="AQ6149">
            <v>11010034</v>
          </cell>
          <cell r="AR6149">
            <v>11</v>
          </cell>
          <cell r="AS6149">
            <v>42412</v>
          </cell>
          <cell r="AT6149" t="str">
            <v>IDU-1806-2015 Contratado Mantenimiento Periódico IDU Arterial BRIGADA DE REACCIÓN VIAL -</v>
          </cell>
          <cell r="AV6149" t="str">
            <v>sc</v>
          </cell>
        </row>
        <row r="6150">
          <cell r="AP6150">
            <v>603649</v>
          </cell>
          <cell r="AQ6150">
            <v>11010255</v>
          </cell>
          <cell r="AR6150">
            <v>11</v>
          </cell>
          <cell r="AS6150">
            <v>42313</v>
          </cell>
          <cell r="AT6150" t="str">
            <v>IDU-1815-2013 Terminado Acciones de Movilidad IDU Arterial  -</v>
          </cell>
          <cell r="AV6150" t="str">
            <v>sc</v>
          </cell>
        </row>
        <row r="6151">
          <cell r="AP6151">
            <v>603653</v>
          </cell>
          <cell r="AQ6151">
            <v>11010255</v>
          </cell>
          <cell r="AR6151">
            <v>11</v>
          </cell>
          <cell r="AS6151">
            <v>42313</v>
          </cell>
          <cell r="AT6151" t="str">
            <v>IDU-1815-2013 Terminado Acciones de Movilidad IDU Arterial  -</v>
          </cell>
          <cell r="AV6151" t="str">
            <v>sc</v>
          </cell>
        </row>
        <row r="6152">
          <cell r="AP6152">
            <v>603656</v>
          </cell>
          <cell r="AQ6152">
            <v>11010262</v>
          </cell>
          <cell r="AR6152">
            <v>11</v>
          </cell>
          <cell r="AS6152">
            <v>42313</v>
          </cell>
          <cell r="AT6152" t="str">
            <v>IDU-1815-2013 Terminado Acciones de Movilidad IDU Arterial  -</v>
          </cell>
          <cell r="AV6152" t="str">
            <v>sc</v>
          </cell>
        </row>
        <row r="6153">
          <cell r="AP6153">
            <v>603660</v>
          </cell>
          <cell r="AQ6153">
            <v>11010262</v>
          </cell>
          <cell r="AR6153">
            <v>11</v>
          </cell>
          <cell r="AS6153">
            <v>42313</v>
          </cell>
          <cell r="AT6153" t="str">
            <v>IDU-1815-2013 Terminado Acciones de Movilidad IDU Arterial  -</v>
          </cell>
          <cell r="AV6153" t="str">
            <v>sc</v>
          </cell>
        </row>
        <row r="6154">
          <cell r="AP6154">
            <v>603670</v>
          </cell>
          <cell r="AQ6154">
            <v>11010326</v>
          </cell>
          <cell r="AR6154">
            <v>11</v>
          </cell>
          <cell r="AS6154">
            <v>42313</v>
          </cell>
          <cell r="AT6154" t="str">
            <v>IDU-69-2008 Terminado Rehabilitación IDU Arterial  -</v>
          </cell>
          <cell r="AV6154" t="str">
            <v>sc</v>
          </cell>
        </row>
        <row r="6155">
          <cell r="AP6155">
            <v>603677</v>
          </cell>
          <cell r="AQ6155">
            <v>11010352</v>
          </cell>
          <cell r="AR6155">
            <v>11</v>
          </cell>
          <cell r="AS6155">
            <v>42313</v>
          </cell>
          <cell r="AT6155" t="str">
            <v>IDU-69-2008 Terminado Rehabilitación IDU Arterial  -</v>
          </cell>
          <cell r="AV6155" t="str">
            <v>sc</v>
          </cell>
        </row>
        <row r="6156">
          <cell r="AP6156">
            <v>603684</v>
          </cell>
          <cell r="AQ6156">
            <v>11010387</v>
          </cell>
          <cell r="AR6156">
            <v>11</v>
          </cell>
          <cell r="AS6156">
            <v>42313</v>
          </cell>
          <cell r="AT6156" t="str">
            <v>IDU-1815-2013 Terminado Acciones de Movilidad IDU Arterial  -</v>
          </cell>
          <cell r="AV6156" t="str">
            <v>sc</v>
          </cell>
        </row>
        <row r="6157">
          <cell r="AP6157">
            <v>603686</v>
          </cell>
          <cell r="AQ6157">
            <v>11010387</v>
          </cell>
          <cell r="AR6157">
            <v>11</v>
          </cell>
          <cell r="AS6157">
            <v>42313</v>
          </cell>
          <cell r="AT6157" t="str">
            <v>IDU-1815-2013 Terminado Acciones de Movilidad IDU Arterial  -</v>
          </cell>
          <cell r="AV6157" t="str">
            <v>sc</v>
          </cell>
        </row>
        <row r="6158">
          <cell r="AP6158">
            <v>603693</v>
          </cell>
          <cell r="AQ6158">
            <v>50008967</v>
          </cell>
          <cell r="AR6158">
            <v>11</v>
          </cell>
          <cell r="AS6158">
            <v>42313</v>
          </cell>
          <cell r="AT6158" t="str">
            <v>IDU-1815-2013 Terminado Acciones de Movilidad IDU Arterial  -</v>
          </cell>
          <cell r="AV6158" t="str">
            <v>sc</v>
          </cell>
        </row>
        <row r="6159">
          <cell r="AP6159">
            <v>603698</v>
          </cell>
          <cell r="AQ6159">
            <v>11010415</v>
          </cell>
          <cell r="AR6159">
            <v>11</v>
          </cell>
          <cell r="AS6159">
            <v>42313</v>
          </cell>
          <cell r="AT6159" t="str">
            <v>IDU-1815-2013 Terminado Acciones de Movilidad IDU Arterial  -Calzada2-POLIZA ESTABILIDAD ACTIVA</v>
          </cell>
          <cell r="AV6159" t="str">
            <v>sc</v>
          </cell>
        </row>
        <row r="6160">
          <cell r="AP6160">
            <v>603700</v>
          </cell>
          <cell r="AQ6160">
            <v>11010415</v>
          </cell>
          <cell r="AR6160">
            <v>11</v>
          </cell>
          <cell r="AS6160">
            <v>42313</v>
          </cell>
          <cell r="AT6160" t="str">
            <v>IDU-1815-2013 Terminado Acciones de Movilidad IDU Arterial  -Calzada2-POLIZA ESTABILIDAD ACTIVA</v>
          </cell>
          <cell r="AV6160" t="str">
            <v>sc</v>
          </cell>
        </row>
        <row r="6161">
          <cell r="AP6161">
            <v>603705</v>
          </cell>
          <cell r="AQ6161">
            <v>11010432</v>
          </cell>
          <cell r="AR6161">
            <v>11</v>
          </cell>
          <cell r="AS6161">
            <v>42313</v>
          </cell>
          <cell r="AT6161" t="str">
            <v>IDU-1815-2013 Terminado Acciones de Movilidad IDU Arterial  -Calzada2-POLIZA ESTABILIDAD ACTIVA</v>
          </cell>
          <cell r="AV6161" t="str">
            <v>sc</v>
          </cell>
        </row>
        <row r="6162">
          <cell r="AP6162">
            <v>603707</v>
          </cell>
          <cell r="AQ6162">
            <v>11010432</v>
          </cell>
          <cell r="AR6162">
            <v>11</v>
          </cell>
          <cell r="AS6162">
            <v>42313</v>
          </cell>
          <cell r="AT6162" t="str">
            <v>IDU-1815-2013 Terminado Acciones de Movilidad IDU Arterial  -Calzada2-POLIZA ESTABILIDAD ACTIVA</v>
          </cell>
          <cell r="AV6162" t="str">
            <v>sc</v>
          </cell>
        </row>
        <row r="6163">
          <cell r="AP6163">
            <v>603714</v>
          </cell>
          <cell r="AQ6163">
            <v>11010440</v>
          </cell>
          <cell r="AR6163">
            <v>11</v>
          </cell>
          <cell r="AS6163">
            <v>42313</v>
          </cell>
          <cell r="AT6163" t="str">
            <v>IDU-1815-2013 Terminado Acciones de Movilidad IDU Arterial  -Calzada2-POLIZA ESTABILIDAD ACTIVA</v>
          </cell>
          <cell r="AV6163" t="str">
            <v>sc</v>
          </cell>
        </row>
        <row r="6164">
          <cell r="AP6164">
            <v>603719</v>
          </cell>
          <cell r="AQ6164">
            <v>11011910</v>
          </cell>
          <cell r="AR6164">
            <v>11</v>
          </cell>
          <cell r="AS6164">
            <v>42313</v>
          </cell>
          <cell r="AT6164" t="str">
            <v>IDU-1815-2013 Terminado Acciones de Movilidad IDU Arterial  -</v>
          </cell>
          <cell r="AV6164" t="str">
            <v>sc</v>
          </cell>
        </row>
        <row r="6165">
          <cell r="AP6165">
            <v>603992</v>
          </cell>
          <cell r="AQ6165">
            <v>11010283</v>
          </cell>
          <cell r="AR6165">
            <v>11</v>
          </cell>
          <cell r="AS6165">
            <v>42313</v>
          </cell>
          <cell r="AT6165" t="str">
            <v>IDU-1815-2013 Terminado Acciones de Movilidad IDU Arterial  -</v>
          </cell>
          <cell r="AV6165" t="str">
            <v>sc</v>
          </cell>
        </row>
        <row r="6166">
          <cell r="AP6166">
            <v>603996</v>
          </cell>
          <cell r="AQ6166">
            <v>11010283</v>
          </cell>
          <cell r="AR6166">
            <v>11</v>
          </cell>
          <cell r="AS6166">
            <v>42313</v>
          </cell>
          <cell r="AT6166" t="str">
            <v>IDU-1815-2013 Terminado Acciones de Movilidad IDU Arterial  -</v>
          </cell>
          <cell r="AV6166" t="str">
            <v>sc</v>
          </cell>
        </row>
        <row r="6167">
          <cell r="AP6167">
            <v>603999</v>
          </cell>
          <cell r="AQ6167">
            <v>11010285</v>
          </cell>
          <cell r="AR6167">
            <v>11</v>
          </cell>
          <cell r="AS6167">
            <v>42313</v>
          </cell>
          <cell r="AT6167" t="str">
            <v>IDU-1815-2013 Terminado Acciones de Movilidad IDU Arterial  -</v>
          </cell>
          <cell r="AV6167" t="str">
            <v>sc</v>
          </cell>
        </row>
        <row r="6168">
          <cell r="AP6168">
            <v>604003</v>
          </cell>
          <cell r="AQ6168">
            <v>11010285</v>
          </cell>
          <cell r="AR6168">
            <v>11</v>
          </cell>
          <cell r="AS6168">
            <v>42313</v>
          </cell>
          <cell r="AT6168" t="str">
            <v>IDU-1815-2013 Terminado Acciones de Movilidad IDU Arterial  -</v>
          </cell>
          <cell r="AV6168" t="str">
            <v>sc</v>
          </cell>
        </row>
        <row r="6169">
          <cell r="AP6169">
            <v>604006</v>
          </cell>
          <cell r="AQ6169">
            <v>11010290</v>
          </cell>
          <cell r="AR6169">
            <v>11</v>
          </cell>
          <cell r="AS6169">
            <v>42313</v>
          </cell>
          <cell r="AT6169" t="str">
            <v>IDU-1815-2013 Terminado Acciones de Movilidad IDU Arterial  -</v>
          </cell>
          <cell r="AV6169" t="str">
            <v>sc</v>
          </cell>
        </row>
        <row r="6170">
          <cell r="AP6170">
            <v>604010</v>
          </cell>
          <cell r="AQ6170">
            <v>11010290</v>
          </cell>
          <cell r="AR6170">
            <v>11</v>
          </cell>
          <cell r="AS6170">
            <v>42313</v>
          </cell>
          <cell r="AT6170" t="str">
            <v>IDU-1815-2013 Terminado Acciones de Movilidad IDU Arterial  -</v>
          </cell>
          <cell r="AV6170" t="str">
            <v>sc</v>
          </cell>
        </row>
        <row r="6171">
          <cell r="AP6171">
            <v>604013</v>
          </cell>
          <cell r="AQ6171">
            <v>11010304</v>
          </cell>
          <cell r="AR6171">
            <v>11</v>
          </cell>
          <cell r="AS6171">
            <v>42313</v>
          </cell>
          <cell r="AT6171" t="str">
            <v>IDU-1815-2013 Terminado Acciones de Movilidad IDU Arterial  -</v>
          </cell>
          <cell r="AV6171" t="str">
            <v>sc</v>
          </cell>
        </row>
        <row r="6172">
          <cell r="AP6172">
            <v>604017</v>
          </cell>
          <cell r="AQ6172">
            <v>11010304</v>
          </cell>
          <cell r="AR6172">
            <v>11</v>
          </cell>
          <cell r="AS6172">
            <v>42313</v>
          </cell>
          <cell r="AT6172" t="str">
            <v>IDU-69-2008 Terminado Mantenimiento Periódico IDU Arterial  -</v>
          </cell>
          <cell r="AV6172" t="str">
            <v>sc</v>
          </cell>
        </row>
        <row r="6173">
          <cell r="AP6173">
            <v>604020</v>
          </cell>
          <cell r="AQ6173">
            <v>11010305</v>
          </cell>
          <cell r="AR6173">
            <v>11</v>
          </cell>
          <cell r="AS6173">
            <v>42313</v>
          </cell>
          <cell r="AT6173" t="str">
            <v>IDU-69-2008 Terminado Mantenimiento Periódico IDU Arterial  -</v>
          </cell>
          <cell r="AV6173" t="str">
            <v>sc</v>
          </cell>
        </row>
        <row r="6174">
          <cell r="AP6174">
            <v>604024</v>
          </cell>
          <cell r="AQ6174">
            <v>11010305</v>
          </cell>
          <cell r="AR6174">
            <v>11</v>
          </cell>
          <cell r="AS6174">
            <v>42313</v>
          </cell>
          <cell r="AT6174" t="str">
            <v>IDU-1815-2013 Terminado Acciones de Movilidad IDU Arterial  -</v>
          </cell>
          <cell r="AV6174" t="str">
            <v>sc</v>
          </cell>
        </row>
        <row r="6175">
          <cell r="AP6175">
            <v>604423</v>
          </cell>
          <cell r="AQ6175">
            <v>11003458</v>
          </cell>
          <cell r="AR6175">
            <v>11</v>
          </cell>
          <cell r="AT6175" t="str">
            <v>SD Terminado Construcción FDL SUBA Circuito Movilidad  Reporte servidor de mapas agosto 2015-</v>
          </cell>
          <cell r="AV6175" t="str">
            <v>sc</v>
          </cell>
        </row>
        <row r="6176">
          <cell r="AP6176">
            <v>606606</v>
          </cell>
          <cell r="AQ6176">
            <v>11003643</v>
          </cell>
          <cell r="AR6176">
            <v>11</v>
          </cell>
          <cell r="AS6176">
            <v>42731</v>
          </cell>
          <cell r="AT6176" t="str">
            <v>SD Reservado Mantenimiento Rutinario IDU Circuito Movilidad EJECUCION SITP 2016 -</v>
          </cell>
          <cell r="AV6176" t="str">
            <v>sc</v>
          </cell>
        </row>
        <row r="6177">
          <cell r="AP6177">
            <v>607318</v>
          </cell>
          <cell r="AQ6177">
            <v>11013203</v>
          </cell>
          <cell r="AR6177">
            <v>11</v>
          </cell>
          <cell r="AS6177">
            <v>41837</v>
          </cell>
          <cell r="AT6177" t="str">
            <v>031-2012 Terminado Rehabilitación FDL SUBA Local Mejoremos Integralmente Nuestros Barrio  -</v>
          </cell>
          <cell r="AV6177" t="str">
            <v>sc</v>
          </cell>
        </row>
        <row r="6178">
          <cell r="AP6178">
            <v>607327</v>
          </cell>
          <cell r="AQ6178">
            <v>11013206</v>
          </cell>
          <cell r="AR6178">
            <v>11</v>
          </cell>
          <cell r="AS6178">
            <v>42313</v>
          </cell>
          <cell r="AT6178" t="str">
            <v>IDU-1680-2014 Terminado Mantenimiento Periódico IDU Circuito Movilidad  -</v>
          </cell>
          <cell r="AV6178" t="str">
            <v>sc</v>
          </cell>
        </row>
        <row r="6179">
          <cell r="AP6179">
            <v>800273</v>
          </cell>
          <cell r="AQ6179">
            <v>50007697</v>
          </cell>
          <cell r="AR6179">
            <v>11</v>
          </cell>
          <cell r="AS6179">
            <v>42313</v>
          </cell>
          <cell r="AT6179" t="str">
            <v>IDU-1680-2014 Terminado Mantenimiento Rutinario IDU Arterial  -</v>
          </cell>
          <cell r="AV6179" t="str">
            <v>sc</v>
          </cell>
        </row>
        <row r="6180">
          <cell r="AP6180">
            <v>902346</v>
          </cell>
          <cell r="AQ6180">
            <v>11012418</v>
          </cell>
          <cell r="AR6180">
            <v>11</v>
          </cell>
          <cell r="AS6180">
            <v>41834</v>
          </cell>
          <cell r="AT6180" t="str">
            <v>COP-155-2013 Reservado Rehabilitación FDL SUBA Local  Intervenido no reservado en el IDU-</v>
          </cell>
          <cell r="AV6180" t="str">
            <v>sc</v>
          </cell>
        </row>
        <row r="6181">
          <cell r="AP6181">
            <v>902441</v>
          </cell>
          <cell r="AQ6181">
            <v>11010110</v>
          </cell>
          <cell r="AR6181">
            <v>11</v>
          </cell>
          <cell r="AS6181">
            <v>42313</v>
          </cell>
          <cell r="AT6181" t="str">
            <v>IDU-1680-2014 Terminado Mantenimiento Rutinario IDU Arterial  -</v>
          </cell>
          <cell r="AV6181" t="str">
            <v>sc</v>
          </cell>
        </row>
        <row r="6182">
          <cell r="AP6182">
            <v>902450</v>
          </cell>
          <cell r="AQ6182">
            <v>11010256</v>
          </cell>
          <cell r="AR6182">
            <v>11</v>
          </cell>
          <cell r="AS6182">
            <v>42313</v>
          </cell>
          <cell r="AT6182" t="str">
            <v>IDU-1680-2014 Terminado Mantenimiento Rutinario IDU Arterial  -</v>
          </cell>
          <cell r="AV6182" t="str">
            <v>sc</v>
          </cell>
        </row>
        <row r="6183">
          <cell r="AP6183">
            <v>902452</v>
          </cell>
          <cell r="AQ6183">
            <v>11010256</v>
          </cell>
          <cell r="AR6183">
            <v>11</v>
          </cell>
          <cell r="AS6183">
            <v>42313</v>
          </cell>
          <cell r="AT6183" t="str">
            <v>IDU-1680-2014 Terminado Mantenimiento Rutinario IDU Arterial  -</v>
          </cell>
          <cell r="AV6183" t="str">
            <v>sc</v>
          </cell>
        </row>
        <row r="6184">
          <cell r="AP6184">
            <v>902476</v>
          </cell>
          <cell r="AQ6184">
            <v>11012964</v>
          </cell>
          <cell r="AR6184">
            <v>11</v>
          </cell>
          <cell r="AS6184">
            <v>42313</v>
          </cell>
          <cell r="AT6184" t="str">
            <v>IDU-69-2008 Terminado Acciones de Movilidad IDU Circuito Movilidad  -</v>
          </cell>
          <cell r="AV6184" t="str">
            <v>sc</v>
          </cell>
        </row>
        <row r="6185">
          <cell r="AP6185">
            <v>902480</v>
          </cell>
          <cell r="AQ6185">
            <v>11013220</v>
          </cell>
          <cell r="AR6185">
            <v>11</v>
          </cell>
          <cell r="AS6185">
            <v>42585</v>
          </cell>
          <cell r="AT6185" t="str">
            <v>SD En Ejecución Rehabilitación FDL SUBA Circuito Movilidad SD Reporte Ejecución FDLS Agosto 2016 por servidor-</v>
          </cell>
          <cell r="AV6185" t="str">
            <v xml:space="preserve">SITP - REHABILITACION FDL </v>
          </cell>
        </row>
        <row r="6186">
          <cell r="AP6186">
            <v>903057</v>
          </cell>
          <cell r="AQ6186">
            <v>11009345</v>
          </cell>
          <cell r="AR6186">
            <v>11</v>
          </cell>
          <cell r="AS6186">
            <v>42313</v>
          </cell>
          <cell r="AT6186" t="str">
            <v>IDU-69-2008 Terminado Acciones de Movilidad IDU Arterial  -</v>
          </cell>
          <cell r="AV6186" t="str">
            <v>sc</v>
          </cell>
        </row>
        <row r="6187">
          <cell r="AP6187">
            <v>903063</v>
          </cell>
          <cell r="AQ6187">
            <v>11009356</v>
          </cell>
          <cell r="AR6187">
            <v>11</v>
          </cell>
          <cell r="AS6187">
            <v>42313</v>
          </cell>
          <cell r="AT6187" t="str">
            <v>IDU-1815-2013 Terminado Acciones de Movilidad IDU Arterial  -</v>
          </cell>
          <cell r="AV6187" t="str">
            <v>sc</v>
          </cell>
        </row>
        <row r="6188">
          <cell r="AP6188">
            <v>903069</v>
          </cell>
          <cell r="AQ6188">
            <v>11009386</v>
          </cell>
          <cell r="AR6188">
            <v>11</v>
          </cell>
          <cell r="AS6188">
            <v>42313</v>
          </cell>
          <cell r="AT6188" t="str">
            <v>IDU-69-2008 Terminado Acciones de Movilidad IDU Arterial  -</v>
          </cell>
          <cell r="AV6188" t="str">
            <v>sc</v>
          </cell>
        </row>
        <row r="6189">
          <cell r="AP6189">
            <v>903206</v>
          </cell>
          <cell r="AQ6189">
            <v>11012506</v>
          </cell>
          <cell r="AR6189">
            <v>11</v>
          </cell>
          <cell r="AS6189">
            <v>42313</v>
          </cell>
          <cell r="AT6189" t="str">
            <v>IDU-55-2012 Terminado Acciones de Movilidad IDU Arterial  -</v>
          </cell>
          <cell r="AV6189" t="str">
            <v>sc</v>
          </cell>
        </row>
        <row r="6190">
          <cell r="AP6190">
            <v>903209</v>
          </cell>
          <cell r="AQ6190">
            <v>30000868</v>
          </cell>
          <cell r="AR6190">
            <v>11</v>
          </cell>
          <cell r="AS6190">
            <v>42313</v>
          </cell>
          <cell r="AT6190" t="str">
            <v>IDU-55-2012 Terminado Acciones de Movilidad IDU Arterial  -</v>
          </cell>
          <cell r="AV6190" t="str">
            <v>sc</v>
          </cell>
        </row>
        <row r="6191">
          <cell r="AP6191">
            <v>903215</v>
          </cell>
          <cell r="AQ6191">
            <v>30001410</v>
          </cell>
          <cell r="AR6191">
            <v>11</v>
          </cell>
          <cell r="AS6191">
            <v>42342</v>
          </cell>
          <cell r="AT6191" t="str">
            <v>IDU-32-2011 Terminado Construcción IDU Circuito Movilidad  -</v>
          </cell>
          <cell r="AV6191" t="str">
            <v>sc</v>
          </cell>
        </row>
        <row r="6192">
          <cell r="AP6192">
            <v>903355</v>
          </cell>
          <cell r="AQ6192">
            <v>30001714</v>
          </cell>
          <cell r="AR6192">
            <v>11</v>
          </cell>
          <cell r="AS6192">
            <v>42550</v>
          </cell>
          <cell r="AT6192" t="str">
            <v>SD Terminado Parcheo UAERMV Arterial SD DECRETO 064/2015-Anden 1-9-POLIZA ESTABILIDAD ACTIVA</v>
          </cell>
          <cell r="AV6192" t="str">
            <v>sc</v>
          </cell>
        </row>
        <row r="6193">
          <cell r="AP6193">
            <v>2506261</v>
          </cell>
          <cell r="AQ6193">
            <v>11010034</v>
          </cell>
          <cell r="AR6193">
            <v>11</v>
          </cell>
          <cell r="AS6193">
            <v>42412</v>
          </cell>
          <cell r="AT6193" t="str">
            <v>IDU-1806-2015 Contratado Mantenimiento Periódico IDU Arterial BRIGADA DE REACCIÓN VIAL -</v>
          </cell>
          <cell r="AV6193" t="str">
            <v>sc</v>
          </cell>
        </row>
        <row r="6194">
          <cell r="AP6194">
            <v>2506263</v>
          </cell>
          <cell r="AQ6194">
            <v>11010232</v>
          </cell>
          <cell r="AR6194">
            <v>11</v>
          </cell>
          <cell r="AS6194">
            <v>42412</v>
          </cell>
          <cell r="AT6194" t="str">
            <v>IDU-1806-2015 Contratado Mantenimiento Periódico IDU Arterial BRIGADA DE REACCIÓN VIAL -</v>
          </cell>
          <cell r="AV6194" t="str">
            <v>sc</v>
          </cell>
        </row>
        <row r="6195">
          <cell r="AP6195">
            <v>2506264</v>
          </cell>
          <cell r="AQ6195">
            <v>11010232</v>
          </cell>
          <cell r="AR6195">
            <v>11</v>
          </cell>
          <cell r="AS6195">
            <v>42412</v>
          </cell>
          <cell r="AT6195" t="str">
            <v>IDU-1806-2015 Contratado Mantenimiento Periódico IDU Arterial BRIGADA DE REACCIÓN VIAL -</v>
          </cell>
          <cell r="AV6195" t="str">
            <v>sc</v>
          </cell>
        </row>
        <row r="6196">
          <cell r="AP6196">
            <v>2517863</v>
          </cell>
          <cell r="AQ6196">
            <v>11012175</v>
          </cell>
          <cell r="AR6196">
            <v>11</v>
          </cell>
          <cell r="AS6196">
            <v>42412</v>
          </cell>
          <cell r="AT6196" t="str">
            <v>IDU-1806-2015 Contratado Mantenimiento Periódico IDU Arterial BRIGADA DE REACCIÓN VIAL -</v>
          </cell>
          <cell r="AV6196" t="str">
            <v>sc</v>
          </cell>
        </row>
        <row r="6197">
          <cell r="AP6197">
            <v>2517865</v>
          </cell>
          <cell r="AQ6197">
            <v>11012175</v>
          </cell>
          <cell r="AR6197">
            <v>11</v>
          </cell>
          <cell r="AS6197">
            <v>42412</v>
          </cell>
          <cell r="AT6197" t="str">
            <v>IDU-1806-2015 Contratado Mantenimiento Periódico IDU Arterial BRIGADA DE REACCIÓN VIAL -</v>
          </cell>
          <cell r="AV6197" t="str">
            <v>sc</v>
          </cell>
        </row>
        <row r="6198">
          <cell r="AP6198">
            <v>24120318</v>
          </cell>
          <cell r="AQ6198">
            <v>11000479</v>
          </cell>
          <cell r="AR6198">
            <v>11</v>
          </cell>
          <cell r="AS6198">
            <v>42661</v>
          </cell>
          <cell r="AT6198" t="str">
            <v>SD Terminado Mantenimiento Periódico UAERMV Arterial SD Aclaración reporte ejecución mayo 2016-</v>
          </cell>
          <cell r="AV6198" t="str">
            <v>sc</v>
          </cell>
        </row>
        <row r="6199">
          <cell r="AP6199">
            <v>24120320</v>
          </cell>
          <cell r="AQ6199">
            <v>11000757</v>
          </cell>
          <cell r="AR6199">
            <v>11</v>
          </cell>
          <cell r="AS6199">
            <v>41047</v>
          </cell>
          <cell r="AT6199" t="str">
            <v>CONV-009-2011 Terminado Mantenimiento Periódico UAERMV Arterial  -</v>
          </cell>
          <cell r="AV6199" t="str">
            <v>sc</v>
          </cell>
        </row>
        <row r="6200">
          <cell r="AP6200">
            <v>24120321</v>
          </cell>
          <cell r="AQ6200">
            <v>11001000</v>
          </cell>
          <cell r="AR6200">
            <v>11</v>
          </cell>
          <cell r="AS6200">
            <v>41149</v>
          </cell>
          <cell r="AT6200" t="str">
            <v>CONV-009-2011 Terminado Mantenimiento Periódico UAERMV Arterial  -</v>
          </cell>
          <cell r="AV6200" t="str">
            <v>sc</v>
          </cell>
        </row>
        <row r="6201">
          <cell r="AP6201">
            <v>24120322</v>
          </cell>
          <cell r="AQ6201">
            <v>11001182</v>
          </cell>
          <cell r="AR6201">
            <v>11</v>
          </cell>
          <cell r="AS6201">
            <v>40956</v>
          </cell>
          <cell r="AT6201" t="str">
            <v>CONV-009-2011 Terminado Mantenimiento Periódico UAERMV Arterial  -</v>
          </cell>
          <cell r="AV6201" t="str">
            <v>sc</v>
          </cell>
        </row>
        <row r="6202">
          <cell r="AP6202">
            <v>24120325</v>
          </cell>
          <cell r="AQ6202">
            <v>11001427</v>
          </cell>
          <cell r="AR6202">
            <v>11</v>
          </cell>
          <cell r="AS6202">
            <v>40956</v>
          </cell>
          <cell r="AT6202" t="str">
            <v>CONV-016-2010 Terminado Mantenimiento Periódico UAERMV Arterial  -</v>
          </cell>
          <cell r="AV6202" t="str">
            <v>sc</v>
          </cell>
        </row>
        <row r="6203">
          <cell r="AP6203">
            <v>24120329</v>
          </cell>
          <cell r="AQ6203">
            <v>11001503</v>
          </cell>
          <cell r="AR6203">
            <v>11</v>
          </cell>
          <cell r="AS6203">
            <v>42667</v>
          </cell>
          <cell r="AT6203" t="str">
            <v>SD Terminado Mantenimiento Periódico UAERMV Arterial SD Intervenida 01/11/2011 Reporte depuración ejecución UMV-</v>
          </cell>
          <cell r="AV6203" t="str">
            <v>sc</v>
          </cell>
        </row>
        <row r="6204">
          <cell r="AP6204">
            <v>24120330</v>
          </cell>
          <cell r="AQ6204">
            <v>11001503</v>
          </cell>
          <cell r="AR6204">
            <v>11</v>
          </cell>
          <cell r="AS6204">
            <v>42667</v>
          </cell>
          <cell r="AT6204" t="str">
            <v>SD Terminado Mantenimiento Periódico UAERMV Arterial SD Intervenida 01/11/2011 Reporte depuración ejecución UMV-</v>
          </cell>
          <cell r="AV6204" t="str">
            <v>sc</v>
          </cell>
        </row>
        <row r="6205">
          <cell r="AP6205">
            <v>24120332</v>
          </cell>
          <cell r="AQ6205">
            <v>11001568</v>
          </cell>
          <cell r="AR6205">
            <v>11</v>
          </cell>
          <cell r="AS6205">
            <v>42667</v>
          </cell>
          <cell r="AT6205" t="str">
            <v>SD Terminado Mantenimiento Periódico UAERMV Arterial SD Intervenida 17/05/2016 Reporte depuración ejecución UMV-</v>
          </cell>
          <cell r="AV6205" t="str">
            <v>sc</v>
          </cell>
        </row>
        <row r="6206">
          <cell r="AP6206">
            <v>24120333</v>
          </cell>
          <cell r="AQ6206">
            <v>11001589</v>
          </cell>
          <cell r="AR6206">
            <v>11</v>
          </cell>
          <cell r="AS6206">
            <v>41096</v>
          </cell>
          <cell r="AT6206" t="str">
            <v>CONV-009-2011 Terminado Mantenimiento Periódico UAERMV Arterial  -</v>
          </cell>
          <cell r="AV6206" t="str">
            <v>sc</v>
          </cell>
        </row>
        <row r="6207">
          <cell r="AP6207">
            <v>24120335</v>
          </cell>
          <cell r="AQ6207">
            <v>11001738</v>
          </cell>
          <cell r="AR6207">
            <v>11</v>
          </cell>
          <cell r="AS6207">
            <v>42667</v>
          </cell>
          <cell r="AT6207" t="str">
            <v>SD Terminado Mantenimiento Periódico UAERMV Arterial SD Intervenida 21/05/2016 Reporte depuración ejecución UMV-</v>
          </cell>
          <cell r="AV6207" t="str">
            <v>sc</v>
          </cell>
        </row>
        <row r="6208">
          <cell r="AP6208">
            <v>24120336</v>
          </cell>
          <cell r="AQ6208">
            <v>11001738</v>
          </cell>
          <cell r="AR6208">
            <v>11</v>
          </cell>
          <cell r="AS6208">
            <v>42667</v>
          </cell>
          <cell r="AT6208" t="str">
            <v>SD Terminado Mantenimiento Periódico UAERMV Arterial SD Intervenida 21/05/2016 Reporte depuración ejecución UMV-</v>
          </cell>
          <cell r="AV6208" t="str">
            <v>sc</v>
          </cell>
        </row>
        <row r="6209">
          <cell r="AP6209">
            <v>24120337</v>
          </cell>
          <cell r="AQ6209">
            <v>11001783</v>
          </cell>
          <cell r="AR6209">
            <v>11</v>
          </cell>
          <cell r="AS6209">
            <v>42611</v>
          </cell>
          <cell r="AT6209" t="str">
            <v>SD Terminado Mantenimiento Periódico UAERMV Arterial  -Anden 1-9-POLIZA ESTABILIDAD ACTIVA</v>
          </cell>
          <cell r="AV6209" t="str">
            <v>sc</v>
          </cell>
        </row>
        <row r="6210">
          <cell r="AP6210">
            <v>24120339</v>
          </cell>
          <cell r="AQ6210">
            <v>11002064</v>
          </cell>
          <cell r="AR6210">
            <v>11</v>
          </cell>
          <cell r="AS6210">
            <v>40864</v>
          </cell>
          <cell r="AT6210" t="str">
            <v>UMV-189-2009 Terminado Mantenimiento Periódico UAERMV Arterial  -Anden 1-5 Calzada 2-4-POLIZA ESTABILIDAD ACTIVA</v>
          </cell>
          <cell r="AV6210" t="str">
            <v>sc</v>
          </cell>
        </row>
        <row r="6211">
          <cell r="AP6211">
            <v>24120340</v>
          </cell>
          <cell r="AQ6211">
            <v>11003702</v>
          </cell>
          <cell r="AR6211">
            <v>11</v>
          </cell>
          <cell r="AS6211">
            <v>42313</v>
          </cell>
          <cell r="AT6211" t="str">
            <v>IDU-1680-2014 Terminado Mantenimiento Rutinario IDU Arterial  -</v>
          </cell>
          <cell r="AV6211" t="str">
            <v>sc</v>
          </cell>
        </row>
        <row r="6212">
          <cell r="AP6212">
            <v>24120341</v>
          </cell>
          <cell r="AQ6212">
            <v>11003702</v>
          </cell>
          <cell r="AR6212">
            <v>11</v>
          </cell>
          <cell r="AS6212">
            <v>42313</v>
          </cell>
          <cell r="AT6212" t="str">
            <v>IDU-1680-2014 Terminado Mantenimiento Rutinario IDU Arterial  -</v>
          </cell>
          <cell r="AV6212" t="str">
            <v>sc</v>
          </cell>
        </row>
        <row r="6213">
          <cell r="AP6213">
            <v>24120342</v>
          </cell>
          <cell r="AQ6213">
            <v>11004373</v>
          </cell>
          <cell r="AR6213">
            <v>11</v>
          </cell>
          <cell r="AS6213">
            <v>42313</v>
          </cell>
          <cell r="AT6213" t="str">
            <v>IDU-1680-2014 Terminado Mantenimiento Rutinario IDU Arterial  -</v>
          </cell>
          <cell r="AV6213" t="str">
            <v>sc</v>
          </cell>
        </row>
        <row r="6214">
          <cell r="AP6214">
            <v>24120343</v>
          </cell>
          <cell r="AQ6214">
            <v>11004373</v>
          </cell>
          <cell r="AR6214">
            <v>11</v>
          </cell>
          <cell r="AS6214">
            <v>42313</v>
          </cell>
          <cell r="AT6214" t="str">
            <v>IDU-1680-2014 Terminado Mantenimiento Rutinario IDU Arterial  -</v>
          </cell>
          <cell r="AV6214" t="str">
            <v>sc</v>
          </cell>
        </row>
        <row r="6215">
          <cell r="AP6215">
            <v>24120344</v>
          </cell>
          <cell r="AQ6215">
            <v>11004466</v>
          </cell>
          <cell r="AR6215">
            <v>11</v>
          </cell>
          <cell r="AS6215">
            <v>42313</v>
          </cell>
          <cell r="AT6215" t="str">
            <v>IDU-1680-2014 Terminado Mantenimiento Rutinario IDU Arterial  -</v>
          </cell>
          <cell r="AV6215" t="str">
            <v>sc</v>
          </cell>
        </row>
        <row r="6216">
          <cell r="AP6216">
            <v>24120345</v>
          </cell>
          <cell r="AQ6216">
            <v>11004466</v>
          </cell>
          <cell r="AR6216">
            <v>11</v>
          </cell>
          <cell r="AS6216">
            <v>42313</v>
          </cell>
          <cell r="AT6216" t="str">
            <v>IDU-1680-2014 Terminado Mantenimiento Rutinario IDU Arterial  -</v>
          </cell>
          <cell r="AV6216" t="str">
            <v>sc</v>
          </cell>
        </row>
        <row r="6217">
          <cell r="AP6217">
            <v>24120350</v>
          </cell>
          <cell r="AQ6217">
            <v>11004798</v>
          </cell>
          <cell r="AR6217">
            <v>11</v>
          </cell>
          <cell r="AS6217">
            <v>42313</v>
          </cell>
          <cell r="AT6217" t="str">
            <v>IDU-1680-2014 Terminado Mantenimiento Rutinario IDU Arterial  -</v>
          </cell>
          <cell r="AV6217" t="str">
            <v>sc</v>
          </cell>
        </row>
        <row r="6218">
          <cell r="AP6218">
            <v>24120351</v>
          </cell>
          <cell r="AQ6218">
            <v>11004798</v>
          </cell>
          <cell r="AR6218">
            <v>11</v>
          </cell>
          <cell r="AS6218">
            <v>42313</v>
          </cell>
          <cell r="AT6218" t="str">
            <v>IDU-1680-2014 Terminado Mantenimiento Rutinario IDU Arterial  -</v>
          </cell>
          <cell r="AV6218" t="str">
            <v>sc</v>
          </cell>
        </row>
        <row r="6219">
          <cell r="AP6219">
            <v>24120352</v>
          </cell>
          <cell r="AQ6219">
            <v>11004938</v>
          </cell>
          <cell r="AR6219">
            <v>11</v>
          </cell>
          <cell r="AS6219">
            <v>42313</v>
          </cell>
          <cell r="AT6219" t="str">
            <v>IDU-1680-2014 Terminado Mantenimiento Rutinario IDU Arterial  -</v>
          </cell>
          <cell r="AV6219" t="str">
            <v>sc</v>
          </cell>
        </row>
        <row r="6220">
          <cell r="AP6220">
            <v>24120353</v>
          </cell>
          <cell r="AQ6220">
            <v>11004938</v>
          </cell>
          <cell r="AR6220">
            <v>11</v>
          </cell>
          <cell r="AS6220">
            <v>42313</v>
          </cell>
          <cell r="AT6220" t="str">
            <v>IDU-1680-2014 Terminado Mantenimiento Rutinario IDU Arterial  -</v>
          </cell>
          <cell r="AV6220" t="str">
            <v>sc</v>
          </cell>
        </row>
        <row r="6221">
          <cell r="AP6221">
            <v>24120354</v>
          </cell>
          <cell r="AQ6221">
            <v>11005527</v>
          </cell>
          <cell r="AR6221">
            <v>11</v>
          </cell>
          <cell r="AS6221">
            <v>42313</v>
          </cell>
          <cell r="AT6221" t="str">
            <v>IDU-1680-2014 Terminado Mantenimiento Rutinario IDU Arterial  -</v>
          </cell>
          <cell r="AV6221" t="str">
            <v>sc</v>
          </cell>
        </row>
        <row r="6222">
          <cell r="AP6222">
            <v>24120355</v>
          </cell>
          <cell r="AQ6222">
            <v>11005573</v>
          </cell>
          <cell r="AR6222">
            <v>11</v>
          </cell>
          <cell r="AS6222">
            <v>42313</v>
          </cell>
          <cell r="AT6222" t="str">
            <v>IDU-1680-2014 Terminado Mantenimiento Rutinario IDU Arterial  -</v>
          </cell>
          <cell r="AV6222" t="str">
            <v>sc</v>
          </cell>
        </row>
        <row r="6223">
          <cell r="AP6223">
            <v>24120356</v>
          </cell>
          <cell r="AQ6223">
            <v>11005573</v>
          </cell>
          <cell r="AR6223">
            <v>11</v>
          </cell>
          <cell r="AS6223">
            <v>42313</v>
          </cell>
          <cell r="AT6223" t="str">
            <v>IDU-1680-2014 Terminado Mantenimiento Rutinario IDU Arterial  -</v>
          </cell>
          <cell r="AV6223" t="str">
            <v>sc</v>
          </cell>
        </row>
        <row r="6224">
          <cell r="AP6224">
            <v>24120357</v>
          </cell>
          <cell r="AQ6224">
            <v>11005610</v>
          </cell>
          <cell r="AR6224">
            <v>11</v>
          </cell>
          <cell r="AS6224">
            <v>42313</v>
          </cell>
          <cell r="AT6224" t="str">
            <v>IDU-1680-2014 Terminado Mantenimiento Rutinario IDU Arterial  -</v>
          </cell>
          <cell r="AV6224" t="str">
            <v>sc</v>
          </cell>
        </row>
        <row r="6225">
          <cell r="AP6225">
            <v>24120358</v>
          </cell>
          <cell r="AQ6225">
            <v>11005610</v>
          </cell>
          <cell r="AR6225">
            <v>11</v>
          </cell>
          <cell r="AS6225">
            <v>42313</v>
          </cell>
          <cell r="AT6225" t="str">
            <v>IDU-1680-2014 Terminado Mantenimiento Rutinario IDU Arterial  -</v>
          </cell>
          <cell r="AV6225" t="str">
            <v>sc</v>
          </cell>
        </row>
        <row r="6226">
          <cell r="AP6226">
            <v>24120359</v>
          </cell>
          <cell r="AQ6226">
            <v>11005663</v>
          </cell>
          <cell r="AR6226">
            <v>11</v>
          </cell>
          <cell r="AS6226">
            <v>42313</v>
          </cell>
          <cell r="AT6226" t="str">
            <v>IDU-1680-2014 Terminado Mantenimiento Rutinario IDU Arterial  -</v>
          </cell>
          <cell r="AV6226" t="str">
            <v>sc</v>
          </cell>
        </row>
        <row r="6227">
          <cell r="AP6227">
            <v>24120360</v>
          </cell>
          <cell r="AQ6227">
            <v>11005663</v>
          </cell>
          <cell r="AR6227">
            <v>11</v>
          </cell>
          <cell r="AS6227">
            <v>42313</v>
          </cell>
          <cell r="AT6227" t="str">
            <v>IDU-1680-2014 Terminado Mantenimiento Rutinario IDU Arterial  -</v>
          </cell>
          <cell r="AV6227" t="str">
            <v>sc</v>
          </cell>
        </row>
        <row r="6228">
          <cell r="AP6228">
            <v>24120362</v>
          </cell>
          <cell r="AQ6228">
            <v>11005720</v>
          </cell>
          <cell r="AR6228">
            <v>11</v>
          </cell>
          <cell r="AS6228">
            <v>42313</v>
          </cell>
          <cell r="AT6228" t="str">
            <v>IDU-1680-2014 Terminado Mantenimiento Rutinario IDU Arterial  -</v>
          </cell>
          <cell r="AV6228" t="str">
            <v>sc</v>
          </cell>
        </row>
        <row r="6229">
          <cell r="AP6229">
            <v>24120363</v>
          </cell>
          <cell r="AQ6229">
            <v>11005720</v>
          </cell>
          <cell r="AR6229">
            <v>11</v>
          </cell>
          <cell r="AS6229">
            <v>42313</v>
          </cell>
          <cell r="AT6229" t="str">
            <v>IDU-1680-2014 Terminado Mantenimiento Rutinario IDU Arterial  -</v>
          </cell>
          <cell r="AV6229" t="str">
            <v>sc</v>
          </cell>
        </row>
        <row r="6230">
          <cell r="AP6230">
            <v>24120365</v>
          </cell>
          <cell r="AQ6230">
            <v>11005806</v>
          </cell>
          <cell r="AR6230">
            <v>11</v>
          </cell>
          <cell r="AS6230">
            <v>42313</v>
          </cell>
          <cell r="AT6230" t="str">
            <v>IDU-1680-2014 Terminado Mantenimiento Rutinario IDU Arterial  -</v>
          </cell>
          <cell r="AV6230" t="str">
            <v>sc</v>
          </cell>
        </row>
        <row r="6231">
          <cell r="AP6231">
            <v>24120366</v>
          </cell>
          <cell r="AQ6231">
            <v>11005806</v>
          </cell>
          <cell r="AR6231">
            <v>11</v>
          </cell>
          <cell r="AS6231">
            <v>42313</v>
          </cell>
          <cell r="AT6231" t="str">
            <v>IDU-1680-2014 Terminado Mantenimiento Rutinario IDU Arterial  -</v>
          </cell>
          <cell r="AV6231" t="str">
            <v>sc</v>
          </cell>
        </row>
        <row r="6232">
          <cell r="AP6232">
            <v>24120378</v>
          </cell>
          <cell r="AQ6232">
            <v>11006141</v>
          </cell>
          <cell r="AR6232">
            <v>11</v>
          </cell>
          <cell r="AS6232">
            <v>42516</v>
          </cell>
          <cell r="AT6232" t="str">
            <v>SD Reservado Diagnostico IDU Local SITP 2016 -</v>
          </cell>
          <cell r="AV6232" t="str">
            <v>sc</v>
          </cell>
        </row>
        <row r="6233">
          <cell r="AP6233">
            <v>24120379</v>
          </cell>
          <cell r="AQ6233">
            <v>11006141</v>
          </cell>
          <cell r="AR6233">
            <v>11</v>
          </cell>
          <cell r="AS6233">
            <v>42731</v>
          </cell>
          <cell r="AT6233" t="str">
            <v>SD Reservado Mantenimiento Rutinario IDU Local EJECUCION SITP 2016 -</v>
          </cell>
          <cell r="AV6233" t="str">
            <v>sc</v>
          </cell>
        </row>
        <row r="6234">
          <cell r="AP6234">
            <v>24120388</v>
          </cell>
          <cell r="AQ6234">
            <v>11006322</v>
          </cell>
          <cell r="AR6234">
            <v>11</v>
          </cell>
          <cell r="AS6234">
            <v>42611</v>
          </cell>
          <cell r="AT6234" t="str">
            <v>SD Terminado Mantenimiento Periódico UAERMV Arterial  -</v>
          </cell>
          <cell r="AV6234" t="str">
            <v>sc</v>
          </cell>
        </row>
        <row r="6235">
          <cell r="AP6235">
            <v>24120398</v>
          </cell>
          <cell r="AQ6235">
            <v>11007019</v>
          </cell>
          <cell r="AR6235">
            <v>11</v>
          </cell>
          <cell r="AS6235">
            <v>42313</v>
          </cell>
          <cell r="AT6235" t="str">
            <v>IDU-69-2008 Terminado Acciones de Movilidad IDU Intermedia  -</v>
          </cell>
          <cell r="AV6235" t="str">
            <v>MVA - CONSTRUCCION CTO 1725/2014</v>
          </cell>
        </row>
        <row r="6236">
          <cell r="AP6236">
            <v>24120400</v>
          </cell>
          <cell r="AQ6236">
            <v>11007065</v>
          </cell>
          <cell r="AR6236">
            <v>11</v>
          </cell>
          <cell r="AS6236">
            <v>42313</v>
          </cell>
          <cell r="AT6236" t="str">
            <v>IDU-69-2008 Terminado Acciones de Movilidad IDU Intermedia  -</v>
          </cell>
          <cell r="AV6236" t="str">
            <v>MVA - CONSTRUCCION CTO 1725/2014</v>
          </cell>
        </row>
        <row r="6237">
          <cell r="AP6237">
            <v>24120406</v>
          </cell>
          <cell r="AQ6237">
            <v>11007333</v>
          </cell>
          <cell r="AR6237">
            <v>11</v>
          </cell>
          <cell r="AS6237">
            <v>41837</v>
          </cell>
          <cell r="AT6237" t="str">
            <v>031-2012 Terminado Mantenimiento Periódico FDL SUBA Arterial  -</v>
          </cell>
          <cell r="AV6237" t="str">
            <v>sc</v>
          </cell>
        </row>
        <row r="6238">
          <cell r="AP6238">
            <v>24120407</v>
          </cell>
          <cell r="AQ6238">
            <v>11007333</v>
          </cell>
          <cell r="AR6238">
            <v>11</v>
          </cell>
          <cell r="AS6238">
            <v>41837</v>
          </cell>
          <cell r="AT6238" t="str">
            <v>031-2012 Terminado Mantenimiento Periódico FDL SUBA Arterial  -</v>
          </cell>
          <cell r="AV6238" t="str">
            <v>sc</v>
          </cell>
        </row>
        <row r="6239">
          <cell r="AP6239">
            <v>24120410</v>
          </cell>
          <cell r="AQ6239">
            <v>11007617</v>
          </cell>
          <cell r="AR6239">
            <v>11</v>
          </cell>
          <cell r="AS6239">
            <v>42313</v>
          </cell>
          <cell r="AT6239" t="str">
            <v>IDU-1680-2014 Terminado Mantenimiento Rutinario IDU Arterial  -</v>
          </cell>
          <cell r="AV6239" t="str">
            <v>sc</v>
          </cell>
        </row>
        <row r="6240">
          <cell r="AP6240">
            <v>24120412</v>
          </cell>
          <cell r="AQ6240">
            <v>11007617</v>
          </cell>
          <cell r="AR6240">
            <v>11</v>
          </cell>
          <cell r="AS6240">
            <v>42313</v>
          </cell>
          <cell r="AT6240" t="str">
            <v>IDU-1680-2014 Terminado Mantenimiento Rutinario IDU Arterial  -</v>
          </cell>
          <cell r="AV6240" t="str">
            <v>sc</v>
          </cell>
        </row>
        <row r="6241">
          <cell r="AP6241">
            <v>24120419</v>
          </cell>
          <cell r="AQ6241">
            <v>11007829</v>
          </cell>
          <cell r="AR6241">
            <v>11</v>
          </cell>
          <cell r="AS6241">
            <v>42313</v>
          </cell>
          <cell r="AT6241" t="str">
            <v>IDU-1680-2014 Terminado Mantenimiento Rutinario IDU Arterial  -</v>
          </cell>
          <cell r="AV6241" t="str">
            <v>sc</v>
          </cell>
        </row>
        <row r="6242">
          <cell r="AP6242">
            <v>24120431</v>
          </cell>
          <cell r="AQ6242">
            <v>11008523</v>
          </cell>
          <cell r="AR6242">
            <v>11</v>
          </cell>
          <cell r="AS6242">
            <v>41772</v>
          </cell>
          <cell r="AT6242" t="str">
            <v>SD Terminado Mantenimiento Periódico UAERMV Arterial  -</v>
          </cell>
          <cell r="AV6242" t="str">
            <v>sc</v>
          </cell>
        </row>
        <row r="6243">
          <cell r="AP6243">
            <v>24120432</v>
          </cell>
          <cell r="AQ6243">
            <v>11008523</v>
          </cell>
          <cell r="AR6243">
            <v>11</v>
          </cell>
          <cell r="AS6243">
            <v>42313</v>
          </cell>
          <cell r="AT6243" t="str">
            <v>IDU-1815-2013 Terminado Acciones de Movilidad IDU Arterial  -</v>
          </cell>
          <cell r="AV6243" t="str">
            <v>sc</v>
          </cell>
        </row>
        <row r="6244">
          <cell r="AP6244">
            <v>24120446</v>
          </cell>
          <cell r="AQ6244">
            <v>11009251</v>
          </cell>
          <cell r="AR6244">
            <v>11</v>
          </cell>
          <cell r="AS6244">
            <v>42313</v>
          </cell>
          <cell r="AT6244" t="str">
            <v>IDU-063-2012 Terminado Mantenimiento Periódico IDU Local  -</v>
          </cell>
          <cell r="AV6244" t="str">
            <v>Buen estado</v>
          </cell>
        </row>
        <row r="6245">
          <cell r="AP6245">
            <v>24120451</v>
          </cell>
          <cell r="AQ6245">
            <v>11009813</v>
          </cell>
          <cell r="AR6245">
            <v>11</v>
          </cell>
          <cell r="AS6245">
            <v>42412</v>
          </cell>
          <cell r="AT6245" t="str">
            <v>IDU-1806-2015 Contratado Mantenimiento Periódico IDU Arterial BRIGADA DE REACCIÓN VIAL -</v>
          </cell>
          <cell r="AV6245" t="str">
            <v>sc</v>
          </cell>
        </row>
        <row r="6246">
          <cell r="AP6246">
            <v>24120453</v>
          </cell>
          <cell r="AQ6246">
            <v>11010034</v>
          </cell>
          <cell r="AR6246">
            <v>11</v>
          </cell>
          <cell r="AS6246">
            <v>42412</v>
          </cell>
          <cell r="AT6246" t="str">
            <v>IDU-1806-2015 Contratado Mantenimiento Periódico IDU Arterial BRIGADA DE REACCIÓN VIAL -</v>
          </cell>
          <cell r="AV6246" t="str">
            <v>sc</v>
          </cell>
        </row>
        <row r="6247">
          <cell r="AP6247">
            <v>24120458</v>
          </cell>
          <cell r="AQ6247">
            <v>11010220</v>
          </cell>
          <cell r="AR6247">
            <v>11</v>
          </cell>
          <cell r="AS6247">
            <v>42412</v>
          </cell>
          <cell r="AT6247" t="str">
            <v>IDU-1806-2015 Contratado Mantenimiento Periódico IDU Arterial BRIGADA DE REACCIÓN VIAL -</v>
          </cell>
          <cell r="AV6247" t="str">
            <v>sc</v>
          </cell>
        </row>
        <row r="6248">
          <cell r="AP6248">
            <v>24120460</v>
          </cell>
          <cell r="AQ6248">
            <v>11010232</v>
          </cell>
          <cell r="AR6248">
            <v>11</v>
          </cell>
          <cell r="AS6248">
            <v>42412</v>
          </cell>
          <cell r="AT6248" t="str">
            <v>IDU-1806-2015 Contratado Mantenimiento Periódico IDU Arterial BRIGADA DE REACCIÓN VIAL -</v>
          </cell>
          <cell r="AV6248" t="str">
            <v>sc</v>
          </cell>
        </row>
        <row r="6249">
          <cell r="AP6249">
            <v>24120461</v>
          </cell>
          <cell r="AQ6249">
            <v>11010246</v>
          </cell>
          <cell r="AR6249">
            <v>11</v>
          </cell>
          <cell r="AS6249">
            <v>42313</v>
          </cell>
          <cell r="AT6249" t="str">
            <v>IDU-1815-2013 Terminado Acciones de Movilidad IDU Arterial  -</v>
          </cell>
          <cell r="AV6249" t="str">
            <v>sc</v>
          </cell>
        </row>
        <row r="6250">
          <cell r="AP6250">
            <v>24120463</v>
          </cell>
          <cell r="AQ6250">
            <v>11010256</v>
          </cell>
          <cell r="AR6250">
            <v>11</v>
          </cell>
          <cell r="AS6250">
            <v>42313</v>
          </cell>
          <cell r="AT6250" t="str">
            <v>IDU-1815-2013 Terminado Acciones de Movilidad IDU Arterial  -</v>
          </cell>
          <cell r="AV6250" t="str">
            <v>sc</v>
          </cell>
        </row>
        <row r="6251">
          <cell r="AP6251">
            <v>24120465</v>
          </cell>
          <cell r="AQ6251">
            <v>11010256</v>
          </cell>
          <cell r="AR6251">
            <v>11</v>
          </cell>
          <cell r="AS6251">
            <v>42313</v>
          </cell>
          <cell r="AT6251" t="str">
            <v>IDU-1680-2014 Terminado Mantenimiento Rutinario IDU Arterial  -</v>
          </cell>
          <cell r="AV6251" t="str">
            <v>sc</v>
          </cell>
        </row>
        <row r="6252">
          <cell r="AP6252">
            <v>24120475</v>
          </cell>
          <cell r="AQ6252">
            <v>11010305</v>
          </cell>
          <cell r="AR6252">
            <v>11</v>
          </cell>
          <cell r="AS6252">
            <v>42313</v>
          </cell>
          <cell r="AT6252" t="str">
            <v>IDU-1815-2013 Terminado Acciones de Movilidad IDU Arterial  -</v>
          </cell>
          <cell r="AV6252" t="str">
            <v>sc</v>
          </cell>
        </row>
        <row r="6253">
          <cell r="AP6253">
            <v>24120519</v>
          </cell>
          <cell r="AQ6253">
            <v>11010946</v>
          </cell>
          <cell r="AR6253">
            <v>11</v>
          </cell>
          <cell r="AS6253">
            <v>42313</v>
          </cell>
          <cell r="AT6253" t="str">
            <v>IDU-1815-2013 Terminado Acciones de Movilidad IDU Arterial  -</v>
          </cell>
          <cell r="AV6253" t="str">
            <v>sc</v>
          </cell>
        </row>
        <row r="6254">
          <cell r="AP6254">
            <v>24120530</v>
          </cell>
          <cell r="AQ6254">
            <v>11011007</v>
          </cell>
          <cell r="AR6254">
            <v>11</v>
          </cell>
          <cell r="AS6254">
            <v>42313</v>
          </cell>
          <cell r="AT6254" t="str">
            <v>IDU-1680-2014 Terminado Mantenimiento Rutinario IDU Arterial  -</v>
          </cell>
          <cell r="AV6254" t="str">
            <v>sc</v>
          </cell>
        </row>
        <row r="6255">
          <cell r="AP6255">
            <v>24120535</v>
          </cell>
          <cell r="AQ6255">
            <v>11011081</v>
          </cell>
          <cell r="AR6255">
            <v>11</v>
          </cell>
          <cell r="AS6255">
            <v>42313</v>
          </cell>
          <cell r="AT6255" t="str">
            <v>IDU-1680-2014 Terminado Mantenimiento Rutinario IDU Arterial  -</v>
          </cell>
          <cell r="AV6255" t="str">
            <v>sc</v>
          </cell>
        </row>
        <row r="6256">
          <cell r="AP6256">
            <v>24120539</v>
          </cell>
          <cell r="AQ6256">
            <v>11011169</v>
          </cell>
          <cell r="AR6256">
            <v>11</v>
          </cell>
          <cell r="AS6256">
            <v>42313</v>
          </cell>
          <cell r="AT6256" t="str">
            <v>IDU-1680-2014 Terminado Mantenimiento Rutinario IDU Arterial  -</v>
          </cell>
          <cell r="AV6256" t="str">
            <v>sc</v>
          </cell>
        </row>
        <row r="6257">
          <cell r="AP6257">
            <v>24120545</v>
          </cell>
          <cell r="AQ6257">
            <v>11011216</v>
          </cell>
          <cell r="AR6257">
            <v>11</v>
          </cell>
          <cell r="AS6257">
            <v>42313</v>
          </cell>
          <cell r="AT6257" t="str">
            <v>IDU-1680-2014 Terminado Mantenimiento Rutinario IDU Arterial  -</v>
          </cell>
          <cell r="AV6257" t="str">
            <v>sc</v>
          </cell>
        </row>
        <row r="6258">
          <cell r="AP6258">
            <v>24120553</v>
          </cell>
          <cell r="AQ6258">
            <v>11011327</v>
          </cell>
          <cell r="AR6258">
            <v>11</v>
          </cell>
          <cell r="AS6258">
            <v>42313</v>
          </cell>
          <cell r="AT6258" t="str">
            <v>IDU-1680-2014 Terminado Mantenimiento Rutinario IDU Arterial  -</v>
          </cell>
          <cell r="AV6258" t="str">
            <v>sc</v>
          </cell>
        </row>
        <row r="6259">
          <cell r="AP6259">
            <v>24120558</v>
          </cell>
          <cell r="AQ6259">
            <v>11011353</v>
          </cell>
          <cell r="AR6259">
            <v>11</v>
          </cell>
          <cell r="AS6259">
            <v>42313</v>
          </cell>
          <cell r="AT6259" t="str">
            <v>IDU-1680-2014 Terminado Mantenimiento Rutinario IDU Arterial  -</v>
          </cell>
          <cell r="AV6259" t="str">
            <v>sc</v>
          </cell>
        </row>
        <row r="6260">
          <cell r="AP6260">
            <v>24120563</v>
          </cell>
          <cell r="AQ6260">
            <v>11011388</v>
          </cell>
          <cell r="AR6260">
            <v>11</v>
          </cell>
          <cell r="AS6260">
            <v>42313</v>
          </cell>
          <cell r="AT6260" t="str">
            <v>IDU-1680-2014 Terminado Mantenimiento Rutinario IDU Arterial  -</v>
          </cell>
          <cell r="AV6260" t="str">
            <v>sc</v>
          </cell>
        </row>
        <row r="6261">
          <cell r="AP6261">
            <v>24120564</v>
          </cell>
          <cell r="AQ6261">
            <v>11011400</v>
          </cell>
          <cell r="AR6261">
            <v>11</v>
          </cell>
          <cell r="AS6261">
            <v>42313</v>
          </cell>
          <cell r="AT6261" t="str">
            <v>IDU-1680-2014 Terminado Mantenimiento Rutinario IDU Arterial  -</v>
          </cell>
          <cell r="AV6261" t="str">
            <v>sc</v>
          </cell>
        </row>
        <row r="6262">
          <cell r="AP6262">
            <v>24120576</v>
          </cell>
          <cell r="AQ6262">
            <v>11011535</v>
          </cell>
          <cell r="AR6262">
            <v>11</v>
          </cell>
          <cell r="AS6262">
            <v>42313</v>
          </cell>
          <cell r="AT6262" t="str">
            <v>IDU-1680-2014 Terminado Mantenimiento Rutinario IDU Arterial  -</v>
          </cell>
          <cell r="AV6262" t="str">
            <v>sc</v>
          </cell>
        </row>
        <row r="6263">
          <cell r="AP6263">
            <v>24120580</v>
          </cell>
          <cell r="AQ6263">
            <v>11011557</v>
          </cell>
          <cell r="AR6263">
            <v>11</v>
          </cell>
          <cell r="AS6263">
            <v>40774</v>
          </cell>
          <cell r="AT6263" t="str">
            <v>CONV-016-2011 Terminado Mantenimiento Periódico UAERMV Arterial  -</v>
          </cell>
          <cell r="AV6263" t="str">
            <v>sc</v>
          </cell>
        </row>
        <row r="6264">
          <cell r="AP6264">
            <v>24120581</v>
          </cell>
          <cell r="AQ6264">
            <v>11011557</v>
          </cell>
          <cell r="AR6264">
            <v>11</v>
          </cell>
          <cell r="AS6264">
            <v>40774</v>
          </cell>
          <cell r="AT6264" t="str">
            <v>CONV-016-2011 Terminado Mantenimiento Periódico UAERMV Arterial  -</v>
          </cell>
          <cell r="AV6264" t="str">
            <v>sc</v>
          </cell>
        </row>
        <row r="6265">
          <cell r="AP6265">
            <v>24120596</v>
          </cell>
          <cell r="AQ6265">
            <v>11011647</v>
          </cell>
          <cell r="AR6265">
            <v>11</v>
          </cell>
          <cell r="AS6265">
            <v>41149</v>
          </cell>
          <cell r="AT6265" t="str">
            <v>SD Terminado Mantenimiento Periódico UAERMV Arterial  -</v>
          </cell>
          <cell r="AV6265" t="str">
            <v>sc</v>
          </cell>
        </row>
        <row r="6266">
          <cell r="AP6266">
            <v>24120597</v>
          </cell>
          <cell r="AQ6266">
            <v>11011647</v>
          </cell>
          <cell r="AR6266">
            <v>11</v>
          </cell>
          <cell r="AS6266">
            <v>41149</v>
          </cell>
          <cell r="AT6266" t="str">
            <v>SD Terminado Mantenimiento Periódico UAERMV Arterial  -</v>
          </cell>
          <cell r="AV6266" t="str">
            <v>sc</v>
          </cell>
        </row>
        <row r="6267">
          <cell r="AP6267">
            <v>24120599</v>
          </cell>
          <cell r="AQ6267">
            <v>11011657</v>
          </cell>
          <cell r="AR6267">
            <v>11</v>
          </cell>
          <cell r="AS6267">
            <v>41149</v>
          </cell>
          <cell r="AT6267" t="str">
            <v>SD Terminado Mantenimiento Periódico UAERMV Arterial  -</v>
          </cell>
          <cell r="AV6267" t="str">
            <v>sc</v>
          </cell>
        </row>
        <row r="6268">
          <cell r="AP6268">
            <v>24120600</v>
          </cell>
          <cell r="AQ6268">
            <v>11011657</v>
          </cell>
          <cell r="AR6268">
            <v>11</v>
          </cell>
          <cell r="AS6268">
            <v>41149</v>
          </cell>
          <cell r="AT6268" t="str">
            <v>SD Terminado Mantenimiento Periódico UAERMV Arterial  -</v>
          </cell>
          <cell r="AV6268" t="str">
            <v>sc</v>
          </cell>
        </row>
        <row r="6269">
          <cell r="AP6269">
            <v>24120612</v>
          </cell>
          <cell r="AQ6269">
            <v>11011930</v>
          </cell>
          <cell r="AR6269">
            <v>11</v>
          </cell>
          <cell r="AS6269">
            <v>42313</v>
          </cell>
          <cell r="AT6269" t="str">
            <v>IDU-1815-2013 Terminado Acciones de Movilidad IDU Arterial  -</v>
          </cell>
          <cell r="AV6269" t="str">
            <v>sc</v>
          </cell>
        </row>
        <row r="6270">
          <cell r="AP6270">
            <v>24120615</v>
          </cell>
          <cell r="AQ6270">
            <v>11012174</v>
          </cell>
          <cell r="AR6270">
            <v>11</v>
          </cell>
          <cell r="AS6270">
            <v>42667</v>
          </cell>
          <cell r="AT6270" t="str">
            <v>SD Terminado Parcheo UAERMV Arterial SD -</v>
          </cell>
          <cell r="AV6270" t="str">
            <v>sc</v>
          </cell>
        </row>
        <row r="6271">
          <cell r="AP6271">
            <v>24120616</v>
          </cell>
          <cell r="AQ6271">
            <v>11012174</v>
          </cell>
          <cell r="AR6271">
            <v>11</v>
          </cell>
          <cell r="AS6271">
            <v>42412</v>
          </cell>
          <cell r="AT6271" t="str">
            <v>IDU-1806-2015 Contratado Mantenimiento Periódico IDU Arterial BRIGADA DE REACCIÓN VIAL -</v>
          </cell>
          <cell r="AV6271" t="str">
            <v>sc</v>
          </cell>
        </row>
        <row r="6272">
          <cell r="AP6272">
            <v>24120619</v>
          </cell>
          <cell r="AQ6272">
            <v>11012176</v>
          </cell>
          <cell r="AR6272">
            <v>11</v>
          </cell>
          <cell r="AS6272">
            <v>42412</v>
          </cell>
          <cell r="AT6272" t="str">
            <v>IDU-1806-2015 Contratado Mantenimiento Periódico IDU Arterial BRIGADA DE REACCIÓN VIAL -</v>
          </cell>
          <cell r="AV6272" t="str">
            <v>sc</v>
          </cell>
        </row>
        <row r="6273">
          <cell r="AP6273">
            <v>24120620</v>
          </cell>
          <cell r="AQ6273">
            <v>11012192</v>
          </cell>
          <cell r="AR6273">
            <v>11</v>
          </cell>
          <cell r="AS6273">
            <v>41149</v>
          </cell>
          <cell r="AT6273" t="str">
            <v>SD Terminado Mantenimiento Periódico UAERMV Arterial  -</v>
          </cell>
          <cell r="AV6273" t="str">
            <v>sc</v>
          </cell>
        </row>
        <row r="6274">
          <cell r="AP6274">
            <v>24120621</v>
          </cell>
          <cell r="AQ6274">
            <v>11012192</v>
          </cell>
          <cell r="AR6274">
            <v>11</v>
          </cell>
          <cell r="AS6274">
            <v>41149</v>
          </cell>
          <cell r="AT6274" t="str">
            <v>SD Terminado Mantenimiento Periódico UAERMV Arterial  -</v>
          </cell>
          <cell r="AV6274" t="str">
            <v>sc</v>
          </cell>
        </row>
        <row r="6275">
          <cell r="AP6275">
            <v>24120624</v>
          </cell>
          <cell r="AQ6275">
            <v>11012216</v>
          </cell>
          <cell r="AR6275">
            <v>11</v>
          </cell>
          <cell r="AS6275">
            <v>42313</v>
          </cell>
          <cell r="AT6275" t="str">
            <v>IDU-1815-2013 Terminado Acciones de Movilidad IDU Local  -</v>
          </cell>
          <cell r="AV6275" t="str">
            <v>sc</v>
          </cell>
        </row>
        <row r="6276">
          <cell r="AP6276">
            <v>24120631</v>
          </cell>
          <cell r="AQ6276">
            <v>11012219</v>
          </cell>
          <cell r="AR6276">
            <v>11</v>
          </cell>
          <cell r="AS6276">
            <v>42313</v>
          </cell>
          <cell r="AT6276" t="str">
            <v>IDU-1680-2014 Terminado Mantenimiento Rutinario IDU Arterial  -</v>
          </cell>
          <cell r="AV6276" t="str">
            <v>sc</v>
          </cell>
        </row>
        <row r="6277">
          <cell r="AP6277">
            <v>24120635</v>
          </cell>
          <cell r="AQ6277">
            <v>11012220</v>
          </cell>
          <cell r="AR6277">
            <v>11</v>
          </cell>
          <cell r="AS6277">
            <v>42313</v>
          </cell>
          <cell r="AT6277" t="str">
            <v>IDU-1680-2014 Terminado Mantenimiento Rutinario IDU Arterial  -</v>
          </cell>
          <cell r="AV6277" t="str">
            <v>sc</v>
          </cell>
        </row>
        <row r="6278">
          <cell r="AP6278">
            <v>24120636</v>
          </cell>
          <cell r="AQ6278">
            <v>11012220</v>
          </cell>
          <cell r="AR6278">
            <v>11</v>
          </cell>
          <cell r="AS6278">
            <v>42313</v>
          </cell>
          <cell r="AT6278" t="str">
            <v>IDU-1680-2014 Terminado Mantenimiento Rutinario IDU Arterial  -</v>
          </cell>
          <cell r="AV6278" t="str">
            <v>sc</v>
          </cell>
        </row>
        <row r="6279">
          <cell r="AP6279">
            <v>24120643</v>
          </cell>
          <cell r="AQ6279">
            <v>11012233</v>
          </cell>
          <cell r="AR6279">
            <v>11</v>
          </cell>
          <cell r="AS6279">
            <v>42313</v>
          </cell>
          <cell r="AT6279" t="str">
            <v>IDU-1815-2013 Terminado Acciones de Movilidad IDU Circuito Movilidad  -</v>
          </cell>
          <cell r="AV6279" t="str">
            <v>sc</v>
          </cell>
        </row>
        <row r="6280">
          <cell r="AP6280">
            <v>24120647</v>
          </cell>
          <cell r="AQ6280">
            <v>11012256</v>
          </cell>
          <cell r="AR6280">
            <v>11</v>
          </cell>
          <cell r="AS6280">
            <v>41149</v>
          </cell>
          <cell r="AT6280" t="str">
            <v>SD Terminado Mantenimiento Periódico UAERMV Arterial  -Puente6-POLIZA ESTABILIDAD ACTIVA</v>
          </cell>
          <cell r="AV6280" t="str">
            <v>sc</v>
          </cell>
        </row>
        <row r="6281">
          <cell r="AP6281">
            <v>24120648</v>
          </cell>
          <cell r="AQ6281">
            <v>11012256</v>
          </cell>
          <cell r="AR6281">
            <v>11</v>
          </cell>
          <cell r="AS6281">
            <v>41149</v>
          </cell>
          <cell r="AT6281" t="str">
            <v>SD Terminado Mantenimiento Periódico UAERMV Arterial  -Puente6-POLIZA ESTABILIDAD ACTIVA</v>
          </cell>
          <cell r="AV6281" t="str">
            <v>sc</v>
          </cell>
        </row>
        <row r="6282">
          <cell r="AP6282">
            <v>24120654</v>
          </cell>
          <cell r="AQ6282">
            <v>11012309</v>
          </cell>
          <cell r="AR6282">
            <v>11</v>
          </cell>
          <cell r="AS6282">
            <v>42412</v>
          </cell>
          <cell r="AT6282" t="str">
            <v>IDU-1806-2015 Contratado Mantenimiento Periódico IDU Arterial BRIGADA DE REACCIÓN VIAL -</v>
          </cell>
          <cell r="AV6282" t="str">
            <v>sc</v>
          </cell>
        </row>
        <row r="6283">
          <cell r="AP6283">
            <v>24120655</v>
          </cell>
          <cell r="AQ6283">
            <v>11012315</v>
          </cell>
          <cell r="AR6283">
            <v>11</v>
          </cell>
          <cell r="AS6283">
            <v>42723</v>
          </cell>
          <cell r="AT6283" t="str">
            <v>SD Terminado Mantenimiento Periódico UAERMV Arterial SD -</v>
          </cell>
          <cell r="AV6283" t="str">
            <v>sc</v>
          </cell>
        </row>
        <row r="6284">
          <cell r="AP6284">
            <v>24120656</v>
          </cell>
          <cell r="AQ6284">
            <v>11012313</v>
          </cell>
          <cell r="AR6284">
            <v>11</v>
          </cell>
          <cell r="AS6284">
            <v>42412</v>
          </cell>
          <cell r="AT6284" t="str">
            <v>IDU-1806-2015 Contratado Mantenimiento Periódico IDU Arterial BRIGADA DE REACCIÓN VIAL -</v>
          </cell>
          <cell r="AV6284" t="str">
            <v>sc</v>
          </cell>
        </row>
        <row r="6285">
          <cell r="AP6285">
            <v>24120660</v>
          </cell>
          <cell r="AQ6285">
            <v>11012322</v>
          </cell>
          <cell r="AR6285">
            <v>11</v>
          </cell>
          <cell r="AS6285">
            <v>42313</v>
          </cell>
          <cell r="AT6285" t="str">
            <v>IDU-1680-2014 Terminado Mantenimiento Rutinario IDU Arterial  -</v>
          </cell>
          <cell r="AV6285" t="str">
            <v>sc</v>
          </cell>
        </row>
        <row r="6286">
          <cell r="AP6286">
            <v>24120678</v>
          </cell>
          <cell r="AQ6286">
            <v>11012506</v>
          </cell>
          <cell r="AR6286">
            <v>11</v>
          </cell>
          <cell r="AS6286">
            <v>42313</v>
          </cell>
          <cell r="AT6286" t="str">
            <v>IDU-55-2012 Terminado Acciones de Movilidad IDU Arterial  -</v>
          </cell>
          <cell r="AV6286" t="str">
            <v>sc</v>
          </cell>
        </row>
        <row r="6287">
          <cell r="AP6287">
            <v>24120680</v>
          </cell>
          <cell r="AQ6287">
            <v>11012554</v>
          </cell>
          <cell r="AR6287">
            <v>11</v>
          </cell>
          <cell r="AS6287">
            <v>42313</v>
          </cell>
          <cell r="AT6287" t="str">
            <v>IDU-1680-2014 Terminado Mantenimiento Rutinario IDU Arterial  -</v>
          </cell>
          <cell r="AV6287" t="str">
            <v>sc</v>
          </cell>
        </row>
        <row r="6288">
          <cell r="AP6288">
            <v>24120682</v>
          </cell>
          <cell r="AQ6288">
            <v>11012554</v>
          </cell>
          <cell r="AR6288">
            <v>11</v>
          </cell>
          <cell r="AS6288">
            <v>42313</v>
          </cell>
          <cell r="AT6288" t="str">
            <v>IDU-1680-2014 Terminado Mantenimiento Rutinario IDU Arterial  -</v>
          </cell>
          <cell r="AV6288" t="str">
            <v>sc</v>
          </cell>
        </row>
        <row r="6289">
          <cell r="AP6289">
            <v>24120684</v>
          </cell>
          <cell r="AQ6289">
            <v>11012577</v>
          </cell>
          <cell r="AR6289">
            <v>11</v>
          </cell>
          <cell r="AS6289">
            <v>42313</v>
          </cell>
          <cell r="AT6289" t="str">
            <v>IDU-1680-2014 Terminado Mantenimiento Rutinario IDU Arterial  -</v>
          </cell>
          <cell r="AV6289" t="str">
            <v>sc</v>
          </cell>
        </row>
        <row r="6290">
          <cell r="AP6290">
            <v>24120709</v>
          </cell>
          <cell r="AQ6290">
            <v>11012647</v>
          </cell>
          <cell r="AR6290">
            <v>11</v>
          </cell>
          <cell r="AS6290">
            <v>42723</v>
          </cell>
          <cell r="AT6290" t="str">
            <v>SD Terminado Mantenimiento Periódico UAERMV Arterial SD -</v>
          </cell>
          <cell r="AV6290" t="str">
            <v>sc</v>
          </cell>
        </row>
        <row r="6291">
          <cell r="AP6291">
            <v>24121587</v>
          </cell>
          <cell r="AQ6291">
            <v>30000868</v>
          </cell>
          <cell r="AR6291">
            <v>11</v>
          </cell>
          <cell r="AS6291">
            <v>42313</v>
          </cell>
          <cell r="AT6291" t="str">
            <v>IDU-55-2012 Terminado Acciones de Movilidad IDU Arterial  -</v>
          </cell>
          <cell r="AV6291" t="str">
            <v>sc</v>
          </cell>
        </row>
        <row r="6292">
          <cell r="AP6292">
            <v>24122938</v>
          </cell>
          <cell r="AQ6292">
            <v>50007099</v>
          </cell>
          <cell r="AR6292">
            <v>11</v>
          </cell>
          <cell r="AS6292">
            <v>42313</v>
          </cell>
          <cell r="AT6292" t="str">
            <v>IDU-1815-2013 Terminado Acciones de Movilidad IDU Arterial  -</v>
          </cell>
          <cell r="AV6292" t="str">
            <v>sc</v>
          </cell>
        </row>
        <row r="6293">
          <cell r="AP6293">
            <v>24122939</v>
          </cell>
          <cell r="AQ6293">
            <v>50007100</v>
          </cell>
          <cell r="AR6293">
            <v>11</v>
          </cell>
          <cell r="AS6293">
            <v>42313</v>
          </cell>
          <cell r="AT6293" t="str">
            <v>IDU-69-2008 Terminado Acciones de Movilidad IDU Arterial  -</v>
          </cell>
          <cell r="AV6293" t="str">
            <v>sc</v>
          </cell>
        </row>
        <row r="6294">
          <cell r="AP6294">
            <v>24122941</v>
          </cell>
          <cell r="AQ6294">
            <v>50007111</v>
          </cell>
          <cell r="AR6294">
            <v>11</v>
          </cell>
          <cell r="AS6294">
            <v>42313</v>
          </cell>
          <cell r="AT6294" t="str">
            <v>IDU-1815-2013 Terminado Acciones de Movilidad IDU Arterial  -</v>
          </cell>
          <cell r="AV6294" t="str">
            <v>sc</v>
          </cell>
        </row>
        <row r="6295">
          <cell r="AP6295">
            <v>24122942</v>
          </cell>
          <cell r="AQ6295">
            <v>50007111</v>
          </cell>
          <cell r="AR6295">
            <v>11</v>
          </cell>
          <cell r="AS6295">
            <v>42313</v>
          </cell>
          <cell r="AT6295" t="str">
            <v>IDU-1815-2013 Terminado Acciones de Movilidad IDU Arterial  -</v>
          </cell>
          <cell r="AV6295" t="str">
            <v>sc</v>
          </cell>
        </row>
        <row r="6296">
          <cell r="AP6296">
            <v>24122945</v>
          </cell>
          <cell r="AQ6296">
            <v>50007113</v>
          </cell>
          <cell r="AR6296">
            <v>11</v>
          </cell>
          <cell r="AS6296">
            <v>42313</v>
          </cell>
          <cell r="AT6296" t="str">
            <v>IDU-55-2012 Terminado Acciones de Movilidad IDU Arterial  -</v>
          </cell>
          <cell r="AV6296" t="str">
            <v>sc</v>
          </cell>
        </row>
        <row r="6297">
          <cell r="AP6297">
            <v>24122946</v>
          </cell>
          <cell r="AQ6297">
            <v>50007113</v>
          </cell>
          <cell r="AR6297">
            <v>11</v>
          </cell>
          <cell r="AS6297">
            <v>42313</v>
          </cell>
          <cell r="AT6297" t="str">
            <v>IDU-69-2008 Terminado Acciones de Movilidad IDU Arterial  -</v>
          </cell>
          <cell r="AV6297" t="str">
            <v>sc</v>
          </cell>
        </row>
        <row r="6298">
          <cell r="AP6298">
            <v>24122947</v>
          </cell>
          <cell r="AQ6298">
            <v>50007114</v>
          </cell>
          <cell r="AR6298">
            <v>11</v>
          </cell>
          <cell r="AS6298">
            <v>42313</v>
          </cell>
          <cell r="AT6298" t="str">
            <v>IDU-55-2012 Terminado Acciones de Movilidad IDU Arterial  -</v>
          </cell>
          <cell r="AV6298" t="str">
            <v>sc</v>
          </cell>
        </row>
        <row r="6299">
          <cell r="AP6299">
            <v>24122948</v>
          </cell>
          <cell r="AQ6299">
            <v>50007114</v>
          </cell>
          <cell r="AR6299">
            <v>11</v>
          </cell>
          <cell r="AS6299">
            <v>42313</v>
          </cell>
          <cell r="AT6299" t="str">
            <v>IDU-69-2008 Terminado Acciones de Movilidad IDU Arterial  -</v>
          </cell>
          <cell r="AV6299" t="str">
            <v>sc</v>
          </cell>
        </row>
        <row r="6300">
          <cell r="AP6300">
            <v>24122956</v>
          </cell>
          <cell r="AQ6300">
            <v>50007122</v>
          </cell>
          <cell r="AR6300">
            <v>11</v>
          </cell>
          <cell r="AS6300">
            <v>41149</v>
          </cell>
          <cell r="AT6300" t="str">
            <v>SD Terminado Acciones de Movilidad UAERMV Arterial  -</v>
          </cell>
          <cell r="AV6300" t="str">
            <v>sc</v>
          </cell>
        </row>
        <row r="6301">
          <cell r="AP6301">
            <v>24122957</v>
          </cell>
          <cell r="AQ6301">
            <v>50007122</v>
          </cell>
          <cell r="AR6301">
            <v>11</v>
          </cell>
          <cell r="AS6301">
            <v>41149</v>
          </cell>
          <cell r="AT6301" t="str">
            <v>SD Terminado Acciones de Movilidad UAERMV Arterial  -</v>
          </cell>
          <cell r="AV6301" t="str">
            <v>sc</v>
          </cell>
        </row>
        <row r="6302">
          <cell r="AP6302">
            <v>24122958</v>
          </cell>
          <cell r="AQ6302">
            <v>50007122</v>
          </cell>
          <cell r="AR6302">
            <v>11</v>
          </cell>
          <cell r="AS6302">
            <v>41149</v>
          </cell>
          <cell r="AT6302" t="str">
            <v>SD Terminado Acciones de Movilidad UAERMV Arterial  -</v>
          </cell>
          <cell r="AV6302" t="str">
            <v>sc</v>
          </cell>
        </row>
        <row r="6303">
          <cell r="AP6303">
            <v>24122959</v>
          </cell>
          <cell r="AQ6303">
            <v>50007122</v>
          </cell>
          <cell r="AR6303">
            <v>11</v>
          </cell>
          <cell r="AS6303">
            <v>41149</v>
          </cell>
          <cell r="AT6303" t="str">
            <v>SD Terminado Acciones de Movilidad UAERMV Arterial  -</v>
          </cell>
          <cell r="AV6303" t="str">
            <v>sc</v>
          </cell>
        </row>
        <row r="6304">
          <cell r="AP6304">
            <v>24122960</v>
          </cell>
          <cell r="AQ6304">
            <v>50007122</v>
          </cell>
          <cell r="AR6304">
            <v>11</v>
          </cell>
          <cell r="AS6304">
            <v>41149</v>
          </cell>
          <cell r="AT6304" t="str">
            <v>SD Terminado Acciones de Movilidad UAERMV Arterial  -</v>
          </cell>
          <cell r="AV6304" t="str">
            <v>sc</v>
          </cell>
        </row>
        <row r="6305">
          <cell r="AP6305">
            <v>24122961</v>
          </cell>
          <cell r="AQ6305">
            <v>50007122</v>
          </cell>
          <cell r="AR6305">
            <v>11</v>
          </cell>
          <cell r="AS6305">
            <v>42313</v>
          </cell>
          <cell r="AT6305" t="str">
            <v>IDU-083-2012 Terminado Mantenimiento Periódico IDU Arterial  -</v>
          </cell>
          <cell r="AV6305" t="str">
            <v>sc</v>
          </cell>
        </row>
        <row r="6306">
          <cell r="AP6306">
            <v>24122962</v>
          </cell>
          <cell r="AQ6306">
            <v>50007122</v>
          </cell>
          <cell r="AR6306">
            <v>11</v>
          </cell>
          <cell r="AS6306">
            <v>41149</v>
          </cell>
          <cell r="AT6306" t="str">
            <v>SD Terminado Acciones de Movilidad UAERMV Arterial  -</v>
          </cell>
          <cell r="AV6306" t="str">
            <v>sc</v>
          </cell>
        </row>
        <row r="6307">
          <cell r="AP6307">
            <v>24122963</v>
          </cell>
          <cell r="AQ6307">
            <v>50007122</v>
          </cell>
          <cell r="AR6307">
            <v>11</v>
          </cell>
          <cell r="AS6307">
            <v>41149</v>
          </cell>
          <cell r="AT6307" t="str">
            <v>SD Terminado Acciones de Movilidad UAERMV Arterial  -</v>
          </cell>
          <cell r="AV6307" t="str">
            <v>sc</v>
          </cell>
        </row>
        <row r="6308">
          <cell r="AP6308">
            <v>24122964</v>
          </cell>
          <cell r="AQ6308">
            <v>50007122</v>
          </cell>
          <cell r="AR6308">
            <v>11</v>
          </cell>
          <cell r="AS6308">
            <v>41149</v>
          </cell>
          <cell r="AT6308" t="str">
            <v>SD Terminado Acciones de Movilidad UAERMV Arterial  -</v>
          </cell>
          <cell r="AV6308" t="str">
            <v>sc</v>
          </cell>
        </row>
        <row r="6309">
          <cell r="AP6309">
            <v>24122994</v>
          </cell>
          <cell r="AQ6309">
            <v>50007134</v>
          </cell>
          <cell r="AR6309">
            <v>11</v>
          </cell>
          <cell r="AS6309">
            <v>42313</v>
          </cell>
          <cell r="AT6309" t="str">
            <v>IDU-1815-2013 Terminado Acciones de Movilidad IDU Arterial  -</v>
          </cell>
          <cell r="AV6309" t="str">
            <v>sc</v>
          </cell>
        </row>
        <row r="6310">
          <cell r="AP6310">
            <v>24122995</v>
          </cell>
          <cell r="AQ6310">
            <v>50007134</v>
          </cell>
          <cell r="AR6310">
            <v>11</v>
          </cell>
          <cell r="AS6310">
            <v>42313</v>
          </cell>
          <cell r="AT6310" t="str">
            <v>IDU-1815-2013 Terminado Acciones de Movilidad IDU Arterial  -</v>
          </cell>
          <cell r="AV6310" t="str">
            <v>sc</v>
          </cell>
        </row>
        <row r="6311">
          <cell r="AP6311">
            <v>24122997</v>
          </cell>
          <cell r="AQ6311">
            <v>50007135</v>
          </cell>
          <cell r="AR6311">
            <v>11</v>
          </cell>
          <cell r="AS6311">
            <v>42313</v>
          </cell>
          <cell r="AT6311" t="str">
            <v>IDU-1815-2013 Terminado Acciones de Movilidad IDU Arterial  -</v>
          </cell>
          <cell r="AV6311" t="str">
            <v>sc</v>
          </cell>
        </row>
        <row r="6312">
          <cell r="AP6312">
            <v>24123004</v>
          </cell>
          <cell r="AQ6312">
            <v>50007137</v>
          </cell>
          <cell r="AR6312">
            <v>11</v>
          </cell>
          <cell r="AS6312">
            <v>42313</v>
          </cell>
          <cell r="AT6312" t="str">
            <v>IDU-1680-2014 Terminado Mantenimiento Rutinario IDU Arterial  -</v>
          </cell>
          <cell r="AV6312" t="str">
            <v>sc</v>
          </cell>
        </row>
        <row r="6313">
          <cell r="AP6313">
            <v>24123006</v>
          </cell>
          <cell r="AQ6313">
            <v>50007137</v>
          </cell>
          <cell r="AR6313">
            <v>11</v>
          </cell>
          <cell r="AS6313">
            <v>42313</v>
          </cell>
          <cell r="AT6313" t="str">
            <v>IDU-1680-2014 Terminado Mantenimiento Rutinario IDU Arterial  -</v>
          </cell>
          <cell r="AV6313" t="str">
            <v>sc</v>
          </cell>
        </row>
        <row r="6314">
          <cell r="AP6314">
            <v>24123015</v>
          </cell>
          <cell r="AQ6314">
            <v>50007156</v>
          </cell>
          <cell r="AR6314">
            <v>11</v>
          </cell>
          <cell r="AS6314">
            <v>42313</v>
          </cell>
          <cell r="AT6314" t="str">
            <v>IDU-1815-2013 Terminado Acciones de Movilidad IDU Arterial  -</v>
          </cell>
          <cell r="AV6314" t="str">
            <v>sc</v>
          </cell>
        </row>
        <row r="6315">
          <cell r="AP6315">
            <v>24123016</v>
          </cell>
          <cell r="AQ6315">
            <v>50007156</v>
          </cell>
          <cell r="AR6315">
            <v>11</v>
          </cell>
          <cell r="AS6315">
            <v>42313</v>
          </cell>
          <cell r="AT6315" t="str">
            <v>IDU-1815-2013 Terminado Acciones de Movilidad IDU Arterial  -</v>
          </cell>
          <cell r="AV6315" t="str">
            <v>sc</v>
          </cell>
        </row>
        <row r="6316">
          <cell r="AP6316">
            <v>24123018</v>
          </cell>
          <cell r="AQ6316">
            <v>50007157</v>
          </cell>
          <cell r="AR6316">
            <v>11</v>
          </cell>
          <cell r="AS6316">
            <v>42313</v>
          </cell>
          <cell r="AT6316" t="str">
            <v>IDU-1815-2013 Terminado Acciones de Movilidad IDU Arterial  -</v>
          </cell>
          <cell r="AV6316" t="str">
            <v>sc</v>
          </cell>
        </row>
        <row r="6317">
          <cell r="AP6317">
            <v>24123019</v>
          </cell>
          <cell r="AQ6317">
            <v>50007157</v>
          </cell>
          <cell r="AR6317">
            <v>11</v>
          </cell>
          <cell r="AS6317">
            <v>42313</v>
          </cell>
          <cell r="AT6317" t="str">
            <v>IDU-1815-2013 Terminado Acciones de Movilidad IDU Arterial  -</v>
          </cell>
          <cell r="AV6317" t="str">
            <v>sc</v>
          </cell>
        </row>
        <row r="6318">
          <cell r="AP6318">
            <v>24123020</v>
          </cell>
          <cell r="AQ6318">
            <v>50007160</v>
          </cell>
          <cell r="AR6318">
            <v>11</v>
          </cell>
          <cell r="AS6318">
            <v>42313</v>
          </cell>
          <cell r="AT6318" t="str">
            <v>IDU-1815-2013 Terminado Acciones de Movilidad IDU Arterial  -</v>
          </cell>
          <cell r="AV6318" t="str">
            <v>sc</v>
          </cell>
        </row>
        <row r="6319">
          <cell r="AP6319">
            <v>24123021</v>
          </cell>
          <cell r="AQ6319">
            <v>50007160</v>
          </cell>
          <cell r="AR6319">
            <v>11</v>
          </cell>
          <cell r="AS6319">
            <v>42313</v>
          </cell>
          <cell r="AT6319" t="str">
            <v>IDU-1815-2013 Terminado Acciones de Movilidad IDU Arterial  -</v>
          </cell>
          <cell r="AV6319" t="str">
            <v>sc</v>
          </cell>
        </row>
        <row r="6320">
          <cell r="AP6320">
            <v>24123022</v>
          </cell>
          <cell r="AQ6320">
            <v>50007161</v>
          </cell>
          <cell r="AR6320">
            <v>11</v>
          </cell>
          <cell r="AS6320">
            <v>41149</v>
          </cell>
          <cell r="AT6320" t="str">
            <v>CONV-016-2011 Terminado Mantenimiento Periódico UAERMV Arterial  -</v>
          </cell>
          <cell r="AV6320" t="str">
            <v>sc</v>
          </cell>
        </row>
        <row r="6321">
          <cell r="AP6321">
            <v>24123023</v>
          </cell>
          <cell r="AQ6321">
            <v>50007161</v>
          </cell>
          <cell r="AR6321">
            <v>11</v>
          </cell>
          <cell r="AS6321">
            <v>41149</v>
          </cell>
          <cell r="AT6321" t="str">
            <v>CONV-016-2011 Terminado Mantenimiento Periódico UAERMV Arterial  -</v>
          </cell>
          <cell r="AV6321" t="str">
            <v>sc</v>
          </cell>
        </row>
        <row r="6322">
          <cell r="AP6322">
            <v>24123024</v>
          </cell>
          <cell r="AQ6322">
            <v>50007161</v>
          </cell>
          <cell r="AR6322">
            <v>11</v>
          </cell>
          <cell r="AS6322">
            <v>42313</v>
          </cell>
          <cell r="AT6322" t="str">
            <v>IDU-1815-2013 Terminado Acciones de Movilidad IDU Arterial  -</v>
          </cell>
          <cell r="AV6322" t="str">
            <v>sc</v>
          </cell>
        </row>
        <row r="6323">
          <cell r="AP6323">
            <v>24123026</v>
          </cell>
          <cell r="AQ6323">
            <v>50007162</v>
          </cell>
          <cell r="AR6323">
            <v>11</v>
          </cell>
          <cell r="AS6323">
            <v>42313</v>
          </cell>
          <cell r="AT6323" t="str">
            <v>IDU-1815-2013 Terminado Acciones de Movilidad IDU Arterial  -</v>
          </cell>
          <cell r="AV6323" t="str">
            <v>sc</v>
          </cell>
        </row>
        <row r="6324">
          <cell r="AP6324">
            <v>24123027</v>
          </cell>
          <cell r="AQ6324">
            <v>50007162</v>
          </cell>
          <cell r="AR6324">
            <v>11</v>
          </cell>
          <cell r="AS6324">
            <v>42313</v>
          </cell>
          <cell r="AT6324" t="str">
            <v>IDU-1815-2013 Terminado Acciones de Movilidad IDU Arterial  -</v>
          </cell>
          <cell r="AV6324" t="str">
            <v>sc</v>
          </cell>
        </row>
        <row r="6325">
          <cell r="AP6325">
            <v>24123028</v>
          </cell>
          <cell r="AQ6325">
            <v>50007163</v>
          </cell>
          <cell r="AR6325">
            <v>11</v>
          </cell>
          <cell r="AS6325">
            <v>42313</v>
          </cell>
          <cell r="AT6325" t="str">
            <v>IDU-1815-2013 Terminado Acciones de Movilidad IDU Arterial  -</v>
          </cell>
          <cell r="AV6325" t="str">
            <v>sc</v>
          </cell>
        </row>
        <row r="6326">
          <cell r="AP6326">
            <v>24123029</v>
          </cell>
          <cell r="AQ6326">
            <v>50007163</v>
          </cell>
          <cell r="AR6326">
            <v>11</v>
          </cell>
          <cell r="AS6326">
            <v>41149</v>
          </cell>
          <cell r="AT6326" t="str">
            <v>SD Terminado Mantenimiento Periódico UAERMV Arterial  -</v>
          </cell>
          <cell r="AV6326" t="str">
            <v>sc</v>
          </cell>
        </row>
        <row r="6327">
          <cell r="AP6327">
            <v>24123030</v>
          </cell>
          <cell r="AQ6327">
            <v>50007164</v>
          </cell>
          <cell r="AR6327">
            <v>11</v>
          </cell>
          <cell r="AS6327">
            <v>42488</v>
          </cell>
          <cell r="AT6327" t="str">
            <v>SD Terminado Acciones de Movilidad UAERMV Arterial  -</v>
          </cell>
          <cell r="AV6327" t="str">
            <v>sc</v>
          </cell>
        </row>
        <row r="6328">
          <cell r="AP6328">
            <v>24123031</v>
          </cell>
          <cell r="AQ6328">
            <v>50007164</v>
          </cell>
          <cell r="AR6328">
            <v>11</v>
          </cell>
          <cell r="AS6328">
            <v>42488</v>
          </cell>
          <cell r="AT6328" t="str">
            <v>SD Terminado Acciones de Movilidad UAERMV Arterial  -</v>
          </cell>
          <cell r="AV6328" t="str">
            <v>sc</v>
          </cell>
        </row>
        <row r="6329">
          <cell r="AP6329">
            <v>24123032</v>
          </cell>
          <cell r="AQ6329">
            <v>50007165</v>
          </cell>
          <cell r="AR6329">
            <v>11</v>
          </cell>
          <cell r="AS6329">
            <v>42488</v>
          </cell>
          <cell r="AT6329" t="str">
            <v>SD Terminado Parcheo UAERMV Arterial  -</v>
          </cell>
          <cell r="AV6329" t="str">
            <v>sc</v>
          </cell>
        </row>
        <row r="6330">
          <cell r="AP6330">
            <v>24123033</v>
          </cell>
          <cell r="AQ6330">
            <v>50007165</v>
          </cell>
          <cell r="AR6330">
            <v>11</v>
          </cell>
          <cell r="AS6330">
            <v>42488</v>
          </cell>
          <cell r="AT6330" t="str">
            <v>SD Terminado Parcheo UAERMV Arterial  -</v>
          </cell>
          <cell r="AV6330" t="str">
            <v>sc</v>
          </cell>
        </row>
        <row r="6331">
          <cell r="AP6331">
            <v>24123034</v>
          </cell>
          <cell r="AQ6331">
            <v>50007166</v>
          </cell>
          <cell r="AR6331">
            <v>11</v>
          </cell>
          <cell r="AS6331">
            <v>42488</v>
          </cell>
          <cell r="AT6331" t="str">
            <v>SD Terminado Acciones de Movilidad UAERMV Arterial  -</v>
          </cell>
          <cell r="AV6331" t="str">
            <v>sc</v>
          </cell>
        </row>
        <row r="6332">
          <cell r="AP6332">
            <v>24123035</v>
          </cell>
          <cell r="AQ6332">
            <v>50007166</v>
          </cell>
          <cell r="AR6332">
            <v>11</v>
          </cell>
          <cell r="AS6332">
            <v>42488</v>
          </cell>
          <cell r="AT6332" t="str">
            <v>SD Terminado Acciones de Movilidad UAERMV Arterial  -</v>
          </cell>
          <cell r="AV6332" t="str">
            <v>sc</v>
          </cell>
        </row>
        <row r="6333">
          <cell r="AP6333">
            <v>24123037</v>
          </cell>
          <cell r="AQ6333">
            <v>50007173</v>
          </cell>
          <cell r="AR6333">
            <v>11</v>
          </cell>
          <cell r="AS6333">
            <v>42313</v>
          </cell>
          <cell r="AT6333" t="str">
            <v>IDU-1815-2013 Terminado Acciones de Movilidad IDU Arterial  -</v>
          </cell>
          <cell r="AV6333" t="str">
            <v>sc</v>
          </cell>
        </row>
        <row r="6334">
          <cell r="AP6334">
            <v>24123038</v>
          </cell>
          <cell r="AQ6334">
            <v>50007173</v>
          </cell>
          <cell r="AR6334">
            <v>11</v>
          </cell>
          <cell r="AS6334">
            <v>42313</v>
          </cell>
          <cell r="AT6334" t="str">
            <v>IDU-1815-2013 Terminado Acciones de Movilidad IDU Arterial  -</v>
          </cell>
          <cell r="AV6334" t="str">
            <v>sc</v>
          </cell>
        </row>
        <row r="6335">
          <cell r="AP6335">
            <v>24123039</v>
          </cell>
          <cell r="AQ6335">
            <v>50007174</v>
          </cell>
          <cell r="AR6335">
            <v>11</v>
          </cell>
          <cell r="AS6335">
            <v>42313</v>
          </cell>
          <cell r="AT6335" t="str">
            <v>IDU-1815-2013 Terminado Acciones de Movilidad IDU Arterial  -</v>
          </cell>
          <cell r="AV6335" t="str">
            <v>sc</v>
          </cell>
        </row>
        <row r="6336">
          <cell r="AP6336">
            <v>24123040</v>
          </cell>
          <cell r="AQ6336">
            <v>50007174</v>
          </cell>
          <cell r="AR6336">
            <v>11</v>
          </cell>
          <cell r="AS6336">
            <v>42313</v>
          </cell>
          <cell r="AT6336" t="str">
            <v>IDU-1815-2013 Terminado Acciones de Movilidad IDU Arterial  -</v>
          </cell>
          <cell r="AV6336" t="str">
            <v>sc</v>
          </cell>
        </row>
        <row r="6337">
          <cell r="AP6337">
            <v>24123041</v>
          </cell>
          <cell r="AQ6337">
            <v>50007177</v>
          </cell>
          <cell r="AR6337">
            <v>11</v>
          </cell>
          <cell r="AS6337">
            <v>42313</v>
          </cell>
          <cell r="AT6337" t="str">
            <v>IDU-1815-2013 Terminado Acciones de Movilidad IDU Arterial  -</v>
          </cell>
          <cell r="AV6337" t="str">
            <v>sc</v>
          </cell>
        </row>
        <row r="6338">
          <cell r="AP6338">
            <v>24123042</v>
          </cell>
          <cell r="AQ6338">
            <v>50007177</v>
          </cell>
          <cell r="AR6338">
            <v>11</v>
          </cell>
          <cell r="AS6338">
            <v>42313</v>
          </cell>
          <cell r="AT6338" t="str">
            <v>IDU-1815-2013 Terminado Acciones de Movilidad IDU Arterial  -</v>
          </cell>
          <cell r="AV6338" t="str">
            <v>sc</v>
          </cell>
        </row>
        <row r="6339">
          <cell r="AP6339">
            <v>24123043</v>
          </cell>
          <cell r="AQ6339">
            <v>50007178</v>
          </cell>
          <cell r="AR6339">
            <v>11</v>
          </cell>
          <cell r="AS6339">
            <v>42313</v>
          </cell>
          <cell r="AT6339" t="str">
            <v>IDU-1815-2013 Terminado Acciones de Movilidad IDU Arterial  -</v>
          </cell>
          <cell r="AV6339" t="str">
            <v>sc</v>
          </cell>
        </row>
        <row r="6340">
          <cell r="AP6340">
            <v>24123044</v>
          </cell>
          <cell r="AQ6340">
            <v>50007178</v>
          </cell>
          <cell r="AR6340">
            <v>11</v>
          </cell>
          <cell r="AS6340">
            <v>42313</v>
          </cell>
          <cell r="AT6340" t="str">
            <v>IDU-1815-2013 Terminado Acciones de Movilidad IDU Arterial  -</v>
          </cell>
          <cell r="AV6340" t="str">
            <v>sc</v>
          </cell>
        </row>
        <row r="6341">
          <cell r="AP6341">
            <v>24123057</v>
          </cell>
          <cell r="AQ6341">
            <v>50007188</v>
          </cell>
          <cell r="AR6341">
            <v>11</v>
          </cell>
          <cell r="AS6341">
            <v>42313</v>
          </cell>
          <cell r="AT6341" t="str">
            <v>IDU-1680-2014 Terminado Mantenimiento Rutinario IDU Arterial  -</v>
          </cell>
          <cell r="AV6341" t="str">
            <v>sc</v>
          </cell>
        </row>
        <row r="6342">
          <cell r="AP6342">
            <v>24123063</v>
          </cell>
          <cell r="AQ6342">
            <v>50007189</v>
          </cell>
          <cell r="AR6342">
            <v>11</v>
          </cell>
          <cell r="AS6342">
            <v>42313</v>
          </cell>
          <cell r="AT6342" t="str">
            <v>IDU-1680-2014 Terminado Mantenimiento Rutinario IDU Arterial  -</v>
          </cell>
          <cell r="AV6342" t="str">
            <v>sc</v>
          </cell>
        </row>
        <row r="6343">
          <cell r="AP6343">
            <v>24123067</v>
          </cell>
          <cell r="AQ6343">
            <v>50007190</v>
          </cell>
          <cell r="AR6343">
            <v>11</v>
          </cell>
          <cell r="AS6343">
            <v>42313</v>
          </cell>
          <cell r="AT6343" t="str">
            <v>IDU-1680-2014 Terminado Mantenimiento Rutinario IDU Arterial  -</v>
          </cell>
          <cell r="AV6343" t="str">
            <v>sc</v>
          </cell>
        </row>
        <row r="6344">
          <cell r="AP6344">
            <v>24123112</v>
          </cell>
          <cell r="AQ6344">
            <v>50007219</v>
          </cell>
          <cell r="AR6344">
            <v>11</v>
          </cell>
          <cell r="AS6344">
            <v>42412</v>
          </cell>
          <cell r="AT6344" t="str">
            <v>IDU-1806-2015 Contratado Mantenimiento Periódico IDU Arterial BRIGADA DE REACCIÓN VIAL -</v>
          </cell>
          <cell r="AV6344" t="str">
            <v>sc</v>
          </cell>
        </row>
        <row r="6345">
          <cell r="AP6345">
            <v>24123113</v>
          </cell>
          <cell r="AQ6345">
            <v>50007219</v>
          </cell>
          <cell r="AR6345">
            <v>11</v>
          </cell>
          <cell r="AS6345">
            <v>42412</v>
          </cell>
          <cell r="AT6345" t="str">
            <v>IDU-1806-2015 Contratado Mantenimiento Periódico IDU Arterial BRIGADA DE REACCIÓN VIAL -</v>
          </cell>
          <cell r="AV6345" t="str">
            <v>sc</v>
          </cell>
        </row>
        <row r="6346">
          <cell r="AP6346">
            <v>24123114</v>
          </cell>
          <cell r="AQ6346">
            <v>50007220</v>
          </cell>
          <cell r="AR6346">
            <v>11</v>
          </cell>
          <cell r="AS6346">
            <v>42667</v>
          </cell>
          <cell r="AT6346" t="str">
            <v>SD Terminado Parcheo UAERMV Arterial SD -Calzada2-POLIZA ESTABILIDAD ACTIVA</v>
          </cell>
          <cell r="AV6346" t="str">
            <v>sc</v>
          </cell>
        </row>
        <row r="6347">
          <cell r="AP6347">
            <v>24123115</v>
          </cell>
          <cell r="AQ6347">
            <v>50007220</v>
          </cell>
          <cell r="AR6347">
            <v>11</v>
          </cell>
          <cell r="AS6347">
            <v>42412</v>
          </cell>
          <cell r="AT6347" t="str">
            <v>IDU-1806-2015 Contratado Mantenimiento Periódico IDU Arterial BRIGADA DE REACCIÓN VIAL -Calzada2-POLIZA ESTABILIDAD ACTIVA</v>
          </cell>
          <cell r="AV6347" t="str">
            <v>sc</v>
          </cell>
        </row>
        <row r="6348">
          <cell r="AP6348">
            <v>24123116</v>
          </cell>
          <cell r="AQ6348">
            <v>50007221</v>
          </cell>
          <cell r="AR6348">
            <v>11</v>
          </cell>
          <cell r="AS6348">
            <v>42667</v>
          </cell>
          <cell r="AT6348" t="str">
            <v>SD Terminado Parcheo UAERMV Arterial SD --POLIZA ESTABILIDAD ACTIVA</v>
          </cell>
          <cell r="AV6348" t="str">
            <v>sc</v>
          </cell>
        </row>
        <row r="6349">
          <cell r="AP6349">
            <v>24123117</v>
          </cell>
          <cell r="AQ6349">
            <v>50007221</v>
          </cell>
          <cell r="AR6349">
            <v>11</v>
          </cell>
          <cell r="AS6349">
            <v>42412</v>
          </cell>
          <cell r="AT6349" t="str">
            <v>IDU-1806-2015 Contratado Mantenimiento Periódico IDU Arterial BRIGADA DE REACCIÓN VIAL --POLIZA ESTABILIDAD ACTIVA</v>
          </cell>
          <cell r="AV6349" t="str">
            <v>sc</v>
          </cell>
        </row>
        <row r="6350">
          <cell r="AP6350">
            <v>24123118</v>
          </cell>
          <cell r="AQ6350">
            <v>50007222</v>
          </cell>
          <cell r="AR6350">
            <v>11</v>
          </cell>
          <cell r="AS6350">
            <v>42667</v>
          </cell>
          <cell r="AT6350" t="str">
            <v>SD Terminado Parcheo UAERMV Arterial SD --POLIZA ESTABILIDAD ACTIVA</v>
          </cell>
          <cell r="AV6350" t="str">
            <v>sc</v>
          </cell>
        </row>
        <row r="6351">
          <cell r="AP6351">
            <v>24123119</v>
          </cell>
          <cell r="AQ6351">
            <v>50007222</v>
          </cell>
          <cell r="AR6351">
            <v>11</v>
          </cell>
          <cell r="AS6351">
            <v>42412</v>
          </cell>
          <cell r="AT6351" t="str">
            <v>IDU-1806-2015 Contratado Mantenimiento Periódico IDU Arterial BRIGADA DE REACCIÓN VIAL --POLIZA ESTABILIDAD ACTIVA</v>
          </cell>
          <cell r="AV6351" t="str">
            <v>sc</v>
          </cell>
        </row>
        <row r="6352">
          <cell r="AP6352">
            <v>24123133</v>
          </cell>
          <cell r="AQ6352">
            <v>50007229</v>
          </cell>
          <cell r="AR6352">
            <v>11</v>
          </cell>
          <cell r="AS6352">
            <v>42313</v>
          </cell>
          <cell r="AT6352" t="str">
            <v>IDU-1815-2013 Terminado Acciones de Movilidad IDU Arterial  -</v>
          </cell>
          <cell r="AV6352" t="str">
            <v>sc</v>
          </cell>
        </row>
        <row r="6353">
          <cell r="AP6353">
            <v>24123134</v>
          </cell>
          <cell r="AQ6353">
            <v>50007229</v>
          </cell>
          <cell r="AR6353">
            <v>11</v>
          </cell>
          <cell r="AS6353">
            <v>42313</v>
          </cell>
          <cell r="AT6353" t="str">
            <v>IDU-1815-2013 Terminado Acciones de Movilidad IDU Arterial  -</v>
          </cell>
          <cell r="AV6353" t="str">
            <v>sc</v>
          </cell>
        </row>
        <row r="6354">
          <cell r="AP6354">
            <v>24123135</v>
          </cell>
          <cell r="AQ6354">
            <v>50007230</v>
          </cell>
          <cell r="AR6354">
            <v>11</v>
          </cell>
          <cell r="AS6354">
            <v>42313</v>
          </cell>
          <cell r="AT6354" t="str">
            <v>IDU-1815-2013 Terminado Acciones de Movilidad IDU Arterial  -</v>
          </cell>
          <cell r="AV6354" t="str">
            <v>sc</v>
          </cell>
        </row>
        <row r="6355">
          <cell r="AP6355">
            <v>24123136</v>
          </cell>
          <cell r="AQ6355">
            <v>50007230</v>
          </cell>
          <cell r="AR6355">
            <v>11</v>
          </cell>
          <cell r="AS6355">
            <v>42313</v>
          </cell>
          <cell r="AT6355" t="str">
            <v>IDU-1815-2013 Terminado Acciones de Movilidad IDU Arterial  -</v>
          </cell>
          <cell r="AV6355" t="str">
            <v>sc</v>
          </cell>
        </row>
        <row r="6356">
          <cell r="AP6356">
            <v>24123139</v>
          </cell>
          <cell r="AQ6356">
            <v>50007232</v>
          </cell>
          <cell r="AR6356">
            <v>11</v>
          </cell>
          <cell r="AS6356">
            <v>42667</v>
          </cell>
          <cell r="AT6356" t="str">
            <v>SD Terminado Parcheo UAERMV Arterial SD --POLIZA ESTABILIDAD ACTIVA</v>
          </cell>
          <cell r="AV6356" t="str">
            <v>sc</v>
          </cell>
        </row>
        <row r="6357">
          <cell r="AP6357">
            <v>24123140</v>
          </cell>
          <cell r="AQ6357">
            <v>50007232</v>
          </cell>
          <cell r="AR6357">
            <v>11</v>
          </cell>
          <cell r="AS6357">
            <v>42412</v>
          </cell>
          <cell r="AT6357" t="str">
            <v>IDU-1806-2015 Contratado Mantenimiento Periódico IDU Arterial BRIGADA DE REACCIÓN VIAL --POLIZA ESTABILIDAD ACTIVA</v>
          </cell>
          <cell r="AV6357" t="str">
            <v>sc</v>
          </cell>
        </row>
        <row r="6358">
          <cell r="AP6358">
            <v>24123186</v>
          </cell>
          <cell r="AQ6358">
            <v>50007322</v>
          </cell>
          <cell r="AR6358">
            <v>11</v>
          </cell>
          <cell r="AS6358">
            <v>42313</v>
          </cell>
          <cell r="AT6358" t="str">
            <v>IDU-083-2012 Terminado Mantenimiento Periódico IDU Arterial  -Calzada12-4 Puente20-POLIZA ESTABILIDAD ACTIVA</v>
          </cell>
          <cell r="AV6358" t="str">
            <v>sc</v>
          </cell>
        </row>
        <row r="6359">
          <cell r="AP6359">
            <v>24123191</v>
          </cell>
          <cell r="AQ6359">
            <v>50007326</v>
          </cell>
          <cell r="AR6359">
            <v>11</v>
          </cell>
          <cell r="AS6359">
            <v>42313</v>
          </cell>
          <cell r="AT6359" t="str">
            <v>IDU-1680-2014 Terminado Mantenimiento Rutinario IDU Arterial  -</v>
          </cell>
          <cell r="AV6359" t="str">
            <v>sc</v>
          </cell>
        </row>
        <row r="6360">
          <cell r="AP6360">
            <v>24123197</v>
          </cell>
          <cell r="AQ6360">
            <v>50007327</v>
          </cell>
          <cell r="AR6360">
            <v>11</v>
          </cell>
          <cell r="AS6360">
            <v>42313</v>
          </cell>
          <cell r="AT6360" t="str">
            <v>IDU-1680-2014 Terminado Mantenimiento Rutinario IDU Arterial  -</v>
          </cell>
          <cell r="AV6360" t="str">
            <v>sc</v>
          </cell>
        </row>
        <row r="6361">
          <cell r="AP6361">
            <v>24123198</v>
          </cell>
          <cell r="AQ6361">
            <v>50007327</v>
          </cell>
          <cell r="AR6361">
            <v>11</v>
          </cell>
          <cell r="AS6361">
            <v>42313</v>
          </cell>
          <cell r="AT6361" t="str">
            <v>IDU-1680-2014 Terminado Mantenimiento Rutinario IDU Arterial  -</v>
          </cell>
          <cell r="AV6361" t="str">
            <v>sc</v>
          </cell>
        </row>
        <row r="6362">
          <cell r="AP6362">
            <v>24123202</v>
          </cell>
          <cell r="AQ6362">
            <v>50007336</v>
          </cell>
          <cell r="AR6362">
            <v>11</v>
          </cell>
          <cell r="AS6362">
            <v>42313</v>
          </cell>
          <cell r="AT6362" t="str">
            <v>IDU-55-2012 Terminado Acciones de Movilidad IDU Arterial  -</v>
          </cell>
          <cell r="AV6362" t="str">
            <v>VIABLE</v>
          </cell>
        </row>
        <row r="6363">
          <cell r="AP6363">
            <v>24123203</v>
          </cell>
          <cell r="AQ6363">
            <v>50007337</v>
          </cell>
          <cell r="AR6363">
            <v>11</v>
          </cell>
          <cell r="AS6363">
            <v>42313</v>
          </cell>
          <cell r="AT6363" t="str">
            <v>IDU-55-2012 Terminado Acciones de Movilidad IDU Arterial  -</v>
          </cell>
          <cell r="AV6363" t="str">
            <v>VIABLE</v>
          </cell>
        </row>
        <row r="6364">
          <cell r="AP6364">
            <v>24123204</v>
          </cell>
          <cell r="AQ6364">
            <v>50007340</v>
          </cell>
          <cell r="AR6364">
            <v>11</v>
          </cell>
          <cell r="AS6364">
            <v>42611</v>
          </cell>
          <cell r="AT6364" t="str">
            <v>SD Terminado Mantenimiento Periódico UAERMV Arterial  -Anden 1-9-POLIZA ESTABILIDAD ACTIVA</v>
          </cell>
          <cell r="AV6364" t="str">
            <v>sc</v>
          </cell>
        </row>
        <row r="6365">
          <cell r="AP6365">
            <v>24123205</v>
          </cell>
          <cell r="AQ6365">
            <v>50007340</v>
          </cell>
          <cell r="AR6365">
            <v>11</v>
          </cell>
          <cell r="AS6365">
            <v>42611</v>
          </cell>
          <cell r="AT6365" t="str">
            <v>SD Terminado Mantenimiento Periódico UAERMV Arterial  -Anden 1-9-POLIZA ESTABILIDAD ACTIVA</v>
          </cell>
          <cell r="AV6365" t="str">
            <v>sc</v>
          </cell>
        </row>
        <row r="6366">
          <cell r="AP6366">
            <v>24123206</v>
          </cell>
          <cell r="AQ6366">
            <v>50007341</v>
          </cell>
          <cell r="AR6366">
            <v>11</v>
          </cell>
          <cell r="AS6366">
            <v>42611</v>
          </cell>
          <cell r="AT6366" t="str">
            <v>SD Terminado Mantenimiento Periódico UAERMV Arterial  -Anden 1-9-POLIZA ESTABILIDAD ACTIVA</v>
          </cell>
          <cell r="AV6366" t="str">
            <v>sc</v>
          </cell>
        </row>
        <row r="6367">
          <cell r="AP6367">
            <v>24123207</v>
          </cell>
          <cell r="AQ6367">
            <v>50007341</v>
          </cell>
          <cell r="AR6367">
            <v>11</v>
          </cell>
          <cell r="AS6367">
            <v>42611</v>
          </cell>
          <cell r="AT6367" t="str">
            <v>SD Terminado Mantenimiento Periódico UAERMV Arterial  -Anden 1-9-POLIZA ESTABILIDAD ACTIVA</v>
          </cell>
          <cell r="AV6367" t="str">
            <v>sc</v>
          </cell>
        </row>
        <row r="6368">
          <cell r="AP6368">
            <v>24123219</v>
          </cell>
          <cell r="AQ6368">
            <v>50007354</v>
          </cell>
          <cell r="AR6368">
            <v>11</v>
          </cell>
          <cell r="AS6368">
            <v>42313</v>
          </cell>
          <cell r="AT6368" t="str">
            <v>IDU-1815-2013 Terminado Rehabilitación IDU Arterial  -Anden 1-5 Calzada 2-4-POLIZA ESTABILIDAD ACTIVA</v>
          </cell>
          <cell r="AV6368" t="str">
            <v>sc</v>
          </cell>
        </row>
        <row r="6369">
          <cell r="AP6369">
            <v>24123220</v>
          </cell>
          <cell r="AQ6369">
            <v>50007354</v>
          </cell>
          <cell r="AR6369">
            <v>11</v>
          </cell>
          <cell r="AS6369">
            <v>42313</v>
          </cell>
          <cell r="AT6369" t="str">
            <v>IDU-1815-2013 Terminado Rehabilitación IDU Arterial  -Anden 1-5 Calzada 2-4-POLIZA ESTABILIDAD ACTIVA</v>
          </cell>
          <cell r="AV6369" t="str">
            <v>sc</v>
          </cell>
        </row>
        <row r="6370">
          <cell r="AP6370">
            <v>24123221</v>
          </cell>
          <cell r="AQ6370">
            <v>50007355</v>
          </cell>
          <cell r="AR6370">
            <v>11</v>
          </cell>
          <cell r="AS6370">
            <v>42313</v>
          </cell>
          <cell r="AT6370" t="str">
            <v>IDU-1815-2013 Terminado Rehabilitación IDU Arterial  -Anden 1-5 Calzada 2-4-POLIZA ESTABILIDAD ACTIVA</v>
          </cell>
          <cell r="AV6370" t="str">
            <v>sc</v>
          </cell>
        </row>
        <row r="6371">
          <cell r="AP6371">
            <v>24123222</v>
          </cell>
          <cell r="AQ6371">
            <v>50007355</v>
          </cell>
          <cell r="AR6371">
            <v>11</v>
          </cell>
          <cell r="AS6371">
            <v>42313</v>
          </cell>
          <cell r="AT6371" t="str">
            <v>IDU-1815-2013 Terminado Rehabilitación IDU Arterial  -Anden 1-5 Calzada 2-4-POLIZA ESTABILIDAD ACTIVA</v>
          </cell>
          <cell r="AV6371" t="str">
            <v>sc</v>
          </cell>
        </row>
        <row r="6372">
          <cell r="AP6372">
            <v>24123223</v>
          </cell>
          <cell r="AQ6372">
            <v>50007357</v>
          </cell>
          <cell r="AR6372">
            <v>11</v>
          </cell>
          <cell r="AS6372">
            <v>42412</v>
          </cell>
          <cell r="AT6372" t="str">
            <v>IDU-1806-2015 Contratado Mantenimiento Periódico IDU Arterial BRIGADA DE REACCIÓN VIAL -Anden 1-9-POLIZA ESTABILIDAD ACTIVA</v>
          </cell>
          <cell r="AV6372" t="str">
            <v>sc</v>
          </cell>
        </row>
        <row r="6373">
          <cell r="AP6373">
            <v>24123224</v>
          </cell>
          <cell r="AQ6373">
            <v>50007357</v>
          </cell>
          <cell r="AR6373">
            <v>11</v>
          </cell>
          <cell r="AS6373">
            <v>42412</v>
          </cell>
          <cell r="AT6373" t="str">
            <v>IDU-1806-2015 Contratado Mantenimiento Periódico IDU Arterial BRIGADA DE REACCIÓN VIAL -Anden 1-9-POLIZA ESTABILIDAD ACTIVA</v>
          </cell>
          <cell r="AV6373" t="str">
            <v>sc</v>
          </cell>
        </row>
        <row r="6374">
          <cell r="AP6374">
            <v>24123228</v>
          </cell>
          <cell r="AQ6374">
            <v>50007362</v>
          </cell>
          <cell r="AR6374">
            <v>11</v>
          </cell>
          <cell r="AS6374">
            <v>42313</v>
          </cell>
          <cell r="AT6374" t="str">
            <v>IDU-1680-2014 Terminado Mantenimiento Rutinario IDU Arterial  -</v>
          </cell>
          <cell r="AV6374" t="str">
            <v>sc</v>
          </cell>
        </row>
        <row r="6375">
          <cell r="AP6375">
            <v>24123229</v>
          </cell>
          <cell r="AQ6375">
            <v>50007362</v>
          </cell>
          <cell r="AR6375">
            <v>11</v>
          </cell>
          <cell r="AS6375">
            <v>42313</v>
          </cell>
          <cell r="AT6375" t="str">
            <v>IDU-1680-2014 Terminado Mantenimiento Rutinario IDU Arterial  -</v>
          </cell>
          <cell r="AV6375" t="str">
            <v>sc</v>
          </cell>
        </row>
        <row r="6376">
          <cell r="AP6376">
            <v>24123230</v>
          </cell>
          <cell r="AQ6376">
            <v>50007362</v>
          </cell>
          <cell r="AR6376">
            <v>11</v>
          </cell>
          <cell r="AS6376">
            <v>42313</v>
          </cell>
          <cell r="AT6376" t="str">
            <v>IDU-1680-2014 Terminado Mantenimiento Rutinario IDU Arterial  -</v>
          </cell>
          <cell r="AV6376" t="str">
            <v>sc</v>
          </cell>
        </row>
        <row r="6377">
          <cell r="AP6377">
            <v>24123231</v>
          </cell>
          <cell r="AQ6377">
            <v>50007362</v>
          </cell>
          <cell r="AR6377">
            <v>11</v>
          </cell>
          <cell r="AS6377">
            <v>42313</v>
          </cell>
          <cell r="AT6377" t="str">
            <v>IDU-1680-2014 Terminado Mantenimiento Rutinario IDU Arterial  -</v>
          </cell>
          <cell r="AV6377" t="str">
            <v>sc</v>
          </cell>
        </row>
        <row r="6378">
          <cell r="AP6378">
            <v>24123235</v>
          </cell>
          <cell r="AQ6378">
            <v>50007364</v>
          </cell>
          <cell r="AR6378">
            <v>11</v>
          </cell>
          <cell r="AS6378">
            <v>42667</v>
          </cell>
          <cell r="AT6378" t="str">
            <v>SD Terminado Mantenimiento Periódico UAERMV Arterial SD -Anden 1-9-POLIZA ESTABILIDAD ACTIVA</v>
          </cell>
          <cell r="AV6378" t="str">
            <v>sc</v>
          </cell>
        </row>
        <row r="6379">
          <cell r="AP6379">
            <v>24123538</v>
          </cell>
          <cell r="AQ6379">
            <v>50008560</v>
          </cell>
          <cell r="AR6379">
            <v>11</v>
          </cell>
          <cell r="AS6379">
            <v>42313</v>
          </cell>
          <cell r="AT6379" t="str">
            <v>IDU-55-2012 Terminado Acciones de Movilidad IDU Arterial  -</v>
          </cell>
          <cell r="AV6379" t="str">
            <v>sc</v>
          </cell>
        </row>
        <row r="6380">
          <cell r="AP6380">
            <v>24123539</v>
          </cell>
          <cell r="AQ6380">
            <v>50008560</v>
          </cell>
          <cell r="AR6380">
            <v>11</v>
          </cell>
          <cell r="AS6380">
            <v>42313</v>
          </cell>
          <cell r="AT6380" t="str">
            <v>IDU-1815-2013 Terminado Acciones de Movilidad IDU Arterial  -</v>
          </cell>
          <cell r="AV6380" t="str">
            <v>sc</v>
          </cell>
        </row>
        <row r="6381">
          <cell r="AP6381">
            <v>24123540</v>
          </cell>
          <cell r="AQ6381">
            <v>50008560</v>
          </cell>
          <cell r="AR6381">
            <v>11</v>
          </cell>
          <cell r="AS6381">
            <v>42313</v>
          </cell>
          <cell r="AT6381" t="str">
            <v>IDU-55-2012 Terminado Acciones de Movilidad IDU Arterial  -</v>
          </cell>
          <cell r="AV6381" t="str">
            <v>sc</v>
          </cell>
        </row>
        <row r="6382">
          <cell r="AP6382">
            <v>24123558</v>
          </cell>
          <cell r="AQ6382">
            <v>50008833</v>
          </cell>
          <cell r="AR6382">
            <v>11</v>
          </cell>
          <cell r="AS6382">
            <v>42412</v>
          </cell>
          <cell r="AT6382" t="str">
            <v>IDU-1806-2015 Contratado Mantenimiento Periódico IDU Arterial BRIGADA DE REACCIÓN VIAL --POLIZA ESTABILIDAD ACTIVA</v>
          </cell>
          <cell r="AV6382" t="str">
            <v>sc</v>
          </cell>
        </row>
        <row r="6383">
          <cell r="AP6383">
            <v>24123559</v>
          </cell>
          <cell r="AQ6383">
            <v>50008833</v>
          </cell>
          <cell r="AR6383">
            <v>11</v>
          </cell>
          <cell r="AS6383">
            <v>42667</v>
          </cell>
          <cell r="AT6383" t="str">
            <v>SD Terminado Parcheo UAERMV Arterial SD --POLIZA ESTABILIDAD ACTIVA</v>
          </cell>
          <cell r="AV6383" t="str">
            <v>sc</v>
          </cell>
        </row>
        <row r="6384">
          <cell r="AP6384">
            <v>24123569</v>
          </cell>
          <cell r="AQ6384">
            <v>50008903</v>
          </cell>
          <cell r="AR6384">
            <v>11</v>
          </cell>
          <cell r="AS6384">
            <v>42313</v>
          </cell>
          <cell r="AT6384" t="str">
            <v>IDU-1815-2013 Terminado Acciones de Movilidad IDU Arterial  -</v>
          </cell>
          <cell r="AV6384" t="str">
            <v>sc</v>
          </cell>
        </row>
        <row r="6385">
          <cell r="AP6385">
            <v>24123583</v>
          </cell>
          <cell r="AQ6385">
            <v>11012639</v>
          </cell>
          <cell r="AR6385">
            <v>11</v>
          </cell>
          <cell r="AS6385">
            <v>42667</v>
          </cell>
          <cell r="AT6385" t="str">
            <v>SD Terminado Mantenimiento Periódico UAERMV Arterial SD -Anden 1-9-POLIZA ESTABILIDAD ACTIVA</v>
          </cell>
          <cell r="AV6385" t="str">
            <v>sc</v>
          </cell>
        </row>
        <row r="6386">
          <cell r="AP6386">
            <v>24123614</v>
          </cell>
          <cell r="AQ6386">
            <v>11012328</v>
          </cell>
          <cell r="AR6386">
            <v>11</v>
          </cell>
          <cell r="AS6386">
            <v>42412</v>
          </cell>
          <cell r="AT6386" t="str">
            <v>IDU-1806-2015 Contratado Mantenimiento Periódico IDU Arterial BRIGADA DE REACCIÓN VIAL -</v>
          </cell>
          <cell r="AV6386" t="str">
            <v>sc</v>
          </cell>
        </row>
        <row r="6387">
          <cell r="AP6387">
            <v>24123615</v>
          </cell>
          <cell r="AQ6387">
            <v>11012328</v>
          </cell>
          <cell r="AR6387">
            <v>11</v>
          </cell>
          <cell r="AS6387">
            <v>42412</v>
          </cell>
          <cell r="AT6387" t="str">
            <v>IDU-1806-2015 Contratado Mantenimiento Periódico IDU Arterial BRIGADA DE REACCIÓN VIAL -</v>
          </cell>
          <cell r="AV6387" t="str">
            <v>sc</v>
          </cell>
        </row>
        <row r="6388">
          <cell r="AP6388">
            <v>24123673</v>
          </cell>
          <cell r="AQ6388">
            <v>11010736</v>
          </cell>
          <cell r="AR6388">
            <v>11</v>
          </cell>
          <cell r="AS6388">
            <v>42313</v>
          </cell>
          <cell r="AT6388" t="str">
            <v>IDU-1680-2014 Terminado Mantenimiento Rutinario IDU Arterial  -</v>
          </cell>
          <cell r="AV6388" t="str">
            <v>sc</v>
          </cell>
        </row>
        <row r="6389">
          <cell r="AP6389">
            <v>24123687</v>
          </cell>
          <cell r="AQ6389">
            <v>1004946</v>
          </cell>
          <cell r="AR6389">
            <v>11</v>
          </cell>
          <cell r="AS6389">
            <v>42313</v>
          </cell>
          <cell r="AT6389" t="str">
            <v>IDU-083-2012 Terminado Mantenimiento Periódico IDU Arterial  --POLIZA ESTABILIDAD ACTIVA</v>
          </cell>
          <cell r="AV6389" t="str">
            <v>sc</v>
          </cell>
        </row>
        <row r="6390">
          <cell r="AP6390">
            <v>91010106</v>
          </cell>
          <cell r="AQ6390">
            <v>11010998</v>
          </cell>
          <cell r="AR6390">
            <v>11</v>
          </cell>
          <cell r="AS6390">
            <v>41834</v>
          </cell>
          <cell r="AT6390" t="str">
            <v>SD Terminado Rehabilitación FDL SUBA Local  Reporte Servidor Agosto 2015-</v>
          </cell>
          <cell r="AV6390" t="str">
            <v>sc</v>
          </cell>
        </row>
        <row r="6391">
          <cell r="AP6391">
            <v>91010187</v>
          </cell>
          <cell r="AQ6391">
            <v>11010993</v>
          </cell>
          <cell r="AR6391">
            <v>11</v>
          </cell>
          <cell r="AS6391">
            <v>42412</v>
          </cell>
          <cell r="AT6391" t="str">
            <v>IDU-1806-2015 Contratado Mantenimiento Periódico IDU Arterial BRIGADA DE REACCIÓN VIAL --POLIZA ESTABILIDAD ACTIVA</v>
          </cell>
          <cell r="AV6391" t="str">
            <v>sc</v>
          </cell>
        </row>
        <row r="6392">
          <cell r="AP6392">
            <v>91010284</v>
          </cell>
          <cell r="AQ6392">
            <v>11013035</v>
          </cell>
          <cell r="AR6392">
            <v>11</v>
          </cell>
          <cell r="AS6392">
            <v>41837</v>
          </cell>
          <cell r="AT6392" t="str">
            <v>031-2012 Terminado Construcción FDL SUBA Circuito Movilidad  Intervenida sin reservar en el IDU-</v>
          </cell>
          <cell r="AV6392" t="str">
            <v>SITP - CONSTRUCCION FDL</v>
          </cell>
        </row>
        <row r="6393">
          <cell r="AP6393">
            <v>91010310</v>
          </cell>
          <cell r="AQ6393">
            <v>50003637</v>
          </cell>
          <cell r="AR6393">
            <v>11</v>
          </cell>
          <cell r="AT6393" t="str">
            <v>SD Terminado Reconstrucción FDL SUBA Circuito Movilidad  Reporte servidor de mapas agosto 2015-</v>
          </cell>
          <cell r="AV6393" t="str">
            <v>sc</v>
          </cell>
        </row>
        <row r="6394">
          <cell r="AP6394">
            <v>91010357</v>
          </cell>
          <cell r="AQ6394">
            <v>11004353</v>
          </cell>
          <cell r="AR6394">
            <v>11</v>
          </cell>
          <cell r="AS6394">
            <v>42313</v>
          </cell>
          <cell r="AT6394" t="str">
            <v>IDU-063-2012 Terminado Mantenimiento Periódico IDU Circuito Movilidad  -Calzada 2-POLIZA ESTABILIDAD ACTIVA</v>
          </cell>
          <cell r="AV6394" t="str">
            <v>POLIZA DE ESTABILIDAD IDU 063/2012</v>
          </cell>
        </row>
        <row r="6395">
          <cell r="AP6395">
            <v>91010364</v>
          </cell>
          <cell r="AQ6395">
            <v>30001914</v>
          </cell>
          <cell r="AR6395">
            <v>11</v>
          </cell>
          <cell r="AS6395">
            <v>42611</v>
          </cell>
          <cell r="AT6395" t="str">
            <v>SD Terminado Mantenimiento Periódico UAERMV Arterial  -Anden 1-9-POLIZA ESTABILIDAD ACTIVA</v>
          </cell>
          <cell r="AV6395" t="str">
            <v>sc</v>
          </cell>
        </row>
        <row r="6396">
          <cell r="AP6396">
            <v>91011771</v>
          </cell>
          <cell r="AQ6396">
            <v>11001427</v>
          </cell>
          <cell r="AR6396">
            <v>11</v>
          </cell>
          <cell r="AS6396">
            <v>40956</v>
          </cell>
          <cell r="AT6396" t="str">
            <v>CONV-016-2010 Terminado Mantenimiento Periódico UAERMV Arterial  -</v>
          </cell>
          <cell r="AV6396" t="str">
            <v>sc</v>
          </cell>
        </row>
        <row r="6397">
          <cell r="AP6397">
            <v>91011792</v>
          </cell>
          <cell r="AQ6397">
            <v>11012370</v>
          </cell>
          <cell r="AR6397">
            <v>11</v>
          </cell>
          <cell r="AS6397">
            <v>42738</v>
          </cell>
          <cell r="AT6397" t="str">
            <v>FDLS-LP-003-2016 Reservado Rehabilitación FDL SUBA Circuito Movilidad SD -</v>
          </cell>
          <cell r="AV6397" t="str">
            <v>Reservado FDL Suba</v>
          </cell>
        </row>
        <row r="6398">
          <cell r="AP6398">
            <v>91011793</v>
          </cell>
          <cell r="AQ6398">
            <v>11006547</v>
          </cell>
          <cell r="AR6398">
            <v>11</v>
          </cell>
          <cell r="AS6398">
            <v>41837</v>
          </cell>
          <cell r="AT6398" t="str">
            <v>SD Reservado Rehabilitación FDL SUBA Circuito Movilidad  No reservado en el IDU-</v>
          </cell>
          <cell r="AV6398" t="str">
            <v>sc</v>
          </cell>
        </row>
        <row r="6399">
          <cell r="AP6399">
            <v>91011797</v>
          </cell>
          <cell r="AQ6399">
            <v>11012369</v>
          </cell>
          <cell r="AR6399">
            <v>11</v>
          </cell>
          <cell r="AS6399">
            <v>41837</v>
          </cell>
          <cell r="AT6399" t="str">
            <v>92-2014 Reservado Rehabilitación FDL SUBA Circuito Movilidad  No reservado en el IDU-</v>
          </cell>
          <cell r="AV6399" t="str">
            <v>Reservado FDL Suba</v>
          </cell>
        </row>
        <row r="6400">
          <cell r="AP6400">
            <v>91011834</v>
          </cell>
          <cell r="AQ6400">
            <v>11001443</v>
          </cell>
          <cell r="AR6400">
            <v>11</v>
          </cell>
          <cell r="AS6400">
            <v>41481</v>
          </cell>
          <cell r="AT6400" t="str">
            <v>SD Terminado Mantenimiento Periódico UAERMV Circuito Movilidad  -Anden 1-5 Calzada 2-4 Separador 3-POLIZA ESTABILIDAD ACTIVA</v>
          </cell>
          <cell r="AV6400" t="str">
            <v>sc</v>
          </cell>
        </row>
        <row r="6401">
          <cell r="AP6401">
            <v>91011972</v>
          </cell>
          <cell r="AQ6401">
            <v>50003461</v>
          </cell>
          <cell r="AR6401">
            <v>11</v>
          </cell>
          <cell r="AS6401">
            <v>42661</v>
          </cell>
          <cell r="AT6401" t="str">
            <v>SD Terminado Mantenimiento Periódico UAERMV Arterial SD Aclaración reporte ejecución mayo 2016-</v>
          </cell>
          <cell r="AV6401" t="str">
            <v>sc</v>
          </cell>
        </row>
        <row r="6402">
          <cell r="AP6402">
            <v>91011973</v>
          </cell>
          <cell r="AQ6402">
            <v>50003461</v>
          </cell>
          <cell r="AR6402">
            <v>11</v>
          </cell>
          <cell r="AS6402">
            <v>42667</v>
          </cell>
          <cell r="AT6402" t="str">
            <v>SD Terminado Mantenimiento Periódico UAERMV Arterial SD Intervenida 24/05/2016 Reporte depuración ejecución UMV-</v>
          </cell>
          <cell r="AV6402" t="str">
            <v>sc</v>
          </cell>
        </row>
        <row r="6403">
          <cell r="AP6403">
            <v>91011974</v>
          </cell>
          <cell r="AQ6403">
            <v>11001503</v>
          </cell>
          <cell r="AR6403">
            <v>11</v>
          </cell>
          <cell r="AS6403">
            <v>42667</v>
          </cell>
          <cell r="AT6403" t="str">
            <v>SD Terminado Mantenimiento Periódico UAERMV Arterial SD Intervenida 01/11/2011 Reporte depuración ejecución UMV-</v>
          </cell>
          <cell r="AV6403" t="str">
            <v>sc</v>
          </cell>
        </row>
        <row r="6404">
          <cell r="AP6404">
            <v>91011979</v>
          </cell>
          <cell r="AQ6404">
            <v>50009190</v>
          </cell>
          <cell r="AR6404">
            <v>11</v>
          </cell>
          <cell r="AS6404">
            <v>42412</v>
          </cell>
          <cell r="AT6404" t="str">
            <v>IDU-1806-2015 Contratado Mantenimiento Periódico IDU Arterial BRIGADA DE REACCIÓN VIAL -Anden 1-3 Cicloruta2-POLIZA ESTABILIDAD ACTIVA</v>
          </cell>
          <cell r="AV6404" t="str">
            <v>sc</v>
          </cell>
        </row>
        <row r="6405">
          <cell r="AP6405">
            <v>91011980</v>
          </cell>
          <cell r="AQ6405">
            <v>50009190</v>
          </cell>
          <cell r="AR6405">
            <v>11</v>
          </cell>
          <cell r="AS6405">
            <v>42412</v>
          </cell>
          <cell r="AT6405" t="str">
            <v>IDU-1806-2015 Contratado Mantenimiento Periódico IDU Arterial BRIGADA DE REACCIÓN VIAL -Anden 1-3 Cicloruta2-POLIZA ESTABILIDAD ACTIVA</v>
          </cell>
          <cell r="AV6405" t="str">
            <v>sc</v>
          </cell>
        </row>
        <row r="6406">
          <cell r="AP6406">
            <v>91011989</v>
          </cell>
          <cell r="AQ6406">
            <v>11002931</v>
          </cell>
          <cell r="AR6406">
            <v>11</v>
          </cell>
          <cell r="AS6406">
            <v>41912</v>
          </cell>
          <cell r="AT6406" t="str">
            <v>CONV-IDU-011-2011 Terminado Acciones de Movilidad UAERMV Circuito Movilidad  -</v>
          </cell>
          <cell r="AV6406" t="str">
            <v>SITP Viable</v>
          </cell>
        </row>
        <row r="6407">
          <cell r="AP6407">
            <v>91012000</v>
          </cell>
          <cell r="AQ6407">
            <v>11006017</v>
          </cell>
          <cell r="AR6407">
            <v>11</v>
          </cell>
          <cell r="AS6407">
            <v>41837</v>
          </cell>
          <cell r="AT6407" t="str">
            <v>92-2014 Reservado Rehabilitación FDL SUBA Circuito Movilidad  No reservado en el IDU-</v>
          </cell>
          <cell r="AV6407" t="str">
            <v>sc</v>
          </cell>
        </row>
        <row r="6408">
          <cell r="AP6408">
            <v>91012001</v>
          </cell>
          <cell r="AQ6408">
            <v>11006017</v>
          </cell>
          <cell r="AR6408">
            <v>11</v>
          </cell>
          <cell r="AS6408">
            <v>41837</v>
          </cell>
          <cell r="AT6408" t="str">
            <v>92-2014 Reservado Rehabilitación FDL SUBA Circuito Movilidad  No reservado en el IDU-</v>
          </cell>
          <cell r="AV6408" t="str">
            <v>sc</v>
          </cell>
        </row>
        <row r="6409">
          <cell r="AP6409">
            <v>91013627</v>
          </cell>
          <cell r="AQ6409">
            <v>11013764</v>
          </cell>
          <cell r="AR6409">
            <v>11</v>
          </cell>
          <cell r="AS6409">
            <v>42723</v>
          </cell>
          <cell r="AT6409" t="str">
            <v>SD Terminado Mantenimiento Periódico UAERMV Arterial SD -</v>
          </cell>
          <cell r="AV6409" t="str">
            <v>sc</v>
          </cell>
        </row>
        <row r="6410">
          <cell r="AP6410">
            <v>91013630</v>
          </cell>
          <cell r="AQ6410">
            <v>11006665</v>
          </cell>
          <cell r="AR6410">
            <v>11</v>
          </cell>
          <cell r="AS6410">
            <v>42313</v>
          </cell>
          <cell r="AT6410" t="str">
            <v>IDU-1815-2013 Terminado Acciones de Movilidad IDU Arterial  -</v>
          </cell>
          <cell r="AV6410" t="str">
            <v>sc</v>
          </cell>
        </row>
        <row r="6411">
          <cell r="AP6411">
            <v>91013631</v>
          </cell>
          <cell r="AQ6411">
            <v>11006322</v>
          </cell>
          <cell r="AR6411">
            <v>11</v>
          </cell>
          <cell r="AS6411">
            <v>42313</v>
          </cell>
          <cell r="AT6411" t="str">
            <v>IDU-1815-2013 Terminado Acciones de Movilidad IDU Arterial  -Anden 1-9-POLIZA ESTABILIDAD ACTIVA</v>
          </cell>
          <cell r="AV6411" t="str">
            <v>sc</v>
          </cell>
        </row>
        <row r="6412">
          <cell r="AP6412">
            <v>91013648</v>
          </cell>
          <cell r="AQ6412">
            <v>11006665</v>
          </cell>
          <cell r="AR6412">
            <v>11</v>
          </cell>
          <cell r="AS6412">
            <v>42313</v>
          </cell>
          <cell r="AT6412" t="str">
            <v>IDU-1815-2013 Terminado Acciones de Movilidad IDU Arterial  -</v>
          </cell>
          <cell r="AV6412" t="str">
            <v>sc</v>
          </cell>
        </row>
        <row r="6413">
          <cell r="AP6413">
            <v>91013649</v>
          </cell>
          <cell r="AQ6413">
            <v>11006322</v>
          </cell>
          <cell r="AR6413">
            <v>11</v>
          </cell>
          <cell r="AS6413">
            <v>42313</v>
          </cell>
          <cell r="AT6413" t="str">
            <v>IDU-1815-2013 Terminado Acciones de Movilidad IDU Arterial  -</v>
          </cell>
          <cell r="AV6413" t="str">
            <v>sc</v>
          </cell>
        </row>
        <row r="6414">
          <cell r="AP6414">
            <v>91013650</v>
          </cell>
          <cell r="AQ6414">
            <v>11006322</v>
          </cell>
          <cell r="AR6414">
            <v>11</v>
          </cell>
          <cell r="AS6414">
            <v>42313</v>
          </cell>
          <cell r="AT6414" t="str">
            <v>IDU-1815-2013 Terminado Acciones de Movilidad IDU Arterial  -</v>
          </cell>
          <cell r="AV6414" t="str">
            <v>sc</v>
          </cell>
        </row>
        <row r="6415">
          <cell r="AP6415">
            <v>91013651</v>
          </cell>
          <cell r="AQ6415">
            <v>11006665</v>
          </cell>
          <cell r="AR6415">
            <v>11</v>
          </cell>
          <cell r="AS6415">
            <v>42667</v>
          </cell>
          <cell r="AT6415" t="str">
            <v>SD Terminado Mantenimiento Periódico UAERMV Arterial SD -</v>
          </cell>
          <cell r="AV6415" t="str">
            <v>sc</v>
          </cell>
        </row>
        <row r="6416">
          <cell r="AP6416">
            <v>91013653</v>
          </cell>
          <cell r="AQ6416">
            <v>50007344</v>
          </cell>
          <cell r="AR6416">
            <v>11</v>
          </cell>
          <cell r="AS6416">
            <v>42313</v>
          </cell>
          <cell r="AT6416" t="str">
            <v>IDU-063-2012 Terminado Mantenimiento Periódico IDU Circuito Movilidad  -</v>
          </cell>
          <cell r="AV6416" t="str">
            <v>sc</v>
          </cell>
        </row>
        <row r="6417">
          <cell r="AP6417">
            <v>91013673</v>
          </cell>
          <cell r="AQ6417">
            <v>11006665</v>
          </cell>
          <cell r="AR6417">
            <v>11</v>
          </cell>
          <cell r="AS6417">
            <v>42313</v>
          </cell>
          <cell r="AT6417" t="str">
            <v>IDU-1815-2013 Terminado Acciones de Movilidad IDU Arterial  -Anden 1-9-POLIZA ESTABILIDAD ACTIVA</v>
          </cell>
          <cell r="AV6417" t="str">
            <v>sc</v>
          </cell>
        </row>
        <row r="6418">
          <cell r="AP6418">
            <v>91013674</v>
          </cell>
          <cell r="AQ6418">
            <v>11006665</v>
          </cell>
          <cell r="AR6418">
            <v>11</v>
          </cell>
          <cell r="AS6418">
            <v>42313</v>
          </cell>
          <cell r="AT6418" t="str">
            <v>IDU-1815-2013 Terminado Acciones de Movilidad IDU Arterial  -</v>
          </cell>
          <cell r="AV6418" t="str">
            <v>sc</v>
          </cell>
        </row>
        <row r="6419">
          <cell r="AP6419">
            <v>91013675</v>
          </cell>
          <cell r="AQ6419">
            <v>11006665</v>
          </cell>
          <cell r="AR6419">
            <v>11</v>
          </cell>
          <cell r="AS6419">
            <v>42611</v>
          </cell>
          <cell r="AT6419" t="str">
            <v>SD Terminado Mantenimiento Periódico UAERMV Arterial  -</v>
          </cell>
          <cell r="AV6419" t="str">
            <v>sc</v>
          </cell>
        </row>
        <row r="6420">
          <cell r="AP6420">
            <v>91013899</v>
          </cell>
          <cell r="AQ6420">
            <v>11013077</v>
          </cell>
          <cell r="AR6420">
            <v>11</v>
          </cell>
          <cell r="AS6420">
            <v>41837</v>
          </cell>
          <cell r="AT6420" t="str">
            <v>031-2012 Terminado Construcción FDL SUBA Circuito Movilidad  Intervenida sin reservar en el IDU-</v>
          </cell>
          <cell r="AV6420" t="str">
            <v>SITP - CONSTRUCCION FDL</v>
          </cell>
        </row>
        <row r="6421">
          <cell r="AP6421">
            <v>91013900</v>
          </cell>
          <cell r="AQ6421">
            <v>11013076</v>
          </cell>
          <cell r="AR6421">
            <v>11</v>
          </cell>
          <cell r="AS6421">
            <v>41837</v>
          </cell>
          <cell r="AT6421" t="str">
            <v>031-2012 Terminado Construcción FDL SUBA Circuito Movilidad  Intervenida sin reservar en el IDU-</v>
          </cell>
          <cell r="AV6421" t="str">
            <v>SITP - CONSTRUCCION FDL</v>
          </cell>
        </row>
        <row r="6422">
          <cell r="AP6422">
            <v>91013907</v>
          </cell>
          <cell r="AQ6422">
            <v>11013116</v>
          </cell>
          <cell r="AR6422">
            <v>11</v>
          </cell>
          <cell r="AS6422">
            <v>42738</v>
          </cell>
          <cell r="AT6422" t="str">
            <v>FDLS-LP-003-2016 Reservado Reconstrucción FDL SUBA Circuito Movilidad SD -</v>
          </cell>
          <cell r="AV6422" t="str">
            <v>sc</v>
          </cell>
        </row>
        <row r="6423">
          <cell r="AP6423">
            <v>91013914</v>
          </cell>
          <cell r="AQ6423">
            <v>11013121</v>
          </cell>
          <cell r="AR6423">
            <v>11</v>
          </cell>
          <cell r="AS6423">
            <v>42738</v>
          </cell>
          <cell r="AT6423" t="str">
            <v>FDLS-LP-003-2016 Reservado Reconstrucción FDL SUBA Circuito Movilidad SD -</v>
          </cell>
          <cell r="AV6423" t="str">
            <v>RESERVADO RECONSTRUCCION FDL SUBA</v>
          </cell>
        </row>
        <row r="6424">
          <cell r="AP6424">
            <v>91013946</v>
          </cell>
          <cell r="AQ6424">
            <v>50007381</v>
          </cell>
          <cell r="AR6424">
            <v>11</v>
          </cell>
          <cell r="AS6424">
            <v>42768</v>
          </cell>
          <cell r="AT6424" t="str">
            <v>SD Reservado Acciones de Movilidad UAERMV Circuito Movilidad Salvando Vidas -</v>
          </cell>
          <cell r="AV6424" t="str">
            <v>sc</v>
          </cell>
        </row>
        <row r="6425">
          <cell r="AP6425">
            <v>91013966</v>
          </cell>
          <cell r="AQ6425">
            <v>11012313</v>
          </cell>
          <cell r="AR6425">
            <v>11</v>
          </cell>
          <cell r="AS6425">
            <v>42412</v>
          </cell>
          <cell r="AT6425" t="str">
            <v>IDU-1806-2015 Contratado Mantenimiento Periódico IDU Arterial BRIGADA DE REACCIÓN VIAL -</v>
          </cell>
          <cell r="AV6425" t="str">
            <v>sc</v>
          </cell>
        </row>
        <row r="6426">
          <cell r="AP6426">
            <v>91013967</v>
          </cell>
          <cell r="AQ6426">
            <v>11012313</v>
          </cell>
          <cell r="AR6426">
            <v>11</v>
          </cell>
          <cell r="AS6426">
            <v>42412</v>
          </cell>
          <cell r="AT6426" t="str">
            <v>IDU-1806-2015 Contratado Mantenimiento Periódico IDU Arterial BRIGADA DE REACCIÓN VIAL -</v>
          </cell>
          <cell r="AV6426" t="str">
            <v>sc</v>
          </cell>
        </row>
        <row r="6427">
          <cell r="AP6427">
            <v>91013968</v>
          </cell>
          <cell r="AQ6427">
            <v>11010232</v>
          </cell>
          <cell r="AR6427">
            <v>11</v>
          </cell>
          <cell r="AS6427">
            <v>42723</v>
          </cell>
          <cell r="AT6427" t="str">
            <v>SD Terminado Mantenimiento Periódico UAERMV Arterial SD -</v>
          </cell>
          <cell r="AV6427" t="str">
            <v>sc</v>
          </cell>
        </row>
        <row r="6428">
          <cell r="AP6428">
            <v>91013969</v>
          </cell>
          <cell r="AQ6428">
            <v>11010306</v>
          </cell>
          <cell r="AR6428">
            <v>11</v>
          </cell>
          <cell r="AS6428">
            <v>42412</v>
          </cell>
          <cell r="AT6428" t="str">
            <v>IDU-1806-2015 Contratado Mantenimiento Periódico IDU Arterial BRIGADA DE REACCIÓN VIAL -Calzada4-POLIZA ESTABILIDAD ACTIVA</v>
          </cell>
          <cell r="AV6428" t="str">
            <v>sc</v>
          </cell>
        </row>
        <row r="6429">
          <cell r="AP6429">
            <v>91013997</v>
          </cell>
          <cell r="AQ6429">
            <v>11001649</v>
          </cell>
          <cell r="AR6429">
            <v>11</v>
          </cell>
          <cell r="AS6429">
            <v>42667</v>
          </cell>
          <cell r="AT6429" t="str">
            <v>SD Terminado Mantenimiento Periódico UAERMV Arterial SD -Anden 1-7-POLIZA ESTABILIDAD ACTIVA</v>
          </cell>
          <cell r="AV6429" t="str">
            <v>sc</v>
          </cell>
        </row>
        <row r="6430">
          <cell r="AP6430">
            <v>91013999</v>
          </cell>
          <cell r="AQ6430">
            <v>50007342</v>
          </cell>
          <cell r="AR6430">
            <v>11</v>
          </cell>
          <cell r="AS6430">
            <v>42611</v>
          </cell>
          <cell r="AT6430" t="str">
            <v>SD Terminado Mantenimiento Periódico UAERMV Arterial  -Anden 1-9-POLIZA ESTABILIDAD ACTIVA</v>
          </cell>
          <cell r="AV6430" t="str">
            <v>sc</v>
          </cell>
        </row>
        <row r="6431">
          <cell r="AP6431">
            <v>91014000</v>
          </cell>
          <cell r="AQ6431">
            <v>50007342</v>
          </cell>
          <cell r="AR6431">
            <v>11</v>
          </cell>
          <cell r="AS6431">
            <v>42611</v>
          </cell>
          <cell r="AT6431" t="str">
            <v>SD Terminado Mantenimiento Periódico UAERMV Arterial  -Anden 1-9-POLIZA ESTABILIDAD ACTIVA</v>
          </cell>
          <cell r="AV6431" t="str">
            <v>sc</v>
          </cell>
        </row>
        <row r="6432">
          <cell r="AP6432">
            <v>91014001</v>
          </cell>
          <cell r="AQ6432">
            <v>11002568</v>
          </cell>
          <cell r="AR6432">
            <v>11</v>
          </cell>
          <cell r="AS6432">
            <v>42667</v>
          </cell>
          <cell r="AT6432" t="str">
            <v>SD Terminado Mantenimiento Periódico UAERMV Circuito Movilidad SD Intervenida 15/07/2014 Reporte depuración ejecución UMV-</v>
          </cell>
          <cell r="AV6432" t="str">
            <v>Viable</v>
          </cell>
        </row>
        <row r="6433">
          <cell r="AP6433">
            <v>91014022</v>
          </cell>
          <cell r="AQ6433">
            <v>50007379</v>
          </cell>
          <cell r="AR6433">
            <v>11</v>
          </cell>
          <cell r="AS6433">
            <v>42768</v>
          </cell>
          <cell r="AT6433" t="str">
            <v>SD Reservado Acciones de Movilidad UAERMV Circuito Movilidad Salvando Vidas -</v>
          </cell>
          <cell r="AV6433" t="str">
            <v>sc</v>
          </cell>
        </row>
        <row r="6434">
          <cell r="AP6434">
            <v>91014733</v>
          </cell>
          <cell r="AQ6434">
            <v>50008896</v>
          </cell>
          <cell r="AR6434">
            <v>11</v>
          </cell>
          <cell r="AS6434">
            <v>42731</v>
          </cell>
          <cell r="AT6434" t="str">
            <v>SD Reservado Mantenimiento Rutinario IDU Local EJECUCION SITP 2016 -</v>
          </cell>
          <cell r="AV6434" t="str">
            <v>sc</v>
          </cell>
        </row>
        <row r="6435">
          <cell r="AP6435">
            <v>91019032</v>
          </cell>
          <cell r="AQ6435">
            <v>50008544</v>
          </cell>
          <cell r="AR6435">
            <v>11</v>
          </cell>
          <cell r="AS6435">
            <v>42313</v>
          </cell>
          <cell r="AT6435" t="str">
            <v>IDU-1815-2013 Terminado Acciones de Movilidad IDU Arterial  -</v>
          </cell>
          <cell r="AV6435" t="str">
            <v>sc</v>
          </cell>
        </row>
        <row r="6436">
          <cell r="AP6436">
            <v>91019099</v>
          </cell>
          <cell r="AQ6436">
            <v>11013472</v>
          </cell>
          <cell r="AR6436">
            <v>11</v>
          </cell>
          <cell r="AS6436">
            <v>42585</v>
          </cell>
          <cell r="AT6436" t="str">
            <v>SD En Ejecución Rehabilitación FDL SUBA Circuito Movilidad SD Reporte Ejecución FDLS Agosto 2016 por servidor-</v>
          </cell>
          <cell r="AV6436" t="str">
            <v>sc</v>
          </cell>
        </row>
        <row r="6437">
          <cell r="AP6437">
            <v>91019784</v>
          </cell>
          <cell r="AQ6437">
            <v>11013349</v>
          </cell>
          <cell r="AR6437">
            <v>11</v>
          </cell>
          <cell r="AS6437">
            <v>42412</v>
          </cell>
          <cell r="AT6437" t="str">
            <v>IDU-1806-2015 Contratado Mantenimiento Periódico IDU Arterial BRIGADA DE REACCIÓN VIAL -</v>
          </cell>
          <cell r="AV6437" t="str">
            <v>sc</v>
          </cell>
        </row>
        <row r="6438">
          <cell r="AP6438">
            <v>91019786</v>
          </cell>
          <cell r="AQ6438">
            <v>11013349</v>
          </cell>
          <cell r="AR6438">
            <v>11</v>
          </cell>
          <cell r="AS6438">
            <v>42412</v>
          </cell>
          <cell r="AT6438" t="str">
            <v>IDU-1806-2015 Contratado Mantenimiento Periódico IDU Arterial BRIGADA DE REACCIÓN VIAL -</v>
          </cell>
          <cell r="AV6438" t="str">
            <v>sc</v>
          </cell>
        </row>
        <row r="6439">
          <cell r="AP6439">
            <v>91019888</v>
          </cell>
          <cell r="AQ6439">
            <v>11013259</v>
          </cell>
          <cell r="AR6439">
            <v>11</v>
          </cell>
          <cell r="AS6439">
            <v>42412</v>
          </cell>
          <cell r="AT6439" t="str">
            <v>IDU-1806-2015 Contratado Mantenimiento Periódico IDU Arterial BRIGADA DE REACCIÓN VIAL -</v>
          </cell>
          <cell r="AV6439" t="str">
            <v>sc</v>
          </cell>
        </row>
        <row r="6440">
          <cell r="AP6440">
            <v>91019889</v>
          </cell>
          <cell r="AQ6440">
            <v>11013259</v>
          </cell>
          <cell r="AR6440">
            <v>11</v>
          </cell>
          <cell r="AS6440">
            <v>42412</v>
          </cell>
          <cell r="AT6440" t="str">
            <v>IDU-1806-2015 Contratado Mantenimiento Periódico IDU Arterial BRIGADA DE REACCIÓN VIAL -</v>
          </cell>
          <cell r="AV6440" t="str">
            <v>sc</v>
          </cell>
        </row>
        <row r="6441">
          <cell r="AP6441">
            <v>91019890</v>
          </cell>
          <cell r="AQ6441">
            <v>11013289</v>
          </cell>
          <cell r="AR6441">
            <v>11</v>
          </cell>
          <cell r="AS6441">
            <v>42412</v>
          </cell>
          <cell r="AT6441" t="str">
            <v>IDU-1806-2015 Contratado Mantenimiento Periódico IDU Arterial BRIGADA DE REACCIÓN VIAL -</v>
          </cell>
          <cell r="AV6441" t="str">
            <v>sc</v>
          </cell>
        </row>
        <row r="6442">
          <cell r="AP6442">
            <v>91019891</v>
          </cell>
          <cell r="AQ6442">
            <v>11013289</v>
          </cell>
          <cell r="AR6442">
            <v>11</v>
          </cell>
          <cell r="AS6442">
            <v>42412</v>
          </cell>
          <cell r="AT6442" t="str">
            <v>IDU-1806-2015 Contratado Mantenimiento Periódico IDU Arterial BRIGADA DE REACCIÓN VIAL -</v>
          </cell>
          <cell r="AV6442" t="str">
            <v>sc</v>
          </cell>
        </row>
        <row r="6443">
          <cell r="AP6443">
            <v>91019892</v>
          </cell>
          <cell r="AQ6443">
            <v>11013292</v>
          </cell>
          <cell r="AR6443">
            <v>11</v>
          </cell>
          <cell r="AS6443">
            <v>42412</v>
          </cell>
          <cell r="AT6443" t="str">
            <v>IDU-1806-2015 Contratado Mantenimiento Periódico IDU Arterial BRIGADA DE REACCIÓN VIAL -</v>
          </cell>
          <cell r="AV6443" t="str">
            <v>sc</v>
          </cell>
        </row>
        <row r="6444">
          <cell r="AP6444">
            <v>91019893</v>
          </cell>
          <cell r="AQ6444">
            <v>11013292</v>
          </cell>
          <cell r="AR6444">
            <v>11</v>
          </cell>
          <cell r="AS6444">
            <v>42412</v>
          </cell>
          <cell r="AT6444" t="str">
            <v>IDU-1806-2015 Contratado Mantenimiento Periódico IDU Arterial BRIGADA DE REACCIÓN VIAL -</v>
          </cell>
          <cell r="AV6444" t="str">
            <v>sc</v>
          </cell>
        </row>
        <row r="6445">
          <cell r="AP6445">
            <v>91019910</v>
          </cell>
          <cell r="AQ6445">
            <v>11013348</v>
          </cell>
          <cell r="AR6445">
            <v>11</v>
          </cell>
          <cell r="AS6445">
            <v>42412</v>
          </cell>
          <cell r="AT6445" t="str">
            <v>IDU-1806-2015 Contratado Mantenimiento Periódico IDU Arterial BRIGADA DE REACCIÓN VIAL -</v>
          </cell>
          <cell r="AV6445" t="str">
            <v>sc</v>
          </cell>
        </row>
        <row r="6446">
          <cell r="AP6446">
            <v>91019911</v>
          </cell>
          <cell r="AQ6446">
            <v>11013348</v>
          </cell>
          <cell r="AR6446">
            <v>11</v>
          </cell>
          <cell r="AS6446">
            <v>42412</v>
          </cell>
          <cell r="AT6446" t="str">
            <v>IDU-1806-2015 Contratado Mantenimiento Periódico IDU Arterial BRIGADA DE REACCIÓN VIAL -</v>
          </cell>
          <cell r="AV6446" t="str">
            <v>sc</v>
          </cell>
        </row>
        <row r="6447">
          <cell r="AP6447">
            <v>91019912</v>
          </cell>
          <cell r="AQ6447">
            <v>11013350</v>
          </cell>
          <cell r="AR6447">
            <v>11</v>
          </cell>
          <cell r="AS6447">
            <v>42412</v>
          </cell>
          <cell r="AT6447" t="str">
            <v>IDU-1806-2015 Contratado Mantenimiento Periódico IDU Arterial BRIGADA DE REACCIÓN VIAL -</v>
          </cell>
          <cell r="AV6447" t="str">
            <v>sc</v>
          </cell>
        </row>
        <row r="6448">
          <cell r="AP6448">
            <v>91019913</v>
          </cell>
          <cell r="AQ6448">
            <v>11013350</v>
          </cell>
          <cell r="AR6448">
            <v>11</v>
          </cell>
          <cell r="AS6448">
            <v>42412</v>
          </cell>
          <cell r="AT6448" t="str">
            <v>IDU-1806-2015 Contratado Mantenimiento Periódico IDU Arterial BRIGADA DE REACCIÓN VIAL -</v>
          </cell>
          <cell r="AV6448" t="str">
            <v>sc</v>
          </cell>
        </row>
        <row r="6449">
          <cell r="AP6449">
            <v>91020636</v>
          </cell>
          <cell r="AQ6449">
            <v>11007696</v>
          </cell>
          <cell r="AR6449">
            <v>11</v>
          </cell>
          <cell r="AS6449">
            <v>41850</v>
          </cell>
          <cell r="AT6449" t="str">
            <v>SD Contratado Rehabilitación FDL SUBA Circuito Movilidad  reporte por servidor de mapas Febre2016-</v>
          </cell>
          <cell r="AV6449" t="str">
            <v>sc</v>
          </cell>
        </row>
        <row r="6450">
          <cell r="AP6450">
            <v>91020773</v>
          </cell>
          <cell r="AQ6450">
            <v>11013340</v>
          </cell>
          <cell r="AR6450">
            <v>11</v>
          </cell>
          <cell r="AS6450">
            <v>42412</v>
          </cell>
          <cell r="AT6450" t="str">
            <v>IDU-1806-2015 Contratado Mantenimiento Periódico IDU Arterial BRIGADA DE REACCIÓN VIAL -</v>
          </cell>
          <cell r="AV6450" t="str">
            <v>sc</v>
          </cell>
        </row>
        <row r="6451">
          <cell r="AP6451">
            <v>91020774</v>
          </cell>
          <cell r="AQ6451">
            <v>11013340</v>
          </cell>
          <cell r="AR6451">
            <v>11</v>
          </cell>
          <cell r="AS6451">
            <v>42412</v>
          </cell>
          <cell r="AT6451" t="str">
            <v>IDU-1806-2015 Contratado Mantenimiento Periódico IDU Arterial BRIGADA DE REACCIÓN VIAL -</v>
          </cell>
          <cell r="AV6451" t="str">
            <v>sc</v>
          </cell>
        </row>
        <row r="6452">
          <cell r="AP6452">
            <v>177435</v>
          </cell>
          <cell r="AQ6452">
            <v>11000039</v>
          </cell>
          <cell r="AR6452">
            <v>11</v>
          </cell>
          <cell r="AT6452" t="str">
            <v>SD</v>
          </cell>
          <cell r="AV6452" t="str">
            <v>av el jardin</v>
          </cell>
        </row>
        <row r="6453">
          <cell r="AP6453">
            <v>91011948</v>
          </cell>
          <cell r="AQ6453">
            <v>11000037</v>
          </cell>
          <cell r="AR6453">
            <v>11</v>
          </cell>
          <cell r="AT6453" t="str">
            <v>SD</v>
          </cell>
          <cell r="AV6453" t="str">
            <v>av el jardin</v>
          </cell>
        </row>
        <row r="6454">
          <cell r="AP6454">
            <v>177437</v>
          </cell>
          <cell r="AQ6454">
            <v>11000037</v>
          </cell>
          <cell r="AR6454">
            <v>11</v>
          </cell>
          <cell r="AT6454" t="str">
            <v>SD</v>
          </cell>
          <cell r="AV6454" t="str">
            <v>av el jardin</v>
          </cell>
        </row>
        <row r="6455">
          <cell r="AP6455">
            <v>177436</v>
          </cell>
          <cell r="AQ6455">
            <v>11000037</v>
          </cell>
          <cell r="AR6455">
            <v>11</v>
          </cell>
          <cell r="AT6455" t="str">
            <v>SD</v>
          </cell>
          <cell r="AV6455" t="str">
            <v>av el jardin</v>
          </cell>
        </row>
        <row r="6456">
          <cell r="AP6456">
            <v>177434</v>
          </cell>
          <cell r="AQ6456">
            <v>11000039</v>
          </cell>
          <cell r="AR6456">
            <v>11</v>
          </cell>
          <cell r="AT6456" t="str">
            <v>SD</v>
          </cell>
          <cell r="AV6456" t="str">
            <v>av el jardin</v>
          </cell>
        </row>
        <row r="6457">
          <cell r="AP6457">
            <v>175839</v>
          </cell>
          <cell r="AQ6457">
            <v>11001994</v>
          </cell>
          <cell r="AR6457">
            <v>11</v>
          </cell>
          <cell r="AT6457" t="str">
            <v>SD</v>
          </cell>
          <cell r="AV6457" t="str">
            <v>VIABLE</v>
          </cell>
        </row>
        <row r="6458">
          <cell r="AP6458">
            <v>175841</v>
          </cell>
          <cell r="AQ6458">
            <v>11001946</v>
          </cell>
          <cell r="AR6458">
            <v>11</v>
          </cell>
          <cell r="AT6458" t="str">
            <v>SD</v>
          </cell>
          <cell r="AV6458" t="str">
            <v>VIABLE</v>
          </cell>
        </row>
        <row r="6459">
          <cell r="AP6459">
            <v>175838</v>
          </cell>
          <cell r="AQ6459">
            <v>11002042</v>
          </cell>
          <cell r="AR6459">
            <v>11</v>
          </cell>
          <cell r="AT6459" t="str">
            <v>SD</v>
          </cell>
          <cell r="AV6459" t="str">
            <v>VIABLE</v>
          </cell>
        </row>
        <row r="6460">
          <cell r="AP6460">
            <v>175840</v>
          </cell>
          <cell r="AQ6460">
            <v>11001969</v>
          </cell>
          <cell r="AR6460">
            <v>11</v>
          </cell>
          <cell r="AT6460" t="str">
            <v>SD</v>
          </cell>
          <cell r="AV6460" t="str">
            <v>VIABLE</v>
          </cell>
        </row>
        <row r="6461">
          <cell r="AP6461">
            <v>510429</v>
          </cell>
          <cell r="AQ6461">
            <v>11001635</v>
          </cell>
          <cell r="AR6461">
            <v>11</v>
          </cell>
          <cell r="AT6461" t="str">
            <v>SD</v>
          </cell>
          <cell r="AV6461" t="str">
            <v>VIABLE CALLE 153</v>
          </cell>
        </row>
        <row r="6462">
          <cell r="AP6462">
            <v>24123203</v>
          </cell>
          <cell r="AQ6462">
            <v>50007337</v>
          </cell>
          <cell r="AR6462">
            <v>11</v>
          </cell>
          <cell r="AT6462" t="str">
            <v>SD</v>
          </cell>
          <cell r="AV6462" t="str">
            <v>VIABLE CALLE 153</v>
          </cell>
        </row>
        <row r="6463">
          <cell r="AP6463">
            <v>510434</v>
          </cell>
          <cell r="AQ6463">
            <v>11001657</v>
          </cell>
          <cell r="AR6463">
            <v>11</v>
          </cell>
          <cell r="AT6463" t="str">
            <v>SD</v>
          </cell>
          <cell r="AV6463" t="str">
            <v>VIABLE CALLE 153</v>
          </cell>
        </row>
        <row r="6464">
          <cell r="AP6464">
            <v>510488</v>
          </cell>
          <cell r="AQ6464">
            <v>11001567</v>
          </cell>
          <cell r="AR6464">
            <v>11</v>
          </cell>
          <cell r="AT6464" t="str">
            <v>SD</v>
          </cell>
          <cell r="AV6464" t="str">
            <v>VIABLE CALLE 153</v>
          </cell>
        </row>
        <row r="6465">
          <cell r="AP6465">
            <v>531172</v>
          </cell>
          <cell r="AQ6465">
            <v>11001500</v>
          </cell>
          <cell r="AR6465">
            <v>11</v>
          </cell>
          <cell r="AT6465" t="str">
            <v>SD</v>
          </cell>
          <cell r="AV6465" t="str">
            <v>VIABLE CALLE 153 CONTRATACION DE LA FACTIBILIDAD AV CALI</v>
          </cell>
        </row>
        <row r="6466">
          <cell r="AP6466">
            <v>531121</v>
          </cell>
          <cell r="AQ6466">
            <v>11001479</v>
          </cell>
          <cell r="AR6466">
            <v>11</v>
          </cell>
          <cell r="AT6466" t="str">
            <v>SD</v>
          </cell>
          <cell r="AV6466" t="str">
            <v>VIABLE CALLE 153 CONTRATACION DE LA FACTIBILIDAD AV CALI</v>
          </cell>
        </row>
        <row r="6467">
          <cell r="AP6467">
            <v>510490</v>
          </cell>
          <cell r="AQ6467">
            <v>11001567</v>
          </cell>
          <cell r="AR6467">
            <v>11</v>
          </cell>
          <cell r="AT6467" t="str">
            <v>SD</v>
          </cell>
          <cell r="AV6467" t="str">
            <v>VIABLE CALLE 153</v>
          </cell>
        </row>
        <row r="6468">
          <cell r="AP6468">
            <v>91020793</v>
          </cell>
          <cell r="AQ6468">
            <v>11013381</v>
          </cell>
          <cell r="AR6468">
            <v>11</v>
          </cell>
          <cell r="AT6468" t="str">
            <v>SD</v>
          </cell>
          <cell r="AV6468" t="str">
            <v>VIABLE CALLE 153</v>
          </cell>
        </row>
        <row r="6469">
          <cell r="AP6469">
            <v>91013992</v>
          </cell>
          <cell r="AQ6469">
            <v>50007336</v>
          </cell>
          <cell r="AR6469">
            <v>11</v>
          </cell>
          <cell r="AT6469" t="str">
            <v>SD</v>
          </cell>
          <cell r="AV6469" t="str">
            <v>VIABLE CALLE 153</v>
          </cell>
        </row>
        <row r="6470">
          <cell r="AP6470">
            <v>510431</v>
          </cell>
          <cell r="AQ6470">
            <v>11001635</v>
          </cell>
          <cell r="AR6470">
            <v>11</v>
          </cell>
          <cell r="AT6470" t="str">
            <v>SD</v>
          </cell>
          <cell r="AV6470" t="str">
            <v>VIABLE CALLE 153</v>
          </cell>
        </row>
        <row r="6471">
          <cell r="AP6471">
            <v>91020715</v>
          </cell>
          <cell r="AQ6471">
            <v>11013381</v>
          </cell>
          <cell r="AR6471">
            <v>11</v>
          </cell>
          <cell r="AT6471" t="str">
            <v>SD</v>
          </cell>
          <cell r="AV6471" t="str">
            <v>VIABLE CALLE 153</v>
          </cell>
        </row>
        <row r="6472">
          <cell r="AP6472">
            <v>510436</v>
          </cell>
          <cell r="AQ6472">
            <v>11001657</v>
          </cell>
          <cell r="AR6472">
            <v>11</v>
          </cell>
          <cell r="AT6472" t="str">
            <v>SD</v>
          </cell>
          <cell r="AV6472" t="str">
            <v>VIABLE CALLE 153</v>
          </cell>
        </row>
        <row r="6473">
          <cell r="AP6473">
            <v>24123202</v>
          </cell>
          <cell r="AQ6473">
            <v>50007336</v>
          </cell>
          <cell r="AR6473">
            <v>11</v>
          </cell>
          <cell r="AT6473" t="str">
            <v>SD</v>
          </cell>
          <cell r="AV6473" t="str">
            <v>VIABLE CALLE 153</v>
          </cell>
        </row>
        <row r="6474">
          <cell r="AP6474">
            <v>517291</v>
          </cell>
          <cell r="AQ6474">
            <v>11006733</v>
          </cell>
          <cell r="AR6474">
            <v>11</v>
          </cell>
          <cell r="AT6474" t="str">
            <v>SD</v>
          </cell>
          <cell r="AV6474" t="str">
            <v>AV EL RINCON ARTERIAL ACTUALIZACION DE DISEÑOS</v>
          </cell>
        </row>
        <row r="6475">
          <cell r="AP6475">
            <v>517297</v>
          </cell>
          <cell r="AQ6475">
            <v>11006826</v>
          </cell>
          <cell r="AR6475">
            <v>11</v>
          </cell>
          <cell r="AT6475" t="str">
            <v>SD</v>
          </cell>
          <cell r="AV6475" t="str">
            <v>AV EL RINCON ARTERIAL ACTUALIZACION DE DISEÑOS</v>
          </cell>
        </row>
        <row r="6476">
          <cell r="AP6476">
            <v>24120400</v>
          </cell>
          <cell r="AQ6476">
            <v>11007065</v>
          </cell>
          <cell r="AR6476">
            <v>11</v>
          </cell>
          <cell r="AT6476" t="str">
            <v>SD</v>
          </cell>
          <cell r="AV6476" t="str">
            <v>MVA - CONSTRUCCION CTO 1725/2014</v>
          </cell>
        </row>
        <row r="6477">
          <cell r="AP6477">
            <v>24123227</v>
          </cell>
          <cell r="AQ6477">
            <v>50007360</v>
          </cell>
          <cell r="AR6477">
            <v>11</v>
          </cell>
          <cell r="AT6477" t="str">
            <v>SD</v>
          </cell>
          <cell r="AV6477" t="str">
            <v>AV EL RINCON ARTERIAL ACTUALIZACION DE DISEÑOS</v>
          </cell>
        </row>
        <row r="6478">
          <cell r="AP6478">
            <v>24123236</v>
          </cell>
          <cell r="AQ6478">
            <v>50007368</v>
          </cell>
          <cell r="AR6478">
            <v>11</v>
          </cell>
          <cell r="AT6478" t="str">
            <v>SD</v>
          </cell>
          <cell r="AV6478" t="str">
            <v>AV EL RINCON ARTERIAL ACTUALIZACION DE DISEÑOS</v>
          </cell>
        </row>
        <row r="6479">
          <cell r="AP6479">
            <v>517279</v>
          </cell>
          <cell r="AQ6479">
            <v>11006558</v>
          </cell>
          <cell r="AR6479">
            <v>11</v>
          </cell>
          <cell r="AT6479" t="str">
            <v>SD</v>
          </cell>
          <cell r="AV6479" t="str">
            <v>AV EL RINCON ARTERIAL ACTUALIZACION DE DISEÑOS</v>
          </cell>
        </row>
        <row r="6480">
          <cell r="AP6480">
            <v>526974</v>
          </cell>
          <cell r="AQ6480">
            <v>11012390</v>
          </cell>
          <cell r="AR6480">
            <v>11</v>
          </cell>
          <cell r="AT6480" t="str">
            <v>SD</v>
          </cell>
          <cell r="AV6480" t="str">
            <v>AV EL RINCON ARTERIAL ACTUALIZACION DE DISEÑOS</v>
          </cell>
        </row>
        <row r="6481">
          <cell r="AP6481">
            <v>517294</v>
          </cell>
          <cell r="AQ6481">
            <v>11006794</v>
          </cell>
          <cell r="AR6481">
            <v>11</v>
          </cell>
          <cell r="AT6481" t="str">
            <v>SD</v>
          </cell>
          <cell r="AV6481" t="str">
            <v>MVA - CONSTRUCCION CTO 1725/2014</v>
          </cell>
        </row>
        <row r="6482">
          <cell r="AP6482">
            <v>517267</v>
          </cell>
          <cell r="AQ6482">
            <v>11006637</v>
          </cell>
          <cell r="AR6482">
            <v>11</v>
          </cell>
          <cell r="AT6482" t="str">
            <v>SD</v>
          </cell>
          <cell r="AV6482" t="str">
            <v>MVA - CONSTRUCCION CTO 1725/2014</v>
          </cell>
        </row>
        <row r="6483">
          <cell r="AP6483">
            <v>517282</v>
          </cell>
          <cell r="AQ6483">
            <v>11006600</v>
          </cell>
          <cell r="AR6483">
            <v>11</v>
          </cell>
          <cell r="AT6483" t="str">
            <v>SD</v>
          </cell>
          <cell r="AV6483" t="str">
            <v>MVA - CONSTRUCCION CTO 1725/2014</v>
          </cell>
        </row>
        <row r="6484">
          <cell r="AP6484">
            <v>24120398</v>
          </cell>
          <cell r="AQ6484">
            <v>11007019</v>
          </cell>
          <cell r="AR6484">
            <v>11</v>
          </cell>
          <cell r="AT6484" t="str">
            <v>SD</v>
          </cell>
          <cell r="AV6484" t="str">
            <v>MVA - CONSTRUCCION CTO 1725/2014</v>
          </cell>
        </row>
        <row r="6485">
          <cell r="AP6485">
            <v>24120397</v>
          </cell>
          <cell r="AQ6485">
            <v>11006940</v>
          </cell>
          <cell r="AR6485">
            <v>11</v>
          </cell>
          <cell r="AT6485" t="str">
            <v>SD</v>
          </cell>
          <cell r="AV6485" t="str">
            <v>AV EL RINCON ARTERIAL ACTUALIZACION DE DISEÑOS</v>
          </cell>
        </row>
        <row r="6486">
          <cell r="AP6486">
            <v>177430</v>
          </cell>
          <cell r="AQ6486">
            <v>11000051</v>
          </cell>
          <cell r="AR6486">
            <v>11</v>
          </cell>
          <cell r="AT6486" t="str">
            <v>SD</v>
          </cell>
          <cell r="AV6486" t="str">
            <v>av el jardin</v>
          </cell>
        </row>
        <row r="6487">
          <cell r="AP6487">
            <v>91011945</v>
          </cell>
          <cell r="AQ6487">
            <v>11000040</v>
          </cell>
          <cell r="AR6487">
            <v>11</v>
          </cell>
          <cell r="AT6487" t="str">
            <v>SD</v>
          </cell>
          <cell r="AV6487" t="str">
            <v>av el jardin</v>
          </cell>
        </row>
        <row r="6488">
          <cell r="AP6488">
            <v>177433</v>
          </cell>
          <cell r="AQ6488">
            <v>11000040</v>
          </cell>
          <cell r="AR6488">
            <v>11</v>
          </cell>
          <cell r="AT6488" t="str">
            <v>SD</v>
          </cell>
          <cell r="AV6488" t="str">
            <v>av el jardin</v>
          </cell>
        </row>
        <row r="6489">
          <cell r="AP6489">
            <v>177432</v>
          </cell>
          <cell r="AQ6489">
            <v>11000040</v>
          </cell>
          <cell r="AR6489">
            <v>11</v>
          </cell>
          <cell r="AT6489" t="str">
            <v>SD</v>
          </cell>
          <cell r="AV6489" t="str">
            <v>av el jardin</v>
          </cell>
        </row>
        <row r="6490">
          <cell r="AP6490">
            <v>169208</v>
          </cell>
          <cell r="AQ6490">
            <v>11002262</v>
          </cell>
          <cell r="AR6490">
            <v>11</v>
          </cell>
          <cell r="AT6490" t="str">
            <v>SD</v>
          </cell>
          <cell r="AV6490" t="str">
            <v>IDU-1794-2015 MP</v>
          </cell>
        </row>
        <row r="6491">
          <cell r="AP6491">
            <v>169207</v>
          </cell>
          <cell r="AQ6491">
            <v>11002271</v>
          </cell>
          <cell r="AR6491">
            <v>11</v>
          </cell>
          <cell r="AT6491" t="str">
            <v>SD</v>
          </cell>
          <cell r="AV6491" t="str">
            <v>IDU-1794-2015 MP</v>
          </cell>
        </row>
        <row r="6492">
          <cell r="AP6492">
            <v>169265</v>
          </cell>
          <cell r="AQ6492">
            <v>11002232</v>
          </cell>
          <cell r="AR6492">
            <v>11</v>
          </cell>
          <cell r="AT6492" t="str">
            <v>SD</v>
          </cell>
          <cell r="AV6492" t="str">
            <v>E&amp;D FDL</v>
          </cell>
        </row>
        <row r="6493">
          <cell r="AP6493">
            <v>169209</v>
          </cell>
          <cell r="AQ6493">
            <v>11002258</v>
          </cell>
          <cell r="AR6493">
            <v>11</v>
          </cell>
          <cell r="AT6493" t="str">
            <v>SD</v>
          </cell>
          <cell r="AV6493" t="str">
            <v>IDU-1794-2015 MP</v>
          </cell>
        </row>
        <row r="6494">
          <cell r="AP6494">
            <v>169266</v>
          </cell>
          <cell r="AQ6494">
            <v>11002227</v>
          </cell>
          <cell r="AR6494">
            <v>11</v>
          </cell>
          <cell r="AT6494" t="str">
            <v>SD</v>
          </cell>
          <cell r="AV6494" t="str">
            <v>E&amp;D FDL</v>
          </cell>
        </row>
        <row r="6495">
          <cell r="AP6495">
            <v>169206</v>
          </cell>
          <cell r="AQ6495">
            <v>11002278</v>
          </cell>
          <cell r="AR6495">
            <v>11</v>
          </cell>
          <cell r="AT6495" t="str">
            <v>SD</v>
          </cell>
          <cell r="AV6495" t="str">
            <v>IDU-1794-2015 MP</v>
          </cell>
        </row>
        <row r="6496">
          <cell r="AP6496">
            <v>169263</v>
          </cell>
          <cell r="AQ6496">
            <v>11002248</v>
          </cell>
          <cell r="AR6496">
            <v>11</v>
          </cell>
          <cell r="AT6496" t="str">
            <v>SD</v>
          </cell>
          <cell r="AV6496" t="str">
            <v>FDL MP</v>
          </cell>
        </row>
        <row r="6497">
          <cell r="AP6497">
            <v>169264</v>
          </cell>
          <cell r="AQ6497">
            <v>11002240</v>
          </cell>
          <cell r="AR6497">
            <v>11</v>
          </cell>
          <cell r="AT6497" t="str">
            <v>SD</v>
          </cell>
          <cell r="AV6497" t="str">
            <v>E&amp;D FDL</v>
          </cell>
        </row>
        <row r="6498">
          <cell r="AP6498">
            <v>174757</v>
          </cell>
          <cell r="AQ6498">
            <v>11003446</v>
          </cell>
          <cell r="AR6498">
            <v>11</v>
          </cell>
          <cell r="AT6498" t="str">
            <v>SD</v>
          </cell>
          <cell r="AV6498" t="str">
            <v>VIABLE</v>
          </cell>
        </row>
        <row r="6499">
          <cell r="AP6499">
            <v>174302</v>
          </cell>
          <cell r="AQ6499">
            <v>11004205</v>
          </cell>
          <cell r="AR6499">
            <v>11</v>
          </cell>
          <cell r="AT6499" t="str">
            <v>SD</v>
          </cell>
          <cell r="AV6499" t="str">
            <v>VIABLE</v>
          </cell>
        </row>
        <row r="6500">
          <cell r="AP6500">
            <v>174315</v>
          </cell>
          <cell r="AQ6500">
            <v>11003494</v>
          </cell>
          <cell r="AR6500">
            <v>11</v>
          </cell>
          <cell r="AT6500" t="str">
            <v>SD</v>
          </cell>
          <cell r="AV6500" t="str">
            <v>VIABLE</v>
          </cell>
        </row>
        <row r="6501">
          <cell r="AP6501">
            <v>174312</v>
          </cell>
          <cell r="AQ6501">
            <v>11003622</v>
          </cell>
          <cell r="AR6501">
            <v>11</v>
          </cell>
          <cell r="AT6501" t="str">
            <v>SD</v>
          </cell>
          <cell r="AV6501" t="str">
            <v>VIABLE</v>
          </cell>
        </row>
        <row r="6502">
          <cell r="AP6502">
            <v>174311</v>
          </cell>
          <cell r="AQ6502">
            <v>11003664</v>
          </cell>
          <cell r="AR6502">
            <v>11</v>
          </cell>
          <cell r="AT6502" t="str">
            <v>SD</v>
          </cell>
          <cell r="AV6502" t="str">
            <v>VIABLE</v>
          </cell>
        </row>
        <row r="6503">
          <cell r="AP6503">
            <v>91019051</v>
          </cell>
          <cell r="AQ6503">
            <v>11013503</v>
          </cell>
          <cell r="AR6503">
            <v>11</v>
          </cell>
          <cell r="AT6503" t="str">
            <v>SD</v>
          </cell>
          <cell r="AV6503" t="str">
            <v>VIABLE</v>
          </cell>
        </row>
        <row r="6504">
          <cell r="AP6504">
            <v>174628</v>
          </cell>
          <cell r="AQ6504">
            <v>11003357</v>
          </cell>
          <cell r="AR6504">
            <v>11</v>
          </cell>
          <cell r="AT6504" t="str">
            <v>SD</v>
          </cell>
          <cell r="AV6504" t="str">
            <v>VIABLE</v>
          </cell>
        </row>
        <row r="6505">
          <cell r="AP6505">
            <v>174308</v>
          </cell>
          <cell r="AQ6505">
            <v>11003788</v>
          </cell>
          <cell r="AR6505">
            <v>11</v>
          </cell>
          <cell r="AT6505" t="str">
            <v>SD</v>
          </cell>
          <cell r="AV6505" t="str">
            <v>VIABLE</v>
          </cell>
        </row>
        <row r="6506">
          <cell r="AP6506">
            <v>174317</v>
          </cell>
          <cell r="AQ6506">
            <v>11003413</v>
          </cell>
          <cell r="AR6506">
            <v>11</v>
          </cell>
          <cell r="AT6506" t="str">
            <v>SD</v>
          </cell>
          <cell r="AV6506" t="str">
            <v>VIABLE</v>
          </cell>
        </row>
        <row r="6507">
          <cell r="AP6507">
            <v>472359</v>
          </cell>
          <cell r="AQ6507">
            <v>11011962</v>
          </cell>
          <cell r="AR6507">
            <v>11</v>
          </cell>
          <cell r="AT6507" t="str">
            <v>SD</v>
          </cell>
          <cell r="AV6507" t="str">
            <v>VIABLE</v>
          </cell>
        </row>
        <row r="6508">
          <cell r="AP6508">
            <v>91019059</v>
          </cell>
          <cell r="AQ6508">
            <v>11013502</v>
          </cell>
          <cell r="AR6508">
            <v>11</v>
          </cell>
          <cell r="AT6508" t="str">
            <v>SD</v>
          </cell>
          <cell r="AV6508" t="str">
            <v>VIABLE</v>
          </cell>
        </row>
        <row r="6509">
          <cell r="AP6509">
            <v>174309</v>
          </cell>
          <cell r="AQ6509">
            <v>11003750</v>
          </cell>
          <cell r="AR6509">
            <v>11</v>
          </cell>
          <cell r="AT6509" t="str">
            <v>SD</v>
          </cell>
          <cell r="AV6509" t="str">
            <v>VIABLE</v>
          </cell>
        </row>
        <row r="6510">
          <cell r="AP6510">
            <v>174304</v>
          </cell>
          <cell r="AQ6510">
            <v>11004008</v>
          </cell>
          <cell r="AR6510">
            <v>11</v>
          </cell>
          <cell r="AT6510" t="str">
            <v>SD</v>
          </cell>
          <cell r="AV6510" t="str">
            <v>VIABLE</v>
          </cell>
        </row>
        <row r="6511">
          <cell r="AP6511">
            <v>174307</v>
          </cell>
          <cell r="AQ6511">
            <v>11003835</v>
          </cell>
          <cell r="AR6511">
            <v>11</v>
          </cell>
          <cell r="AT6511" t="str">
            <v>SD</v>
          </cell>
          <cell r="AV6511" t="str">
            <v>VIABLE</v>
          </cell>
        </row>
        <row r="6512">
          <cell r="AP6512">
            <v>174626</v>
          </cell>
          <cell r="AQ6512">
            <v>11003344</v>
          </cell>
          <cell r="AR6512">
            <v>11</v>
          </cell>
          <cell r="AT6512" t="str">
            <v>SD</v>
          </cell>
          <cell r="AV6512" t="str">
            <v>VIABLE</v>
          </cell>
        </row>
        <row r="6513">
          <cell r="AP6513">
            <v>174303</v>
          </cell>
          <cell r="AQ6513">
            <v>11004061</v>
          </cell>
          <cell r="AR6513">
            <v>11</v>
          </cell>
          <cell r="AT6513" t="str">
            <v>SD</v>
          </cell>
          <cell r="AV6513" t="str">
            <v>VIABLE</v>
          </cell>
        </row>
        <row r="6514">
          <cell r="AP6514">
            <v>174627</v>
          </cell>
          <cell r="AQ6514">
            <v>11003345</v>
          </cell>
          <cell r="AR6514">
            <v>11</v>
          </cell>
          <cell r="AT6514" t="str">
            <v>SD</v>
          </cell>
          <cell r="AV6514" t="str">
            <v>VIABLE</v>
          </cell>
        </row>
        <row r="6515">
          <cell r="AP6515">
            <v>174314</v>
          </cell>
          <cell r="AQ6515">
            <v>11003523</v>
          </cell>
          <cell r="AR6515">
            <v>11</v>
          </cell>
          <cell r="AT6515" t="str">
            <v>SD</v>
          </cell>
          <cell r="AV6515" t="str">
            <v>VIABLE</v>
          </cell>
        </row>
        <row r="6516">
          <cell r="AP6516">
            <v>174316</v>
          </cell>
          <cell r="AQ6516">
            <v>11003455</v>
          </cell>
          <cell r="AR6516">
            <v>11</v>
          </cell>
          <cell r="AT6516" t="str">
            <v>SD</v>
          </cell>
          <cell r="AV6516" t="str">
            <v>VIABLE</v>
          </cell>
        </row>
        <row r="6517">
          <cell r="AP6517">
            <v>174318</v>
          </cell>
          <cell r="AQ6517">
            <v>11003364</v>
          </cell>
          <cell r="AR6517">
            <v>11</v>
          </cell>
          <cell r="AT6517" t="str">
            <v>SD</v>
          </cell>
          <cell r="AV6517" t="str">
            <v>VIABLE</v>
          </cell>
        </row>
        <row r="6518">
          <cell r="AP6518">
            <v>174306</v>
          </cell>
          <cell r="AQ6518">
            <v>11003885</v>
          </cell>
          <cell r="AR6518">
            <v>11</v>
          </cell>
          <cell r="AT6518" t="str">
            <v>SD</v>
          </cell>
          <cell r="AV6518" t="str">
            <v>VIABLE</v>
          </cell>
        </row>
        <row r="6519">
          <cell r="AP6519">
            <v>174629</v>
          </cell>
          <cell r="AQ6519">
            <v>11003368</v>
          </cell>
          <cell r="AR6519">
            <v>11</v>
          </cell>
          <cell r="AT6519" t="str">
            <v>SD</v>
          </cell>
          <cell r="AV6519" t="str">
            <v>VIABLE</v>
          </cell>
        </row>
        <row r="6520">
          <cell r="AP6520">
            <v>174313</v>
          </cell>
          <cell r="AQ6520">
            <v>11003582</v>
          </cell>
          <cell r="AR6520">
            <v>11</v>
          </cell>
          <cell r="AT6520" t="str">
            <v>SD</v>
          </cell>
          <cell r="AV6520" t="str">
            <v>VIABLE</v>
          </cell>
        </row>
        <row r="6521">
          <cell r="AP6521">
            <v>174305</v>
          </cell>
          <cell r="AQ6521">
            <v>11003930</v>
          </cell>
          <cell r="AR6521">
            <v>11</v>
          </cell>
          <cell r="AT6521" t="str">
            <v>SD</v>
          </cell>
          <cell r="AV6521" t="str">
            <v>VIABLE</v>
          </cell>
        </row>
        <row r="6522">
          <cell r="AP6522">
            <v>176481</v>
          </cell>
          <cell r="AQ6522">
            <v>11001023</v>
          </cell>
          <cell r="AR6522">
            <v>11</v>
          </cell>
          <cell r="AT6522" t="str">
            <v>SD</v>
          </cell>
          <cell r="AV6522" t="str">
            <v>RECONSTRUCCION CTO 1680/2014</v>
          </cell>
        </row>
        <row r="6523">
          <cell r="AP6523">
            <v>176484</v>
          </cell>
          <cell r="AQ6523">
            <v>11000641</v>
          </cell>
          <cell r="AR6523">
            <v>11</v>
          </cell>
          <cell r="AT6523" t="str">
            <v>SD</v>
          </cell>
          <cell r="AV6523" t="str">
            <v>VIABLE</v>
          </cell>
        </row>
        <row r="6524">
          <cell r="AP6524">
            <v>176483</v>
          </cell>
          <cell r="AQ6524">
            <v>11000846</v>
          </cell>
          <cell r="AR6524">
            <v>11</v>
          </cell>
          <cell r="AT6524" t="str">
            <v>SD</v>
          </cell>
          <cell r="AV6524" t="str">
            <v>VIABLE</v>
          </cell>
        </row>
        <row r="6525">
          <cell r="AP6525">
            <v>176479</v>
          </cell>
          <cell r="AQ6525">
            <v>11001203</v>
          </cell>
          <cell r="AR6525">
            <v>11</v>
          </cell>
          <cell r="AT6525" t="str">
            <v>SD</v>
          </cell>
          <cell r="AV6525" t="str">
            <v>RECONSTRUCCION CTO 1680/2014</v>
          </cell>
        </row>
        <row r="6526">
          <cell r="AP6526">
            <v>176482</v>
          </cell>
          <cell r="AQ6526">
            <v>11000960</v>
          </cell>
          <cell r="AR6526">
            <v>11</v>
          </cell>
          <cell r="AT6526" t="str">
            <v>SD</v>
          </cell>
          <cell r="AV6526" t="str">
            <v>RECONSTRUCCION CTO 1680/2014</v>
          </cell>
        </row>
        <row r="6527">
          <cell r="AP6527">
            <v>176480</v>
          </cell>
          <cell r="AQ6527">
            <v>11001164</v>
          </cell>
          <cell r="AR6527">
            <v>11</v>
          </cell>
          <cell r="AT6527" t="str">
            <v>SD</v>
          </cell>
          <cell r="AV6527" t="str">
            <v>RECONSTRUCCION CTO 1680/2014</v>
          </cell>
        </row>
        <row r="6528">
          <cell r="AP6528">
            <v>530665</v>
          </cell>
          <cell r="AQ6528">
            <v>11012282</v>
          </cell>
          <cell r="AR6528">
            <v>11</v>
          </cell>
          <cell r="AT6528" t="str">
            <v>SD</v>
          </cell>
          <cell r="AV6528" t="str">
            <v>VIABLE</v>
          </cell>
        </row>
        <row r="6529">
          <cell r="AP6529">
            <v>510829</v>
          </cell>
          <cell r="AQ6529">
            <v>11001092</v>
          </cell>
          <cell r="AR6529">
            <v>11</v>
          </cell>
          <cell r="AT6529" t="str">
            <v>SD</v>
          </cell>
          <cell r="AV6529" t="str">
            <v>VIABLE CALLE 153 CONTRATACION DE LA FACTIBILIDAD AV CALI</v>
          </cell>
        </row>
        <row r="6530">
          <cell r="AP6530">
            <v>510850</v>
          </cell>
          <cell r="AQ6530">
            <v>11000909</v>
          </cell>
          <cell r="AR6530">
            <v>11</v>
          </cell>
          <cell r="AT6530" t="str">
            <v>SD</v>
          </cell>
          <cell r="AV6530" t="str">
            <v>VIABLE AV MERCEDES</v>
          </cell>
        </row>
        <row r="6531">
          <cell r="AP6531">
            <v>510820</v>
          </cell>
          <cell r="AQ6531">
            <v>11000943</v>
          </cell>
          <cell r="AR6531">
            <v>11</v>
          </cell>
          <cell r="AT6531" t="str">
            <v>SD</v>
          </cell>
          <cell r="AV6531" t="str">
            <v>RECONSTRUCCION IDU 069/2008</v>
          </cell>
        </row>
        <row r="6532">
          <cell r="AP6532">
            <v>510826</v>
          </cell>
          <cell r="AQ6532">
            <v>11001434</v>
          </cell>
          <cell r="AR6532">
            <v>11</v>
          </cell>
          <cell r="AT6532" t="str">
            <v>SD</v>
          </cell>
          <cell r="AV6532" t="str">
            <v>VIABLE CALLE 153 CONTRATACION DE LA FACTIBILIDAD AV CALI</v>
          </cell>
        </row>
        <row r="6533">
          <cell r="AP6533">
            <v>177174</v>
          </cell>
          <cell r="AQ6533">
            <v>11001073</v>
          </cell>
          <cell r="AR6533">
            <v>11</v>
          </cell>
          <cell r="AT6533" t="str">
            <v>SD</v>
          </cell>
          <cell r="AV6533" t="str">
            <v>VIABLE - VERIFICAR CODIGO CORREDOR</v>
          </cell>
        </row>
        <row r="6534">
          <cell r="AP6534">
            <v>510823</v>
          </cell>
          <cell r="AQ6534">
            <v>11001320</v>
          </cell>
          <cell r="AR6534">
            <v>11</v>
          </cell>
          <cell r="AT6534" t="str">
            <v>SD</v>
          </cell>
          <cell r="AV6534" t="str">
            <v>VIABLE CALLE 153 CONTRATACION DE LA FACTIBILIDAD AV CALI</v>
          </cell>
        </row>
        <row r="6535">
          <cell r="AP6535">
            <v>531234</v>
          </cell>
          <cell r="AQ6535">
            <v>11001007</v>
          </cell>
          <cell r="AR6535">
            <v>11</v>
          </cell>
          <cell r="AT6535" t="str">
            <v>SD</v>
          </cell>
          <cell r="AV6535" t="str">
            <v>AV MERCEDES en BUEN ESTADO</v>
          </cell>
        </row>
        <row r="6536">
          <cell r="AP6536">
            <v>177159</v>
          </cell>
          <cell r="AQ6536">
            <v>11001118</v>
          </cell>
          <cell r="AR6536">
            <v>11</v>
          </cell>
          <cell r="AT6536" t="str">
            <v>SD</v>
          </cell>
          <cell r="AV6536" t="str">
            <v>VIABLE - VERIFICAR CODIGO CORREDOR</v>
          </cell>
        </row>
        <row r="6537">
          <cell r="AP6537">
            <v>91019809</v>
          </cell>
          <cell r="AQ6537">
            <v>11013299</v>
          </cell>
          <cell r="AR6537">
            <v>11</v>
          </cell>
          <cell r="AT6537" t="str">
            <v>SD</v>
          </cell>
          <cell r="AV6537" t="str">
            <v>VIABLE</v>
          </cell>
        </row>
        <row r="6538">
          <cell r="AP6538">
            <v>91011811</v>
          </cell>
          <cell r="AQ6538">
            <v>50004720</v>
          </cell>
          <cell r="AR6538">
            <v>11</v>
          </cell>
          <cell r="AT6538" t="str">
            <v>SD</v>
          </cell>
          <cell r="AV6538" t="str">
            <v>VIABLE</v>
          </cell>
        </row>
        <row r="6539">
          <cell r="AP6539">
            <v>169050</v>
          </cell>
          <cell r="AQ6539">
            <v>11005314</v>
          </cell>
          <cell r="AR6539">
            <v>11</v>
          </cell>
          <cell r="AT6539" t="str">
            <v>SD</v>
          </cell>
          <cell r="AV6539" t="str">
            <v>VIABLE</v>
          </cell>
        </row>
        <row r="6540">
          <cell r="AP6540">
            <v>177665</v>
          </cell>
          <cell r="AQ6540">
            <v>11004879</v>
          </cell>
          <cell r="AR6540">
            <v>11</v>
          </cell>
          <cell r="AT6540" t="str">
            <v>SD</v>
          </cell>
          <cell r="AV6540" t="str">
            <v>VIABLE</v>
          </cell>
        </row>
        <row r="6541">
          <cell r="AP6541">
            <v>91011991</v>
          </cell>
          <cell r="AQ6541">
            <v>50004718</v>
          </cell>
          <cell r="AR6541">
            <v>11</v>
          </cell>
          <cell r="AT6541" t="str">
            <v>SD</v>
          </cell>
          <cell r="AV6541" t="str">
            <v>VIABLE</v>
          </cell>
        </row>
        <row r="6542">
          <cell r="AP6542">
            <v>91019821</v>
          </cell>
          <cell r="AQ6542">
            <v>11013300</v>
          </cell>
          <cell r="AR6542">
            <v>11</v>
          </cell>
          <cell r="AT6542" t="str">
            <v>SD</v>
          </cell>
          <cell r="AV6542" t="str">
            <v>VIABLE</v>
          </cell>
        </row>
        <row r="6543">
          <cell r="AP6543">
            <v>169398</v>
          </cell>
          <cell r="AQ6543">
            <v>11006504</v>
          </cell>
          <cell r="AR6543">
            <v>11</v>
          </cell>
          <cell r="AT6543" t="str">
            <v>SD</v>
          </cell>
          <cell r="AV6543" t="str">
            <v>MVA</v>
          </cell>
        </row>
        <row r="6544">
          <cell r="AP6544">
            <v>531139</v>
          </cell>
          <cell r="AQ6544">
            <v>11012272</v>
          </cell>
          <cell r="AR6544">
            <v>11</v>
          </cell>
          <cell r="AT6544" t="str">
            <v>SD</v>
          </cell>
          <cell r="AV6544" t="str">
            <v>VIABLE CALLE 153 EN ZONA NO ARTERIAL</v>
          </cell>
        </row>
        <row r="6545">
          <cell r="AP6545">
            <v>91020792</v>
          </cell>
          <cell r="AQ6545">
            <v>11013369</v>
          </cell>
          <cell r="AR6545">
            <v>11</v>
          </cell>
          <cell r="AT6545" t="str">
            <v>SD</v>
          </cell>
          <cell r="AV6545" t="str">
            <v>VIABLE CALLE 153 EN ZONA NO ARTERIAL</v>
          </cell>
        </row>
        <row r="6546">
          <cell r="AP6546">
            <v>531091</v>
          </cell>
          <cell r="AQ6546">
            <v>11002184</v>
          </cell>
          <cell r="AR6546">
            <v>11</v>
          </cell>
          <cell r="AT6546" t="str">
            <v>SD</v>
          </cell>
          <cell r="AV6546" t="str">
            <v>VIABLE CALLE 153 EN ZONA NO ARTERIAL</v>
          </cell>
        </row>
        <row r="6547">
          <cell r="AP6547">
            <v>91020744</v>
          </cell>
          <cell r="AQ6547">
            <v>11013370</v>
          </cell>
          <cell r="AR6547">
            <v>11</v>
          </cell>
          <cell r="AT6547" t="str">
            <v>SD</v>
          </cell>
          <cell r="AV6547" t="str">
            <v>VIABLE CALLE 153 EN ZONA NO ARTERIAL</v>
          </cell>
        </row>
        <row r="6548">
          <cell r="AP6548">
            <v>531106</v>
          </cell>
          <cell r="AQ6548">
            <v>11002091</v>
          </cell>
          <cell r="AR6548">
            <v>11</v>
          </cell>
          <cell r="AT6548" t="str">
            <v>SD</v>
          </cell>
          <cell r="AV6548" t="str">
            <v>VIABLE CALLE 153 EN ZONA NO ARTERIAL</v>
          </cell>
        </row>
        <row r="6549">
          <cell r="AP6549">
            <v>531136</v>
          </cell>
          <cell r="AQ6549">
            <v>11012271</v>
          </cell>
          <cell r="AR6549">
            <v>11</v>
          </cell>
          <cell r="AT6549" t="str">
            <v>SD</v>
          </cell>
          <cell r="AV6549" t="str">
            <v>VIABLE CALLE 153 EN ZONA NO ARTERIAL</v>
          </cell>
        </row>
        <row r="6550">
          <cell r="AP6550">
            <v>531226</v>
          </cell>
          <cell r="AQ6550">
            <v>11001763</v>
          </cell>
          <cell r="AR6550">
            <v>11</v>
          </cell>
          <cell r="AT6550" t="str">
            <v>SD</v>
          </cell>
          <cell r="AV6550" t="str">
            <v>VIABLE CALLE 153 EN ZONA NO ARTERIAL</v>
          </cell>
        </row>
        <row r="6551">
          <cell r="AP6551">
            <v>901624</v>
          </cell>
          <cell r="AQ6551">
            <v>30000205</v>
          </cell>
          <cell r="AR6551">
            <v>11</v>
          </cell>
          <cell r="AT6551" t="str">
            <v>SD</v>
          </cell>
          <cell r="AV6551" t="str">
            <v>VIABLE CALLE 153 EN ZONA NO ARTERIAL</v>
          </cell>
        </row>
        <row r="6552">
          <cell r="AP6552">
            <v>531178</v>
          </cell>
          <cell r="AQ6552">
            <v>11001927</v>
          </cell>
          <cell r="AR6552">
            <v>11</v>
          </cell>
          <cell r="AT6552" t="str">
            <v>SD</v>
          </cell>
          <cell r="AV6552" t="str">
            <v>VIABLE CALLE 153 EN ZONA NO ARTERIAL</v>
          </cell>
        </row>
        <row r="6553">
          <cell r="AP6553">
            <v>175712</v>
          </cell>
          <cell r="AQ6553">
            <v>11002853</v>
          </cell>
          <cell r="AR6553">
            <v>11</v>
          </cell>
          <cell r="AT6553" t="str">
            <v>SD</v>
          </cell>
          <cell r="AV6553" t="str">
            <v>MANTENIMIENTO PERIODICO IDU 1680/2014</v>
          </cell>
        </row>
        <row r="6554">
          <cell r="AP6554">
            <v>531901</v>
          </cell>
          <cell r="AQ6554">
            <v>11012548</v>
          </cell>
          <cell r="AR6554">
            <v>11</v>
          </cell>
          <cell r="AT6554" t="str">
            <v>SD</v>
          </cell>
          <cell r="AV6554" t="str">
            <v>MANTENIMIENTO PERIODICO IDU 1680/2014</v>
          </cell>
        </row>
        <row r="6555">
          <cell r="AP6555">
            <v>175711</v>
          </cell>
          <cell r="AQ6555">
            <v>11003016</v>
          </cell>
          <cell r="AR6555">
            <v>11</v>
          </cell>
          <cell r="AT6555" t="str">
            <v>SD</v>
          </cell>
          <cell r="AV6555" t="str">
            <v>MANTENIMIENTO PERIODICO IDU 1680/2014</v>
          </cell>
        </row>
        <row r="6556">
          <cell r="AP6556">
            <v>91011983</v>
          </cell>
          <cell r="AQ6556">
            <v>50009136</v>
          </cell>
          <cell r="AR6556">
            <v>11</v>
          </cell>
          <cell r="AT6556" t="str">
            <v>SD</v>
          </cell>
          <cell r="AV6556" t="str">
            <v>CALLE 170 POLIZA ACTIVA Vencimiento 29/6/2021</v>
          </cell>
        </row>
        <row r="6557">
          <cell r="AP6557">
            <v>91011818</v>
          </cell>
          <cell r="AQ6557">
            <v>11001368</v>
          </cell>
          <cell r="AR6557">
            <v>11</v>
          </cell>
          <cell r="AT6557" t="str">
            <v>SD</v>
          </cell>
          <cell r="AV6557" t="str">
            <v>CALLE 170 POLIZA ACTIVA Vencimiento 29/6/2021</v>
          </cell>
        </row>
        <row r="6558">
          <cell r="AP6558">
            <v>169383</v>
          </cell>
          <cell r="AQ6558">
            <v>11001368</v>
          </cell>
          <cell r="AR6558">
            <v>11</v>
          </cell>
          <cell r="AT6558" t="str">
            <v>SD</v>
          </cell>
          <cell r="AV6558" t="str">
            <v>sc</v>
          </cell>
        </row>
        <row r="6559">
          <cell r="AP6559">
            <v>169386</v>
          </cell>
          <cell r="AQ6559">
            <v>11001248</v>
          </cell>
          <cell r="AR6559">
            <v>11</v>
          </cell>
          <cell r="AT6559" t="str">
            <v>SD</v>
          </cell>
          <cell r="AV6559" t="str">
            <v>sc</v>
          </cell>
        </row>
        <row r="6560">
          <cell r="AP6560">
            <v>169384</v>
          </cell>
          <cell r="AQ6560">
            <v>11001315</v>
          </cell>
          <cell r="AR6560">
            <v>11</v>
          </cell>
          <cell r="AT6560" t="str">
            <v>SD</v>
          </cell>
          <cell r="AV6560" t="str">
            <v>sc</v>
          </cell>
        </row>
        <row r="6561">
          <cell r="AP6561">
            <v>91011834</v>
          </cell>
          <cell r="AQ6561">
            <v>11001443</v>
          </cell>
          <cell r="AR6561">
            <v>11</v>
          </cell>
          <cell r="AT6561" t="str">
            <v>SD</v>
          </cell>
          <cell r="AV6561" t="str">
            <v>sc</v>
          </cell>
        </row>
        <row r="6562">
          <cell r="AP6562">
            <v>91011861</v>
          </cell>
          <cell r="AQ6562">
            <v>50009136</v>
          </cell>
          <cell r="AR6562">
            <v>11</v>
          </cell>
          <cell r="AT6562" t="str">
            <v>SD</v>
          </cell>
          <cell r="AV6562" t="str">
            <v>CALLE 170 POLIZA ACTIVA Vencimiento 29/6/2021</v>
          </cell>
        </row>
        <row r="6563">
          <cell r="AP6563">
            <v>169382</v>
          </cell>
          <cell r="AQ6563">
            <v>11001443</v>
          </cell>
          <cell r="AR6563">
            <v>11</v>
          </cell>
          <cell r="AT6563" t="str">
            <v>SD</v>
          </cell>
          <cell r="AV6563" t="str">
            <v>sc</v>
          </cell>
        </row>
        <row r="6564">
          <cell r="AP6564">
            <v>176151</v>
          </cell>
          <cell r="AQ6564">
            <v>11001619</v>
          </cell>
          <cell r="AR6564">
            <v>11</v>
          </cell>
          <cell r="AT6564" t="str">
            <v>SD</v>
          </cell>
          <cell r="AV6564" t="str">
            <v>VIABLE (MTO PERIODICO UMV)</v>
          </cell>
        </row>
        <row r="6565">
          <cell r="AP6565">
            <v>517345</v>
          </cell>
          <cell r="AQ6565">
            <v>11006301</v>
          </cell>
          <cell r="AR6565">
            <v>11</v>
          </cell>
          <cell r="AT6565" t="str">
            <v>SD</v>
          </cell>
          <cell r="AV6565" t="str">
            <v>Contrato IDU-1725-2014 AV. TABOR</v>
          </cell>
        </row>
        <row r="6566">
          <cell r="AP6566">
            <v>172812</v>
          </cell>
          <cell r="AQ6566">
            <v>11006190</v>
          </cell>
          <cell r="AR6566">
            <v>11</v>
          </cell>
          <cell r="AT6566" t="str">
            <v>SD</v>
          </cell>
          <cell r="AV6566" t="str">
            <v>Contrato IDU-1725-2014 AV. TABOR</v>
          </cell>
        </row>
        <row r="6567">
          <cell r="AP6567">
            <v>529174</v>
          </cell>
          <cell r="AQ6567">
            <v>11006057</v>
          </cell>
          <cell r="AR6567">
            <v>11</v>
          </cell>
          <cell r="AT6567" t="str">
            <v>SD</v>
          </cell>
          <cell r="AV6567" t="str">
            <v>Contrato IDU-1725-2014 AV. TABOR</v>
          </cell>
        </row>
        <row r="6568">
          <cell r="AP6568">
            <v>172813</v>
          </cell>
          <cell r="AQ6568">
            <v>11006170</v>
          </cell>
          <cell r="AR6568">
            <v>11</v>
          </cell>
          <cell r="AT6568" t="str">
            <v>SD</v>
          </cell>
          <cell r="AV6568" t="str">
            <v>Contrato IDU-1725-2014 AV. TABOR</v>
          </cell>
        </row>
        <row r="6569">
          <cell r="AP6569">
            <v>517336</v>
          </cell>
          <cell r="AQ6569">
            <v>11006191</v>
          </cell>
          <cell r="AR6569">
            <v>11</v>
          </cell>
          <cell r="AT6569" t="str">
            <v>SD</v>
          </cell>
          <cell r="AV6569" t="str">
            <v>Contrato IDU-1725-2014 AV. TABOR</v>
          </cell>
        </row>
        <row r="6570">
          <cell r="AP6570">
            <v>517315</v>
          </cell>
          <cell r="AQ6570">
            <v>11006365</v>
          </cell>
          <cell r="AR6570">
            <v>11</v>
          </cell>
          <cell r="AT6570" t="str">
            <v>SD</v>
          </cell>
          <cell r="AV6570" t="str">
            <v>Contrato IDU-1725-2014 AV. TABOR</v>
          </cell>
        </row>
        <row r="6571">
          <cell r="AP6571">
            <v>517270</v>
          </cell>
          <cell r="AQ6571">
            <v>11006455</v>
          </cell>
          <cell r="AR6571">
            <v>11</v>
          </cell>
          <cell r="AT6571" t="str">
            <v>SD</v>
          </cell>
          <cell r="AV6571" t="str">
            <v>Contrato IDU-1725-2014 AV. TABOR</v>
          </cell>
        </row>
        <row r="6572">
          <cell r="AP6572">
            <v>517306</v>
          </cell>
          <cell r="AQ6572">
            <v>11006383</v>
          </cell>
          <cell r="AR6572">
            <v>11</v>
          </cell>
          <cell r="AT6572" t="str">
            <v>SD</v>
          </cell>
          <cell r="AV6572" t="str">
            <v>Contrato IDU-1725-2014 AV. TABOR</v>
          </cell>
        </row>
        <row r="6573">
          <cell r="AP6573">
            <v>517339</v>
          </cell>
          <cell r="AQ6573">
            <v>11006242</v>
          </cell>
          <cell r="AR6573">
            <v>11</v>
          </cell>
          <cell r="AT6573" t="str">
            <v>SD</v>
          </cell>
          <cell r="AV6573" t="str">
            <v>Contrato IDU-1725-2014 AV. TABOR</v>
          </cell>
        </row>
        <row r="6574">
          <cell r="AP6574">
            <v>517276</v>
          </cell>
          <cell r="AQ6574">
            <v>11006492</v>
          </cell>
          <cell r="AR6574">
            <v>11</v>
          </cell>
          <cell r="AT6574" t="str">
            <v>SD</v>
          </cell>
          <cell r="AV6574" t="str">
            <v>Contrato IDU-1725-2014 AV. TABOR</v>
          </cell>
        </row>
        <row r="6575">
          <cell r="AP6575">
            <v>472463</v>
          </cell>
          <cell r="AQ6575">
            <v>11012082</v>
          </cell>
          <cell r="AR6575">
            <v>11</v>
          </cell>
          <cell r="AT6575" t="str">
            <v>SD</v>
          </cell>
          <cell r="AV6575" t="str">
            <v>Contrato IDU-1725-2014 AV. TABOR</v>
          </cell>
        </row>
        <row r="6576">
          <cell r="AP6576">
            <v>172815</v>
          </cell>
          <cell r="AQ6576">
            <v>11006130</v>
          </cell>
          <cell r="AR6576">
            <v>11</v>
          </cell>
          <cell r="AT6576" t="str">
            <v>SD</v>
          </cell>
          <cell r="AV6576" t="str">
            <v>Contrato IDU-1725-2014 AV. TABOR</v>
          </cell>
        </row>
        <row r="6577">
          <cell r="AP6577">
            <v>517348</v>
          </cell>
          <cell r="AQ6577">
            <v>11006317</v>
          </cell>
          <cell r="AR6577">
            <v>11</v>
          </cell>
          <cell r="AT6577" t="str">
            <v>SD</v>
          </cell>
          <cell r="AV6577" t="str">
            <v>Contrato IDU-1725-2014 AV. TABOR</v>
          </cell>
        </row>
        <row r="6578">
          <cell r="AP6578">
            <v>517318</v>
          </cell>
          <cell r="AQ6578">
            <v>11006173</v>
          </cell>
          <cell r="AR6578">
            <v>11</v>
          </cell>
          <cell r="AT6578" t="str">
            <v>SD</v>
          </cell>
          <cell r="AV6578" t="str">
            <v>Contrato IDU-1725-2014 AV. TABOR</v>
          </cell>
        </row>
        <row r="6579">
          <cell r="AP6579">
            <v>517273</v>
          </cell>
          <cell r="AQ6579">
            <v>11006415</v>
          </cell>
          <cell r="AR6579">
            <v>11</v>
          </cell>
          <cell r="AT6579" t="str">
            <v>SD</v>
          </cell>
          <cell r="AV6579" t="str">
            <v>Contrato IDU-1725-2014 AV. TABOR</v>
          </cell>
        </row>
        <row r="6580">
          <cell r="AP6580">
            <v>172609</v>
          </cell>
          <cell r="AQ6580">
            <v>11006189</v>
          </cell>
          <cell r="AR6580">
            <v>11</v>
          </cell>
          <cell r="AT6580" t="str">
            <v>SD</v>
          </cell>
          <cell r="AV6580" t="str">
            <v>Contrato IDU-1725-2014 AV. TABOR</v>
          </cell>
        </row>
        <row r="6581">
          <cell r="AP6581">
            <v>91020553</v>
          </cell>
          <cell r="AQ6581">
            <v>11013522</v>
          </cell>
          <cell r="AR6581">
            <v>11</v>
          </cell>
          <cell r="AT6581" t="str">
            <v>SD</v>
          </cell>
          <cell r="AV6581" t="str">
            <v>Contrato IDU-1725-2014 AV. TABOR</v>
          </cell>
        </row>
        <row r="6582">
          <cell r="AP6582">
            <v>517342</v>
          </cell>
          <cell r="AQ6582">
            <v>11006289</v>
          </cell>
          <cell r="AR6582">
            <v>11</v>
          </cell>
          <cell r="AT6582" t="str">
            <v>SD</v>
          </cell>
          <cell r="AV6582" t="str">
            <v>Contrato IDU-1725-2014 AV. TABOR</v>
          </cell>
        </row>
        <row r="6583">
          <cell r="AP6583">
            <v>172814</v>
          </cell>
          <cell r="AQ6583">
            <v>11006147</v>
          </cell>
          <cell r="AR6583">
            <v>11</v>
          </cell>
          <cell r="AT6583" t="str">
            <v>SD</v>
          </cell>
          <cell r="AV6583" t="str">
            <v>Contrato IDU-1725-2014 AV. TABOR</v>
          </cell>
        </row>
        <row r="6584">
          <cell r="AP6584">
            <v>174761</v>
          </cell>
          <cell r="AQ6584">
            <v>11003867</v>
          </cell>
          <cell r="AR6584">
            <v>11</v>
          </cell>
          <cell r="AT6584" t="str">
            <v>SD</v>
          </cell>
          <cell r="AV6584" t="str">
            <v>VIABLE</v>
          </cell>
        </row>
        <row r="6585">
          <cell r="AP6585">
            <v>174769</v>
          </cell>
          <cell r="AQ6585">
            <v>11004450</v>
          </cell>
          <cell r="AR6585">
            <v>11</v>
          </cell>
          <cell r="AT6585" t="str">
            <v>SD</v>
          </cell>
          <cell r="AV6585" t="str">
            <v>VIABLE</v>
          </cell>
        </row>
        <row r="6586">
          <cell r="AP6586">
            <v>174759</v>
          </cell>
          <cell r="AQ6586">
            <v>11003688</v>
          </cell>
          <cell r="AR6586">
            <v>11</v>
          </cell>
          <cell r="AT6586" t="str">
            <v>SD</v>
          </cell>
          <cell r="AV6586" t="str">
            <v>VIABLE</v>
          </cell>
        </row>
        <row r="6587">
          <cell r="AP6587">
            <v>174763</v>
          </cell>
          <cell r="AQ6587">
            <v>11004056</v>
          </cell>
          <cell r="AR6587">
            <v>11</v>
          </cell>
          <cell r="AT6587" t="str">
            <v>SD</v>
          </cell>
          <cell r="AV6587" t="str">
            <v>VIABLE</v>
          </cell>
        </row>
        <row r="6588">
          <cell r="AP6588">
            <v>174770</v>
          </cell>
          <cell r="AQ6588">
            <v>11004489</v>
          </cell>
          <cell r="AR6588">
            <v>11</v>
          </cell>
          <cell r="AT6588" t="str">
            <v>SD</v>
          </cell>
          <cell r="AV6588" t="str">
            <v>VIABLE</v>
          </cell>
        </row>
        <row r="6589">
          <cell r="AP6589">
            <v>174768</v>
          </cell>
          <cell r="AQ6589">
            <v>11004422</v>
          </cell>
          <cell r="AR6589">
            <v>11</v>
          </cell>
          <cell r="AT6589" t="str">
            <v>SD</v>
          </cell>
          <cell r="AV6589" t="str">
            <v>VIABLE</v>
          </cell>
        </row>
        <row r="6590">
          <cell r="AP6590">
            <v>174764</v>
          </cell>
          <cell r="AQ6590">
            <v>11004179</v>
          </cell>
          <cell r="AR6590">
            <v>11</v>
          </cell>
          <cell r="AT6590" t="str">
            <v>SD</v>
          </cell>
          <cell r="AV6590" t="str">
            <v>VIABLE</v>
          </cell>
        </row>
        <row r="6591">
          <cell r="AP6591">
            <v>174771</v>
          </cell>
          <cell r="AQ6591">
            <v>11004528</v>
          </cell>
          <cell r="AR6591">
            <v>11</v>
          </cell>
          <cell r="AT6591" t="str">
            <v>SD</v>
          </cell>
          <cell r="AV6591" t="str">
            <v>VIABLE</v>
          </cell>
        </row>
        <row r="6592">
          <cell r="AP6592">
            <v>174766</v>
          </cell>
          <cell r="AQ6592">
            <v>11004361</v>
          </cell>
          <cell r="AR6592">
            <v>11</v>
          </cell>
          <cell r="AT6592" t="str">
            <v>SD</v>
          </cell>
          <cell r="AV6592" t="str">
            <v>VIABLE</v>
          </cell>
        </row>
        <row r="6593">
          <cell r="AP6593">
            <v>174758</v>
          </cell>
          <cell r="AQ6593">
            <v>11003576</v>
          </cell>
          <cell r="AR6593">
            <v>11</v>
          </cell>
          <cell r="AT6593" t="str">
            <v>SD</v>
          </cell>
          <cell r="AV6593" t="str">
            <v>VIABLE</v>
          </cell>
        </row>
        <row r="6594">
          <cell r="AP6594">
            <v>174765</v>
          </cell>
          <cell r="AQ6594">
            <v>11004316</v>
          </cell>
          <cell r="AR6594">
            <v>11</v>
          </cell>
          <cell r="AT6594" t="str">
            <v>SD</v>
          </cell>
          <cell r="AV6594" t="str">
            <v>VIABLE</v>
          </cell>
        </row>
        <row r="6595">
          <cell r="AP6595">
            <v>174767</v>
          </cell>
          <cell r="AQ6595">
            <v>11004392</v>
          </cell>
          <cell r="AR6595">
            <v>11</v>
          </cell>
          <cell r="AT6595" t="str">
            <v>SD</v>
          </cell>
          <cell r="AV6595" t="str">
            <v>VIABLE</v>
          </cell>
        </row>
        <row r="6596">
          <cell r="AP6596">
            <v>174762</v>
          </cell>
          <cell r="AQ6596">
            <v>11003934</v>
          </cell>
          <cell r="AR6596">
            <v>11</v>
          </cell>
          <cell r="AT6596" t="str">
            <v>SD</v>
          </cell>
          <cell r="AV6596" t="str">
            <v>VIABLE</v>
          </cell>
        </row>
        <row r="6597">
          <cell r="AP6597">
            <v>174760</v>
          </cell>
          <cell r="AQ6597">
            <v>11003795</v>
          </cell>
          <cell r="AR6597">
            <v>11</v>
          </cell>
          <cell r="AT6597" t="str">
            <v>SD</v>
          </cell>
          <cell r="AV6597" t="str">
            <v>VIABLE</v>
          </cell>
        </row>
        <row r="6598">
          <cell r="AP6598">
            <v>176304</v>
          </cell>
          <cell r="AQ6598">
            <v>11002568</v>
          </cell>
          <cell r="AR6598">
            <v>11</v>
          </cell>
          <cell r="AT6598" t="str">
            <v>SD</v>
          </cell>
          <cell r="AV6598" t="str">
            <v>VIABLE</v>
          </cell>
        </row>
        <row r="6599">
          <cell r="AP6599">
            <v>176311</v>
          </cell>
          <cell r="AQ6599">
            <v>11002567</v>
          </cell>
          <cell r="AR6599">
            <v>11</v>
          </cell>
          <cell r="AT6599" t="str">
            <v>SD</v>
          </cell>
          <cell r="AV6599" t="str">
            <v>VIABLE</v>
          </cell>
        </row>
        <row r="6600">
          <cell r="AP6600">
            <v>91014001</v>
          </cell>
          <cell r="AQ6600">
            <v>11002568</v>
          </cell>
          <cell r="AR6600">
            <v>11</v>
          </cell>
          <cell r="AT6600" t="str">
            <v>SD</v>
          </cell>
          <cell r="AV6600" t="str">
            <v>VIABLE</v>
          </cell>
        </row>
        <row r="6601">
          <cell r="AP6601">
            <v>176307</v>
          </cell>
          <cell r="AQ6601">
            <v>11002581</v>
          </cell>
          <cell r="AR6601">
            <v>11</v>
          </cell>
          <cell r="AT6601" t="str">
            <v>SD</v>
          </cell>
          <cell r="AV6601" t="str">
            <v>VIABLE</v>
          </cell>
        </row>
        <row r="6602">
          <cell r="AP6602">
            <v>176314</v>
          </cell>
          <cell r="AQ6602">
            <v>11002110</v>
          </cell>
          <cell r="AR6602">
            <v>11</v>
          </cell>
          <cell r="AT6602" t="str">
            <v>SD</v>
          </cell>
          <cell r="AV6602" t="str">
            <v>VIABLE</v>
          </cell>
        </row>
        <row r="6603">
          <cell r="AP6603">
            <v>531898</v>
          </cell>
          <cell r="AQ6603">
            <v>11012547</v>
          </cell>
          <cell r="AR6603">
            <v>11</v>
          </cell>
          <cell r="AT6603" t="str">
            <v>SD</v>
          </cell>
          <cell r="AV6603" t="str">
            <v>VIABLE</v>
          </cell>
        </row>
        <row r="6604">
          <cell r="AP6604">
            <v>176308</v>
          </cell>
          <cell r="AQ6604">
            <v>11002448</v>
          </cell>
          <cell r="AR6604">
            <v>11</v>
          </cell>
          <cell r="AT6604" t="str">
            <v>SD</v>
          </cell>
          <cell r="AV6604" t="str">
            <v>VIABLE</v>
          </cell>
        </row>
        <row r="6605">
          <cell r="AP6605">
            <v>174463</v>
          </cell>
          <cell r="AQ6605">
            <v>11003791</v>
          </cell>
          <cell r="AR6605">
            <v>11</v>
          </cell>
          <cell r="AT6605" t="str">
            <v>SD</v>
          </cell>
          <cell r="AV6605" t="str">
            <v>MANTENIMIENTO PERIODICO IDU 063/2012</v>
          </cell>
        </row>
        <row r="6606">
          <cell r="AP6606">
            <v>530184</v>
          </cell>
          <cell r="AQ6606">
            <v>11012115</v>
          </cell>
          <cell r="AR6606">
            <v>11</v>
          </cell>
          <cell r="AT6606" t="str">
            <v>SD</v>
          </cell>
          <cell r="AV6606" t="str">
            <v>POLIZA DE ESTABILIDAD IDU 063/2012</v>
          </cell>
        </row>
        <row r="6607">
          <cell r="AP6607">
            <v>174007</v>
          </cell>
          <cell r="AQ6607">
            <v>11004027</v>
          </cell>
          <cell r="AR6607">
            <v>11</v>
          </cell>
          <cell r="AT6607" t="str">
            <v>SD</v>
          </cell>
          <cell r="AV6607" t="str">
            <v>POLIZA DE ESTABILIDAD IDU 063/2012</v>
          </cell>
        </row>
        <row r="6608">
          <cell r="AP6608">
            <v>174005</v>
          </cell>
          <cell r="AQ6608">
            <v>11004111</v>
          </cell>
          <cell r="AR6608">
            <v>11</v>
          </cell>
          <cell r="AT6608" t="str">
            <v>SD</v>
          </cell>
          <cell r="AV6608" t="str">
            <v>MANTENIMIENTO PERIODICO IDU 063/2012</v>
          </cell>
        </row>
        <row r="6609">
          <cell r="AP6609">
            <v>472490</v>
          </cell>
          <cell r="AQ6609">
            <v>11012113</v>
          </cell>
          <cell r="AR6609">
            <v>11</v>
          </cell>
          <cell r="AT6609" t="str">
            <v>SD</v>
          </cell>
          <cell r="AV6609" t="str">
            <v>POLIZA DE ESTABILIDAD IDU 063/2012</v>
          </cell>
        </row>
        <row r="6610">
          <cell r="AP6610">
            <v>174006</v>
          </cell>
          <cell r="AQ6610">
            <v>11004055</v>
          </cell>
          <cell r="AR6610">
            <v>11</v>
          </cell>
          <cell r="AT6610" t="str">
            <v>SD</v>
          </cell>
          <cell r="AV6610" t="str">
            <v>POLIZA DE ESTABILIDAD IDU 063/2012</v>
          </cell>
        </row>
        <row r="6611">
          <cell r="AP6611">
            <v>472489</v>
          </cell>
          <cell r="AQ6611">
            <v>11012112</v>
          </cell>
          <cell r="AR6611">
            <v>11</v>
          </cell>
          <cell r="AT6611" t="str">
            <v>SD</v>
          </cell>
          <cell r="AV6611" t="str">
            <v>MANTENIMIENTO PERIODICO IDU 063/2012</v>
          </cell>
        </row>
        <row r="6612">
          <cell r="AP6612">
            <v>174008</v>
          </cell>
          <cell r="AQ6612">
            <v>11004004</v>
          </cell>
          <cell r="AR6612">
            <v>11</v>
          </cell>
          <cell r="AT6612" t="str">
            <v>SD</v>
          </cell>
          <cell r="AV6612" t="str">
            <v>EN BUEN ESTADO</v>
          </cell>
        </row>
        <row r="6613">
          <cell r="AP6613">
            <v>174464</v>
          </cell>
          <cell r="AQ6613">
            <v>11003745</v>
          </cell>
          <cell r="AR6613">
            <v>11</v>
          </cell>
          <cell r="AT6613" t="str">
            <v>SD</v>
          </cell>
          <cell r="AV6613" t="str">
            <v>MANTENIMIENTO PERIODICO IDU 063/2012</v>
          </cell>
        </row>
        <row r="6614">
          <cell r="AP6614">
            <v>174462</v>
          </cell>
          <cell r="AQ6614">
            <v>11003833</v>
          </cell>
          <cell r="AR6614">
            <v>11</v>
          </cell>
          <cell r="AT6614" t="str">
            <v>SD</v>
          </cell>
          <cell r="AV6614" t="str">
            <v>MANTENIMIENTO PERIODICO IDU 063/2012</v>
          </cell>
        </row>
        <row r="6615">
          <cell r="AP6615">
            <v>174461</v>
          </cell>
          <cell r="AQ6615">
            <v>11003880</v>
          </cell>
          <cell r="AR6615">
            <v>11</v>
          </cell>
          <cell r="AT6615" t="str">
            <v>SD</v>
          </cell>
          <cell r="AV6615" t="str">
            <v>MANTENIMIENTO PERIODICO IDU 063/2012</v>
          </cell>
        </row>
        <row r="6616">
          <cell r="AP6616">
            <v>174289</v>
          </cell>
          <cell r="AQ6616">
            <v>11004060</v>
          </cell>
          <cell r="AR6616">
            <v>11</v>
          </cell>
          <cell r="AT6616" t="str">
            <v>SD</v>
          </cell>
          <cell r="AV6616" t="str">
            <v>FDL CONT 92-2014</v>
          </cell>
        </row>
        <row r="6617">
          <cell r="AP6617">
            <v>174478</v>
          </cell>
          <cell r="AQ6617">
            <v>11003381</v>
          </cell>
          <cell r="AR6617">
            <v>11</v>
          </cell>
          <cell r="AT6617" t="str">
            <v>SD</v>
          </cell>
          <cell r="AV6617" t="str">
            <v>Viable</v>
          </cell>
        </row>
        <row r="6618">
          <cell r="AP6618">
            <v>472377</v>
          </cell>
          <cell r="AQ6618">
            <v>11011985</v>
          </cell>
          <cell r="AR6618">
            <v>11</v>
          </cell>
          <cell r="AT6618" t="str">
            <v>SD</v>
          </cell>
          <cell r="AV6618" t="str">
            <v>FDL CONT 92-2014</v>
          </cell>
        </row>
        <row r="6619">
          <cell r="AP6619">
            <v>174291</v>
          </cell>
          <cell r="AQ6619">
            <v>11003895</v>
          </cell>
          <cell r="AR6619">
            <v>11</v>
          </cell>
          <cell r="AT6619" t="str">
            <v>SD</v>
          </cell>
          <cell r="AV6619" t="str">
            <v>FDL CONT 92-2014</v>
          </cell>
        </row>
        <row r="6620">
          <cell r="AP6620">
            <v>174521</v>
          </cell>
          <cell r="AQ6620">
            <v>11003071</v>
          </cell>
          <cell r="AR6620">
            <v>11</v>
          </cell>
          <cell r="AT6620" t="str">
            <v>SD</v>
          </cell>
          <cell r="AV6620" t="str">
            <v>FDL CONT 92-2014</v>
          </cell>
        </row>
        <row r="6621">
          <cell r="AP6621">
            <v>174523</v>
          </cell>
          <cell r="AQ6621">
            <v>11002852</v>
          </cell>
          <cell r="AR6621">
            <v>11</v>
          </cell>
          <cell r="AT6621" t="str">
            <v>SD</v>
          </cell>
          <cell r="AV6621" t="str">
            <v>FDL CONT 92-2014</v>
          </cell>
        </row>
        <row r="6622">
          <cell r="AP6622">
            <v>801473</v>
          </cell>
          <cell r="AQ6622">
            <v>11003700</v>
          </cell>
          <cell r="AR6622">
            <v>11</v>
          </cell>
          <cell r="AT6622" t="str">
            <v>SD</v>
          </cell>
          <cell r="AV6622" t="str">
            <v>VIABLE</v>
          </cell>
        </row>
        <row r="6623">
          <cell r="AP6623">
            <v>174518</v>
          </cell>
          <cell r="AQ6623">
            <v>11003327</v>
          </cell>
          <cell r="AR6623">
            <v>11</v>
          </cell>
          <cell r="AT6623" t="str">
            <v>SD</v>
          </cell>
          <cell r="AV6623" t="str">
            <v>FDL CONT 92-2014</v>
          </cell>
        </row>
        <row r="6624">
          <cell r="AP6624">
            <v>174522</v>
          </cell>
          <cell r="AQ6624">
            <v>11002963</v>
          </cell>
          <cell r="AR6624">
            <v>11</v>
          </cell>
          <cell r="AT6624" t="str">
            <v>SD</v>
          </cell>
          <cell r="AV6624" t="str">
            <v>FDL CONT 92-2014</v>
          </cell>
        </row>
        <row r="6625">
          <cell r="AP6625">
            <v>174519</v>
          </cell>
          <cell r="AQ6625">
            <v>11003227</v>
          </cell>
          <cell r="AR6625">
            <v>11</v>
          </cell>
          <cell r="AT6625" t="str">
            <v>SD</v>
          </cell>
          <cell r="AV6625" t="str">
            <v>FDL CONT 92-2014</v>
          </cell>
        </row>
        <row r="6626">
          <cell r="AP6626">
            <v>174520</v>
          </cell>
          <cell r="AQ6626">
            <v>11003157</v>
          </cell>
          <cell r="AR6626">
            <v>11</v>
          </cell>
          <cell r="AT6626" t="str">
            <v>SD</v>
          </cell>
          <cell r="AV6626" t="str">
            <v>FDL CONT 92-2014</v>
          </cell>
        </row>
        <row r="6627">
          <cell r="AP6627">
            <v>174517</v>
          </cell>
          <cell r="AQ6627">
            <v>11003441</v>
          </cell>
          <cell r="AR6627">
            <v>11</v>
          </cell>
          <cell r="AT6627" t="str">
            <v>SD</v>
          </cell>
          <cell r="AV6627" t="str">
            <v>FDL CONT 92-2014</v>
          </cell>
        </row>
        <row r="6628">
          <cell r="AP6628">
            <v>91019058</v>
          </cell>
          <cell r="AQ6628">
            <v>50007392</v>
          </cell>
          <cell r="AR6628">
            <v>11</v>
          </cell>
          <cell r="AT6628" t="str">
            <v>SD</v>
          </cell>
          <cell r="AV6628" t="str">
            <v>VIABLE</v>
          </cell>
        </row>
        <row r="6629">
          <cell r="AP6629">
            <v>174292</v>
          </cell>
          <cell r="AQ6629">
            <v>11003804</v>
          </cell>
          <cell r="AR6629">
            <v>11</v>
          </cell>
          <cell r="AT6629" t="str">
            <v>SD</v>
          </cell>
          <cell r="AV6629" t="str">
            <v>FDL CONT 92-2014</v>
          </cell>
        </row>
        <row r="6630">
          <cell r="AP6630">
            <v>169171</v>
          </cell>
          <cell r="AQ6630">
            <v>11003772</v>
          </cell>
          <cell r="AR6630">
            <v>11</v>
          </cell>
          <cell r="AT6630" t="str">
            <v>SD</v>
          </cell>
          <cell r="AV6630" t="str">
            <v>VIABLE</v>
          </cell>
        </row>
        <row r="6631">
          <cell r="AP6631">
            <v>169168</v>
          </cell>
          <cell r="AQ6631">
            <v>11004650</v>
          </cell>
          <cell r="AR6631">
            <v>11</v>
          </cell>
          <cell r="AT6631" t="str">
            <v>SD</v>
          </cell>
          <cell r="AV6631" t="str">
            <v>CONSTRUCCION POR FDL REPORTE 16/7/2014</v>
          </cell>
        </row>
        <row r="6632">
          <cell r="AP6632">
            <v>169170</v>
          </cell>
          <cell r="AQ6632">
            <v>11004099</v>
          </cell>
          <cell r="AR6632">
            <v>11</v>
          </cell>
          <cell r="AT6632" t="str">
            <v>SD</v>
          </cell>
          <cell r="AV6632" t="str">
            <v>VIABLE</v>
          </cell>
        </row>
        <row r="6633">
          <cell r="AP6633">
            <v>169172</v>
          </cell>
          <cell r="AQ6633">
            <v>11003682</v>
          </cell>
          <cell r="AR6633">
            <v>11</v>
          </cell>
          <cell r="AT6633" t="str">
            <v>SD</v>
          </cell>
          <cell r="AV6633" t="str">
            <v>VIABLE</v>
          </cell>
        </row>
        <row r="6634">
          <cell r="AP6634">
            <v>169169</v>
          </cell>
          <cell r="AQ6634">
            <v>11004282</v>
          </cell>
          <cell r="AR6634">
            <v>11</v>
          </cell>
          <cell r="AT6634" t="str">
            <v>SD</v>
          </cell>
          <cell r="AV6634" t="str">
            <v>VIABLE</v>
          </cell>
        </row>
        <row r="6635">
          <cell r="AP6635">
            <v>169080</v>
          </cell>
          <cell r="AQ6635">
            <v>11002436</v>
          </cell>
          <cell r="AR6635">
            <v>11</v>
          </cell>
          <cell r="AT6635" t="str">
            <v>SD</v>
          </cell>
          <cell r="AV6635" t="str">
            <v>SITP IDU-1794-2015 MP</v>
          </cell>
        </row>
        <row r="6636">
          <cell r="AP6636">
            <v>169085</v>
          </cell>
          <cell r="AQ6636">
            <v>11002327</v>
          </cell>
          <cell r="AR6636">
            <v>11</v>
          </cell>
          <cell r="AT6636" t="str">
            <v>SD</v>
          </cell>
          <cell r="AV6636" t="str">
            <v>SITP IDU-1794-2015 MP</v>
          </cell>
        </row>
        <row r="6637">
          <cell r="AP6637">
            <v>169082</v>
          </cell>
          <cell r="AQ6637">
            <v>11002378</v>
          </cell>
          <cell r="AR6637">
            <v>11</v>
          </cell>
          <cell r="AT6637" t="str">
            <v>SD</v>
          </cell>
          <cell r="AV6637" t="str">
            <v>SITP E&amp;D FDL</v>
          </cell>
        </row>
        <row r="6638">
          <cell r="AP6638">
            <v>169079</v>
          </cell>
          <cell r="AQ6638">
            <v>11002474</v>
          </cell>
          <cell r="AR6638">
            <v>11</v>
          </cell>
          <cell r="AT6638" t="str">
            <v>SD</v>
          </cell>
          <cell r="AV6638" t="str">
            <v>SITP IDU-1794-2015 MP</v>
          </cell>
        </row>
        <row r="6639">
          <cell r="AP6639">
            <v>169087</v>
          </cell>
          <cell r="AQ6639">
            <v>11011713</v>
          </cell>
          <cell r="AR6639">
            <v>11</v>
          </cell>
          <cell r="AT6639" t="str">
            <v>SD</v>
          </cell>
          <cell r="AV6639" t="str">
            <v>SITP IDU-1794-2015 MP</v>
          </cell>
        </row>
        <row r="6640">
          <cell r="AP6640">
            <v>169084</v>
          </cell>
          <cell r="AQ6640">
            <v>11002343</v>
          </cell>
          <cell r="AR6640">
            <v>11</v>
          </cell>
          <cell r="AT6640" t="str">
            <v>SD</v>
          </cell>
          <cell r="AV6640" t="str">
            <v>SITP IDU-1794-2015 MP</v>
          </cell>
        </row>
        <row r="6641">
          <cell r="AP6641">
            <v>169205</v>
          </cell>
          <cell r="AQ6641">
            <v>11002276</v>
          </cell>
          <cell r="AR6641">
            <v>11</v>
          </cell>
          <cell r="AT6641" t="str">
            <v>SD</v>
          </cell>
          <cell r="AV6641" t="str">
            <v>SITP IDU-1794-2015 MP</v>
          </cell>
        </row>
        <row r="6642">
          <cell r="AP6642">
            <v>169083</v>
          </cell>
          <cell r="AQ6642">
            <v>11002355</v>
          </cell>
          <cell r="AR6642">
            <v>11</v>
          </cell>
          <cell r="AT6642" t="str">
            <v>SD</v>
          </cell>
          <cell r="AV6642" t="str">
            <v>SITP IDU-1794-2015 MP</v>
          </cell>
        </row>
        <row r="6643">
          <cell r="AP6643">
            <v>169081</v>
          </cell>
          <cell r="AQ6643">
            <v>11002423</v>
          </cell>
          <cell r="AR6643">
            <v>11</v>
          </cell>
          <cell r="AT6643" t="str">
            <v>SD</v>
          </cell>
          <cell r="AV6643" t="str">
            <v>SITP IDU-1794-2015 MP</v>
          </cell>
        </row>
        <row r="6644">
          <cell r="AP6644">
            <v>176477</v>
          </cell>
          <cell r="AQ6644">
            <v>11001352</v>
          </cell>
          <cell r="AR6644">
            <v>11</v>
          </cell>
          <cell r="AT6644" t="str">
            <v>SD</v>
          </cell>
          <cell r="AV6644" t="str">
            <v>VIABLE</v>
          </cell>
        </row>
        <row r="6645">
          <cell r="AP6645">
            <v>175716</v>
          </cell>
          <cell r="AQ6645">
            <v>11001953</v>
          </cell>
          <cell r="AR6645">
            <v>11</v>
          </cell>
          <cell r="AT6645" t="str">
            <v>SD</v>
          </cell>
          <cell r="AV6645" t="str">
            <v>Viable</v>
          </cell>
        </row>
        <row r="6646">
          <cell r="AP6646">
            <v>176476</v>
          </cell>
          <cell r="AQ6646">
            <v>11001409</v>
          </cell>
          <cell r="AR6646">
            <v>11</v>
          </cell>
          <cell r="AT6646" t="str">
            <v>SD</v>
          </cell>
          <cell r="AV6646" t="str">
            <v>RESERVADO UMV</v>
          </cell>
        </row>
        <row r="6647">
          <cell r="AP6647">
            <v>176475</v>
          </cell>
          <cell r="AQ6647">
            <v>11001452</v>
          </cell>
          <cell r="AR6647">
            <v>11</v>
          </cell>
          <cell r="AT6647" t="str">
            <v>SD</v>
          </cell>
          <cell r="AV6647" t="str">
            <v>RESERVADO UMV</v>
          </cell>
        </row>
        <row r="6648">
          <cell r="AP6648">
            <v>176470</v>
          </cell>
          <cell r="AQ6648">
            <v>11001636</v>
          </cell>
          <cell r="AR6648">
            <v>11</v>
          </cell>
          <cell r="AT6648" t="str">
            <v>SD</v>
          </cell>
          <cell r="AV6648" t="str">
            <v>VIABLE</v>
          </cell>
        </row>
        <row r="6649">
          <cell r="AP6649">
            <v>473456</v>
          </cell>
          <cell r="AQ6649">
            <v>11012118</v>
          </cell>
          <cell r="AR6649">
            <v>11</v>
          </cell>
          <cell r="AT6649" t="str">
            <v>SD</v>
          </cell>
          <cell r="AV6649" t="str">
            <v>Viable Diseño Bicicarril</v>
          </cell>
        </row>
        <row r="6650">
          <cell r="AP6650">
            <v>176469</v>
          </cell>
          <cell r="AQ6650">
            <v>11001699</v>
          </cell>
          <cell r="AR6650">
            <v>11</v>
          </cell>
          <cell r="AT6650" t="str">
            <v>SD</v>
          </cell>
          <cell r="AV6650" t="str">
            <v>Viable Diseño Bicicarril</v>
          </cell>
        </row>
        <row r="6651">
          <cell r="AP6651">
            <v>177797</v>
          </cell>
          <cell r="AQ6651">
            <v>12000806</v>
          </cell>
          <cell r="AR6651">
            <v>12</v>
          </cell>
          <cell r="AS6651">
            <v>42569</v>
          </cell>
          <cell r="AT6651" t="str">
            <v>SD Reservado Mantenimiento Periódico FDL BARRIOS UNIDOS Circuito Movilidad  -</v>
          </cell>
          <cell r="AU6651"/>
          <cell r="AV6651" t="str">
            <v>sc</v>
          </cell>
        </row>
        <row r="6652">
          <cell r="AP6652">
            <v>177798</v>
          </cell>
          <cell r="AQ6652">
            <v>12000731</v>
          </cell>
          <cell r="AR6652">
            <v>12</v>
          </cell>
          <cell r="AS6652">
            <v>42313</v>
          </cell>
          <cell r="AT6652" t="str">
            <v>IDU-70-2008 Terminado Acciones de Movilidad IDU Local  -</v>
          </cell>
          <cell r="AU6652"/>
          <cell r="AV6652" t="str">
            <v>sc</v>
          </cell>
        </row>
        <row r="6653">
          <cell r="AP6653">
            <v>177821</v>
          </cell>
          <cell r="AQ6653">
            <v>12001209</v>
          </cell>
          <cell r="AR6653">
            <v>12</v>
          </cell>
          <cell r="AS6653">
            <v>42569</v>
          </cell>
          <cell r="AT6653" t="str">
            <v>SD Reservado Mantenimiento Periódico FDL BARRIOS UNIDOS Circuito Movilidad  -</v>
          </cell>
          <cell r="AU6653"/>
          <cell r="AV6653" t="str">
            <v>sc</v>
          </cell>
        </row>
        <row r="6654">
          <cell r="AP6654">
            <v>177822</v>
          </cell>
          <cell r="AQ6654">
            <v>12001120</v>
          </cell>
          <cell r="AR6654">
            <v>12</v>
          </cell>
          <cell r="AS6654">
            <v>42226</v>
          </cell>
          <cell r="AT6654" t="str">
            <v>UMV-638-2013 Terminado Acciones de Movilidad UAERMV Circuito Movilidad  -</v>
          </cell>
          <cell r="AU6654"/>
          <cell r="AV6654" t="str">
            <v>sc</v>
          </cell>
        </row>
        <row r="6655">
          <cell r="AP6655">
            <v>177849</v>
          </cell>
          <cell r="AQ6655">
            <v>12000908</v>
          </cell>
          <cell r="AR6655">
            <v>12</v>
          </cell>
          <cell r="AS6655">
            <v>42359</v>
          </cell>
          <cell r="AT6655" t="str">
            <v>110-2015 En Ejecución Estudios y diseños FDL BARRIOS UNIDOS Local  -</v>
          </cell>
          <cell r="AU6655"/>
          <cell r="AV6655" t="str">
            <v>sc</v>
          </cell>
        </row>
        <row r="6656">
          <cell r="AP6656">
            <v>177850</v>
          </cell>
          <cell r="AQ6656">
            <v>12000838</v>
          </cell>
          <cell r="AR6656">
            <v>12</v>
          </cell>
          <cell r="AS6656">
            <v>42766</v>
          </cell>
          <cell r="AT6656" t="str">
            <v>SD Reservado Mantenimiento Rutinario IDU Local EJECUCION SITP 2016 -</v>
          </cell>
          <cell r="AU6656"/>
          <cell r="AV6656" t="str">
            <v>sc</v>
          </cell>
        </row>
        <row r="6657">
          <cell r="AP6657">
            <v>177851</v>
          </cell>
          <cell r="AQ6657">
            <v>12000799</v>
          </cell>
          <cell r="AR6657">
            <v>12</v>
          </cell>
          <cell r="AS6657">
            <v>42731</v>
          </cell>
          <cell r="AT6657" t="str">
            <v>SD Reservado Mantenimiento Periódico IDU Local EJECUCION SITP 2016 -</v>
          </cell>
          <cell r="AU6657"/>
          <cell r="AV6657" t="str">
            <v>sc</v>
          </cell>
        </row>
        <row r="6658">
          <cell r="AP6658">
            <v>177852</v>
          </cell>
          <cell r="AQ6658">
            <v>12000768</v>
          </cell>
          <cell r="AR6658">
            <v>12</v>
          </cell>
          <cell r="AS6658">
            <v>42766</v>
          </cell>
          <cell r="AT6658" t="str">
            <v>SD Reservado Mantenimiento Periódico IDU Local EJECUCION SITP 2016 -</v>
          </cell>
          <cell r="AU6658"/>
          <cell r="AV6658" t="str">
            <v>sc</v>
          </cell>
        </row>
        <row r="6659">
          <cell r="AP6659">
            <v>177853</v>
          </cell>
          <cell r="AQ6659">
            <v>12000729</v>
          </cell>
          <cell r="AR6659">
            <v>12</v>
          </cell>
          <cell r="AS6659">
            <v>42766</v>
          </cell>
          <cell r="AT6659" t="str">
            <v>SD Reservado Mantenimiento Periódico IDU Local EJECUCION SITP 2016 -</v>
          </cell>
          <cell r="AU6659"/>
          <cell r="AV6659" t="str">
            <v>sc</v>
          </cell>
        </row>
        <row r="6660">
          <cell r="AP6660">
            <v>177854</v>
          </cell>
          <cell r="AQ6660">
            <v>12000711</v>
          </cell>
          <cell r="AR6660">
            <v>12</v>
          </cell>
          <cell r="AS6660">
            <v>42766</v>
          </cell>
          <cell r="AT6660" t="str">
            <v>SD Reservado Mantenimiento Periódico IDU Local EJECUCION SITP 2016 -</v>
          </cell>
          <cell r="AU6660"/>
          <cell r="AV6660" t="str">
            <v>sc</v>
          </cell>
        </row>
        <row r="6661">
          <cell r="AP6661">
            <v>177855</v>
          </cell>
          <cell r="AQ6661">
            <v>12000678</v>
          </cell>
          <cell r="AR6661">
            <v>12</v>
          </cell>
          <cell r="AS6661">
            <v>42766</v>
          </cell>
          <cell r="AT6661" t="str">
            <v>SD Reservado Mantenimiento Rutinario IDU Local EJECUCION SITP 2016 -</v>
          </cell>
          <cell r="AU6661"/>
          <cell r="AV6661" t="str">
            <v>sc</v>
          </cell>
        </row>
        <row r="6662">
          <cell r="AP6662">
            <v>177856</v>
          </cell>
          <cell r="AQ6662">
            <v>12000644</v>
          </cell>
          <cell r="AR6662">
            <v>12</v>
          </cell>
          <cell r="AS6662">
            <v>42766</v>
          </cell>
          <cell r="AT6662" t="str">
            <v>SD Reservado Mantenimiento Rutinario IDU Local EJECUCION SITP 2016 -</v>
          </cell>
          <cell r="AU6662"/>
          <cell r="AV6662" t="str">
            <v>sc</v>
          </cell>
        </row>
        <row r="6663">
          <cell r="AP6663">
            <v>177857</v>
          </cell>
          <cell r="AQ6663">
            <v>12000615</v>
          </cell>
          <cell r="AR6663">
            <v>12</v>
          </cell>
          <cell r="AS6663">
            <v>42766</v>
          </cell>
          <cell r="AT6663" t="str">
            <v>SD Reservado Mantenimiento Rutinario IDU Local EJECUCION SITP 2016 -</v>
          </cell>
          <cell r="AU6663"/>
          <cell r="AV6663" t="str">
            <v>sc</v>
          </cell>
        </row>
        <row r="6664">
          <cell r="AP6664">
            <v>177858</v>
          </cell>
          <cell r="AQ6664">
            <v>12000585</v>
          </cell>
          <cell r="AR6664">
            <v>12</v>
          </cell>
          <cell r="AS6664">
            <v>42766</v>
          </cell>
          <cell r="AT6664" t="str">
            <v>SD Reservado Mantenimiento Rutinario IDU Local EJECUCION SITP 2016 -</v>
          </cell>
          <cell r="AU6664"/>
          <cell r="AV6664" t="str">
            <v>sc</v>
          </cell>
        </row>
        <row r="6665">
          <cell r="AP6665">
            <v>177859</v>
          </cell>
          <cell r="AQ6665">
            <v>12000559</v>
          </cell>
          <cell r="AR6665">
            <v>12</v>
          </cell>
          <cell r="AS6665">
            <v>42766</v>
          </cell>
          <cell r="AT6665" t="str">
            <v>SD Reservado Mantenimiento Periódico IDU Local EJECUCION SITP 2016 -</v>
          </cell>
          <cell r="AU6665"/>
          <cell r="AV6665" t="str">
            <v>sc</v>
          </cell>
        </row>
        <row r="6666">
          <cell r="AP6666">
            <v>177956</v>
          </cell>
          <cell r="AQ6666">
            <v>12001144</v>
          </cell>
          <cell r="AR6666">
            <v>12</v>
          </cell>
          <cell r="AS6666">
            <v>42768</v>
          </cell>
          <cell r="AT6666" t="str">
            <v>SD Reservado Acciones de Movilidad UAERMV Local Salvando Vidas -</v>
          </cell>
          <cell r="AU6666"/>
          <cell r="AV6666" t="str">
            <v>sc</v>
          </cell>
        </row>
        <row r="6667">
          <cell r="AP6667">
            <v>177958</v>
          </cell>
          <cell r="AQ6667">
            <v>12001058</v>
          </cell>
          <cell r="AR6667">
            <v>12</v>
          </cell>
          <cell r="AS6667">
            <v>42768</v>
          </cell>
          <cell r="AT6667" t="str">
            <v>SD Reservado Acciones de Movilidad UAERMV Local Salvando Vidas -</v>
          </cell>
          <cell r="AU6667"/>
          <cell r="AV6667" t="str">
            <v>sc</v>
          </cell>
        </row>
        <row r="6668">
          <cell r="AP6668">
            <v>177959</v>
          </cell>
          <cell r="AQ6668">
            <v>12001016</v>
          </cell>
          <cell r="AR6668">
            <v>12</v>
          </cell>
          <cell r="AS6668">
            <v>42226</v>
          </cell>
          <cell r="AT6668" t="str">
            <v>UMV-638-2013 Terminado Acciones de Movilidad UAERMV Local  -</v>
          </cell>
          <cell r="AU6668"/>
          <cell r="AV6668" t="str">
            <v>sc</v>
          </cell>
        </row>
        <row r="6669">
          <cell r="AP6669">
            <v>177961</v>
          </cell>
          <cell r="AQ6669">
            <v>12000925</v>
          </cell>
          <cell r="AR6669">
            <v>12</v>
          </cell>
          <cell r="AS6669">
            <v>42226</v>
          </cell>
          <cell r="AT6669" t="str">
            <v>UMV-638-2013 Terminado Acciones de Movilidad UAERMV Local  -</v>
          </cell>
          <cell r="AU6669"/>
          <cell r="AV6669" t="str">
            <v>sc</v>
          </cell>
        </row>
        <row r="6670">
          <cell r="AP6670">
            <v>177963</v>
          </cell>
          <cell r="AQ6670">
            <v>12000821</v>
          </cell>
          <cell r="AR6670">
            <v>12</v>
          </cell>
          <cell r="AS6670">
            <v>42768</v>
          </cell>
          <cell r="AT6670" t="str">
            <v>SD Reservado Acciones de Movilidad UAERMV Local Salvando Vidas -</v>
          </cell>
          <cell r="AU6670"/>
          <cell r="AV6670" t="str">
            <v>sc</v>
          </cell>
        </row>
        <row r="6671">
          <cell r="AP6671">
            <v>178186</v>
          </cell>
          <cell r="AQ6671">
            <v>12001137</v>
          </cell>
          <cell r="AR6671">
            <v>12</v>
          </cell>
          <cell r="AS6671">
            <v>40988</v>
          </cell>
          <cell r="AT6671" t="str">
            <v>UMV-189-2009 Terminado Mantenimiento Periódico UAERMV Local  -</v>
          </cell>
          <cell r="AU6671"/>
          <cell r="AV6671" t="str">
            <v>sc</v>
          </cell>
        </row>
        <row r="6672">
          <cell r="AP6672">
            <v>178484</v>
          </cell>
          <cell r="AQ6672">
            <v>12002192</v>
          </cell>
          <cell r="AR6672">
            <v>12</v>
          </cell>
          <cell r="AS6672">
            <v>42313</v>
          </cell>
          <cell r="AT6672" t="str">
            <v>IDU-70-2008 Terminado Acciones de Movilidad IDU Local  -</v>
          </cell>
          <cell r="AU6672"/>
          <cell r="AV6672" t="str">
            <v>sc</v>
          </cell>
        </row>
        <row r="6673">
          <cell r="AP6673">
            <v>178485</v>
          </cell>
          <cell r="AQ6673">
            <v>12002144</v>
          </cell>
          <cell r="AR6673">
            <v>12</v>
          </cell>
          <cell r="AS6673">
            <v>42313</v>
          </cell>
          <cell r="AT6673" t="str">
            <v>IDU-70-2008 Terminado Acciones de Movilidad IDU Local  -</v>
          </cell>
          <cell r="AU6673"/>
          <cell r="AV6673" t="str">
            <v>sc</v>
          </cell>
        </row>
        <row r="6674">
          <cell r="AP6674">
            <v>178570</v>
          </cell>
          <cell r="AQ6674">
            <v>12000524</v>
          </cell>
          <cell r="AR6674">
            <v>12</v>
          </cell>
          <cell r="AS6674">
            <v>42313</v>
          </cell>
          <cell r="AT6674" t="str">
            <v>IDU-1663-2014 Terminado Mantenimiento Periódico IDU Local  -</v>
          </cell>
          <cell r="AU6674"/>
          <cell r="AV6674" t="str">
            <v>sc</v>
          </cell>
        </row>
        <row r="6675">
          <cell r="AP6675">
            <v>178759</v>
          </cell>
          <cell r="AQ6675">
            <v>12001780</v>
          </cell>
          <cell r="AR6675">
            <v>12</v>
          </cell>
          <cell r="AS6675">
            <v>42342</v>
          </cell>
          <cell r="AT6675" t="str">
            <v>IDU-1259-2014 En Ejecución Construcción IDU Arterial  --POLIZA ESTABILIDAD Y CALIDAD ACTIVA</v>
          </cell>
          <cell r="AU6675">
            <v>44403</v>
          </cell>
          <cell r="AV6675" t="str">
            <v>sc</v>
          </cell>
        </row>
        <row r="6676">
          <cell r="AP6676">
            <v>178761</v>
          </cell>
          <cell r="AQ6676">
            <v>12001706</v>
          </cell>
          <cell r="AR6676">
            <v>12</v>
          </cell>
          <cell r="AS6676">
            <v>42342</v>
          </cell>
          <cell r="AT6676" t="str">
            <v>IDU-1259-2014 En Ejecución Construcción IDU Arterial  --POLIZA ESTABILIDAD Y CALIDAD ACTIVA</v>
          </cell>
          <cell r="AU6676">
            <v>44403</v>
          </cell>
          <cell r="AV6676" t="str">
            <v>sc</v>
          </cell>
        </row>
        <row r="6677">
          <cell r="AP6677">
            <v>178763</v>
          </cell>
          <cell r="AQ6677">
            <v>12001633</v>
          </cell>
          <cell r="AR6677">
            <v>12</v>
          </cell>
          <cell r="AS6677">
            <v>42342</v>
          </cell>
          <cell r="AT6677" t="str">
            <v>IDU-1259-2014 En Ejecución Construcción IDU Arterial  --POLIZA ESTABILIDAD Y CALIDAD ACTIVA</v>
          </cell>
          <cell r="AU6677">
            <v>44403</v>
          </cell>
          <cell r="AV6677" t="str">
            <v>sc</v>
          </cell>
        </row>
        <row r="6678">
          <cell r="AP6678">
            <v>178784</v>
          </cell>
          <cell r="AQ6678">
            <v>12002774</v>
          </cell>
          <cell r="AR6678">
            <v>12</v>
          </cell>
          <cell r="AS6678">
            <v>42313</v>
          </cell>
          <cell r="AT6678" t="str">
            <v>IDU-2053-2015 Terminado Mantenimiento Periódico IDU Circuito Movilidad  -</v>
          </cell>
          <cell r="AU6678"/>
          <cell r="AV6678" t="str">
            <v>sc</v>
          </cell>
        </row>
        <row r="6679">
          <cell r="AP6679">
            <v>178795</v>
          </cell>
          <cell r="AQ6679">
            <v>12002372</v>
          </cell>
          <cell r="AR6679">
            <v>12</v>
          </cell>
          <cell r="AS6679">
            <v>42226</v>
          </cell>
          <cell r="AT6679" t="str">
            <v>UMV-638-2013 Terminado Acciones de Movilidad UAERMV Circuito Movilidad  -</v>
          </cell>
          <cell r="AU6679"/>
          <cell r="AV6679" t="str">
            <v>sc</v>
          </cell>
        </row>
        <row r="6680">
          <cell r="AP6680">
            <v>178796</v>
          </cell>
          <cell r="AQ6680">
            <v>12002336</v>
          </cell>
          <cell r="AR6680">
            <v>12</v>
          </cell>
          <cell r="AS6680">
            <v>42212</v>
          </cell>
          <cell r="AT6680" t="str">
            <v>105-2015 En Ejecución Mantenimiento Periódico FDL BARRIOS UNIDOS Arterial  -</v>
          </cell>
          <cell r="AU6680"/>
          <cell r="AV6680" t="str">
            <v>sc</v>
          </cell>
        </row>
        <row r="6681">
          <cell r="AP6681">
            <v>178917</v>
          </cell>
          <cell r="AQ6681">
            <v>12002180</v>
          </cell>
          <cell r="AR6681">
            <v>12</v>
          </cell>
          <cell r="AS6681">
            <v>42313</v>
          </cell>
          <cell r="AT6681" t="str">
            <v>IDU-2053-2015 Terminado Mantenimiento Periódico IDU Local  -</v>
          </cell>
          <cell r="AU6681"/>
          <cell r="AV6681" t="str">
            <v>sc</v>
          </cell>
        </row>
        <row r="6682">
          <cell r="AP6682">
            <v>178938</v>
          </cell>
          <cell r="AQ6682">
            <v>12002534</v>
          </cell>
          <cell r="AR6682">
            <v>12</v>
          </cell>
          <cell r="AS6682">
            <v>42768</v>
          </cell>
          <cell r="AT6682" t="str">
            <v>SD Reservado Acciones de Movilidad UAERMV Circuito Movilidad Salvando Vidas -</v>
          </cell>
          <cell r="AU6682"/>
          <cell r="AV6682" t="str">
            <v>sc</v>
          </cell>
        </row>
        <row r="6683">
          <cell r="AP6683">
            <v>178940</v>
          </cell>
          <cell r="AQ6683">
            <v>12002456</v>
          </cell>
          <cell r="AR6683">
            <v>12</v>
          </cell>
          <cell r="AS6683">
            <v>42768</v>
          </cell>
          <cell r="AT6683" t="str">
            <v>SD Reservado Acciones de Movilidad UAERMV Circuito Movilidad Salvando Vidas -</v>
          </cell>
          <cell r="AU6683"/>
          <cell r="AV6683" t="str">
            <v>sc</v>
          </cell>
        </row>
        <row r="6684">
          <cell r="AP6684">
            <v>178949</v>
          </cell>
          <cell r="AQ6684">
            <v>12002206</v>
          </cell>
          <cell r="AR6684">
            <v>12</v>
          </cell>
          <cell r="AS6684">
            <v>42313</v>
          </cell>
          <cell r="AT6684" t="str">
            <v>IDU-2053-2015 Terminado Mantenimiento Periódico IDU Circuito Movilidad  -</v>
          </cell>
          <cell r="AU6684"/>
          <cell r="AV6684" t="str">
            <v>sc</v>
          </cell>
        </row>
        <row r="6685">
          <cell r="AP6685">
            <v>178955</v>
          </cell>
          <cell r="AQ6685">
            <v>12002023</v>
          </cell>
          <cell r="AR6685">
            <v>12</v>
          </cell>
          <cell r="AS6685">
            <v>42768</v>
          </cell>
          <cell r="AT6685" t="str">
            <v>SD Reservado Acciones de Movilidad UAERMV Circuito Movilidad Salvando Vidas -</v>
          </cell>
          <cell r="AU6685"/>
          <cell r="AV6685" t="str">
            <v>sc</v>
          </cell>
        </row>
        <row r="6686">
          <cell r="AP6686">
            <v>178992</v>
          </cell>
          <cell r="AQ6686">
            <v>12002585</v>
          </cell>
          <cell r="AR6686">
            <v>12</v>
          </cell>
          <cell r="AS6686">
            <v>42359</v>
          </cell>
          <cell r="AT6686" t="str">
            <v>110-2015 En Ejecución Estudios y diseños FDL BARRIOS UNIDOS Local  -</v>
          </cell>
          <cell r="AU6686"/>
          <cell r="AV6686" t="str">
            <v>sc</v>
          </cell>
        </row>
        <row r="6687">
          <cell r="AP6687">
            <v>179002</v>
          </cell>
          <cell r="AQ6687">
            <v>12002800</v>
          </cell>
          <cell r="AR6687">
            <v>12</v>
          </cell>
          <cell r="AS6687">
            <v>42313</v>
          </cell>
          <cell r="AT6687" t="str">
            <v>IDU-2053-2015 Terminado Mantenimiento Periódico IDU Local  -</v>
          </cell>
          <cell r="AU6687"/>
          <cell r="AV6687" t="str">
            <v>sc</v>
          </cell>
        </row>
        <row r="6688">
          <cell r="AP6688">
            <v>179003</v>
          </cell>
          <cell r="AQ6688">
            <v>12002735</v>
          </cell>
          <cell r="AR6688">
            <v>12</v>
          </cell>
          <cell r="AS6688">
            <v>42359</v>
          </cell>
          <cell r="AT6688" t="str">
            <v>110-2015 En Ejecución Estudios y diseños FDL BARRIOS UNIDOS Local  Reporte por servidor de mapas-</v>
          </cell>
          <cell r="AU6688"/>
          <cell r="AV6688" t="str">
            <v>sc</v>
          </cell>
        </row>
        <row r="6689">
          <cell r="AP6689">
            <v>179004</v>
          </cell>
          <cell r="AQ6689">
            <v>12002727</v>
          </cell>
          <cell r="AR6689">
            <v>12</v>
          </cell>
          <cell r="AS6689">
            <v>42278</v>
          </cell>
          <cell r="AT6689" t="str">
            <v>059-2014 Terminado Mantenimiento Periódico FDL BARRIOS UNIDOS Local  Intervenida sin reservar en el IDU-</v>
          </cell>
          <cell r="AU6689"/>
          <cell r="AV6689" t="str">
            <v>sc</v>
          </cell>
        </row>
        <row r="6690">
          <cell r="AP6690">
            <v>179005</v>
          </cell>
          <cell r="AQ6690">
            <v>12002714</v>
          </cell>
          <cell r="AR6690">
            <v>12</v>
          </cell>
          <cell r="AS6690">
            <v>42278</v>
          </cell>
          <cell r="AT6690" t="str">
            <v>059-2014 Terminado Mantenimiento Periódico FDL BARRIOS UNIDOS Local  Intervenida sin reservar en el IDU-</v>
          </cell>
          <cell r="AU6690"/>
          <cell r="AV6690" t="str">
            <v>sc</v>
          </cell>
        </row>
        <row r="6691">
          <cell r="AP6691">
            <v>179007</v>
          </cell>
          <cell r="AQ6691">
            <v>12002696</v>
          </cell>
          <cell r="AR6691">
            <v>12</v>
          </cell>
          <cell r="AS6691">
            <v>42101</v>
          </cell>
          <cell r="AT6691" t="str">
            <v>UMV-638-2013 Terminado Acciones de Movilidad UAERMV Local  -</v>
          </cell>
          <cell r="AU6691"/>
          <cell r="AV6691" t="str">
            <v>sc</v>
          </cell>
        </row>
        <row r="6692">
          <cell r="AP6692">
            <v>179087</v>
          </cell>
          <cell r="AQ6692">
            <v>12002469</v>
          </cell>
          <cell r="AR6692">
            <v>12</v>
          </cell>
          <cell r="AS6692">
            <v>42359</v>
          </cell>
          <cell r="AT6692" t="str">
            <v>110-2014 En Ejecución Estudios y diseños FDL BARRIOS UNIDOS Circuito Movilidad  Reporte por servidor de mapas-</v>
          </cell>
          <cell r="AU6692"/>
          <cell r="AV6692" t="str">
            <v>sc</v>
          </cell>
        </row>
        <row r="6693">
          <cell r="AP6693">
            <v>179106</v>
          </cell>
          <cell r="AQ6693">
            <v>12002760</v>
          </cell>
          <cell r="AR6693">
            <v>12</v>
          </cell>
          <cell r="AS6693">
            <v>42768</v>
          </cell>
          <cell r="AT6693" t="str">
            <v>SD Reservado Acciones de Movilidad UAERMV Circuito Movilidad Salvando Vidas -</v>
          </cell>
          <cell r="AU6693"/>
          <cell r="AV6693" t="str">
            <v>sc</v>
          </cell>
        </row>
        <row r="6694">
          <cell r="AP6694">
            <v>179183</v>
          </cell>
          <cell r="AQ6694">
            <v>12002599</v>
          </cell>
          <cell r="AR6694">
            <v>12</v>
          </cell>
          <cell r="AS6694">
            <v>42313</v>
          </cell>
          <cell r="AT6694" t="str">
            <v>IDU-2053-2015 Terminado Mantenimiento Periódico IDU Circuito Movilidad  -</v>
          </cell>
          <cell r="AU6694"/>
          <cell r="AV6694" t="str">
            <v>sc</v>
          </cell>
        </row>
        <row r="6695">
          <cell r="AP6695">
            <v>179184</v>
          </cell>
          <cell r="AQ6695">
            <v>12002563</v>
          </cell>
          <cell r="AR6695">
            <v>12</v>
          </cell>
          <cell r="AS6695">
            <v>42313</v>
          </cell>
          <cell r="AT6695" t="str">
            <v>IDU-2053-2015 Terminado Mantenimiento Periódico IDU Circuito Movilidad  -</v>
          </cell>
          <cell r="AU6695"/>
          <cell r="AV6695" t="str">
            <v>sc</v>
          </cell>
        </row>
        <row r="6696">
          <cell r="AP6696">
            <v>179185</v>
          </cell>
          <cell r="AQ6696">
            <v>12002535</v>
          </cell>
          <cell r="AR6696">
            <v>12</v>
          </cell>
          <cell r="AS6696">
            <v>42313</v>
          </cell>
          <cell r="AT6696" t="str">
            <v>IDU-2053-2015 Terminado Mantenimiento Periódico IDU Circuito Movilidad  -</v>
          </cell>
          <cell r="AU6696"/>
          <cell r="AV6696" t="str">
            <v>sc</v>
          </cell>
        </row>
        <row r="6697">
          <cell r="AP6697">
            <v>179186</v>
          </cell>
          <cell r="AQ6697">
            <v>12002499</v>
          </cell>
          <cell r="AR6697">
            <v>12</v>
          </cell>
          <cell r="AS6697">
            <v>42313</v>
          </cell>
          <cell r="AT6697" t="str">
            <v>IDU-2053-2015 Terminado Mantenimiento Periódico IDU Circuito Movilidad  -</v>
          </cell>
          <cell r="AU6697"/>
          <cell r="AV6697" t="str">
            <v>sc</v>
          </cell>
        </row>
        <row r="6698">
          <cell r="AP6698">
            <v>179187</v>
          </cell>
          <cell r="AQ6698">
            <v>12002472</v>
          </cell>
          <cell r="AR6698">
            <v>12</v>
          </cell>
          <cell r="AS6698">
            <v>42313</v>
          </cell>
          <cell r="AT6698" t="str">
            <v>IDU-2053-2015 Terminado Mantenimiento Periódico IDU Circuito Movilidad  -</v>
          </cell>
          <cell r="AU6698"/>
          <cell r="AV6698" t="str">
            <v>sc</v>
          </cell>
        </row>
        <row r="6699">
          <cell r="AP6699">
            <v>179188</v>
          </cell>
          <cell r="AQ6699">
            <v>12002450</v>
          </cell>
          <cell r="AR6699">
            <v>12</v>
          </cell>
          <cell r="AS6699">
            <v>42313</v>
          </cell>
          <cell r="AT6699" t="str">
            <v>IDU-2053-2015 Terminado Mantenimiento Periódico IDU Circuito Movilidad  -</v>
          </cell>
          <cell r="AU6699"/>
          <cell r="AV6699" t="str">
            <v>sc</v>
          </cell>
        </row>
        <row r="6700">
          <cell r="AP6700">
            <v>179189</v>
          </cell>
          <cell r="AQ6700">
            <v>12002427</v>
          </cell>
          <cell r="AR6700">
            <v>12</v>
          </cell>
          <cell r="AS6700">
            <v>42313</v>
          </cell>
          <cell r="AT6700" t="str">
            <v>IDU-2053-2015 Terminado Mantenimiento Periódico IDU Circuito Movilidad  -</v>
          </cell>
          <cell r="AU6700"/>
          <cell r="AV6700" t="str">
            <v>sc</v>
          </cell>
        </row>
        <row r="6701">
          <cell r="AP6701">
            <v>179190</v>
          </cell>
          <cell r="AQ6701">
            <v>12002399</v>
          </cell>
          <cell r="AR6701">
            <v>12</v>
          </cell>
          <cell r="AS6701">
            <v>42313</v>
          </cell>
          <cell r="AT6701" t="str">
            <v>IDU-2053-2015 Terminado Mantenimiento Periódico IDU Circuito Movilidad  -</v>
          </cell>
          <cell r="AU6701"/>
          <cell r="AV6701" t="str">
            <v>sc</v>
          </cell>
        </row>
        <row r="6702">
          <cell r="AP6702">
            <v>179191</v>
          </cell>
          <cell r="AQ6702">
            <v>12002382</v>
          </cell>
          <cell r="AR6702">
            <v>12</v>
          </cell>
          <cell r="AS6702">
            <v>42313</v>
          </cell>
          <cell r="AT6702" t="str">
            <v>IDU-2053-2015 Terminado Mantenimiento Periódico IDU Circuito Movilidad  -</v>
          </cell>
          <cell r="AU6702"/>
          <cell r="AV6702" t="str">
            <v>sc</v>
          </cell>
        </row>
        <row r="6703">
          <cell r="AP6703">
            <v>179192</v>
          </cell>
          <cell r="AQ6703">
            <v>12002360</v>
          </cell>
          <cell r="AR6703">
            <v>12</v>
          </cell>
          <cell r="AS6703">
            <v>42313</v>
          </cell>
          <cell r="AT6703" t="str">
            <v>IDU-2053-2015 Terminado Mantenimiento Periódico IDU Circuito Movilidad  -</v>
          </cell>
          <cell r="AU6703"/>
          <cell r="AV6703" t="str">
            <v>sc</v>
          </cell>
        </row>
        <row r="6704">
          <cell r="AP6704">
            <v>179193</v>
          </cell>
          <cell r="AQ6704">
            <v>12002341</v>
          </cell>
          <cell r="AR6704">
            <v>12</v>
          </cell>
          <cell r="AS6704">
            <v>42313</v>
          </cell>
          <cell r="AT6704" t="str">
            <v>IDU-2053-2015 Terminado Mantenimiento Periódico IDU Circuito Movilidad  -</v>
          </cell>
          <cell r="AU6704"/>
          <cell r="AV6704" t="str">
            <v>sc</v>
          </cell>
        </row>
        <row r="6705">
          <cell r="AP6705">
            <v>179194</v>
          </cell>
          <cell r="AQ6705">
            <v>12002319</v>
          </cell>
          <cell r="AR6705">
            <v>12</v>
          </cell>
          <cell r="AS6705">
            <v>42313</v>
          </cell>
          <cell r="AT6705" t="str">
            <v>IDU-70-2008 Terminado Rehabilitación IDU Circuito Movilidad  -Calzada2-POLIZA ESTABILIDAD ACTIVA</v>
          </cell>
          <cell r="AU6705">
            <v>43163</v>
          </cell>
          <cell r="AV6705" t="str">
            <v>sc</v>
          </cell>
        </row>
        <row r="6706">
          <cell r="AP6706">
            <v>179195</v>
          </cell>
          <cell r="AQ6706">
            <v>12002297</v>
          </cell>
          <cell r="AR6706">
            <v>12</v>
          </cell>
          <cell r="AS6706">
            <v>42313</v>
          </cell>
          <cell r="AT6706" t="str">
            <v>IDU-70-2008 Terminado Rehabilitación IDU Circuito Movilidad  -Calzada2-POLIZA ESTABILIDAD ACTIVA</v>
          </cell>
          <cell r="AU6706">
            <v>43163</v>
          </cell>
          <cell r="AV6706" t="str">
            <v>sc</v>
          </cell>
        </row>
        <row r="6707">
          <cell r="AP6707">
            <v>179196</v>
          </cell>
          <cell r="AQ6707">
            <v>12002279</v>
          </cell>
          <cell r="AR6707">
            <v>12</v>
          </cell>
          <cell r="AS6707">
            <v>42313</v>
          </cell>
          <cell r="AT6707" t="str">
            <v>IDU-70-2008 Terminado Rehabilitación IDU Circuito Movilidad  -Calzada2-POLIZA ESTABILIDAD ACTIVA</v>
          </cell>
          <cell r="AU6707">
            <v>43163</v>
          </cell>
          <cell r="AV6707" t="str">
            <v>sc</v>
          </cell>
        </row>
        <row r="6708">
          <cell r="AP6708">
            <v>179197</v>
          </cell>
          <cell r="AQ6708">
            <v>12002259</v>
          </cell>
          <cell r="AR6708">
            <v>12</v>
          </cell>
          <cell r="AS6708">
            <v>42313</v>
          </cell>
          <cell r="AT6708" t="str">
            <v>IDU-2053-2015 Terminado Mantenimiento Periódico IDU Circuito Movilidad  -</v>
          </cell>
          <cell r="AU6708"/>
          <cell r="AV6708" t="str">
            <v>sc</v>
          </cell>
        </row>
        <row r="6709">
          <cell r="AP6709">
            <v>179198</v>
          </cell>
          <cell r="AQ6709">
            <v>12002234</v>
          </cell>
          <cell r="AR6709">
            <v>12</v>
          </cell>
          <cell r="AS6709">
            <v>42313</v>
          </cell>
          <cell r="AT6709" t="str">
            <v>IDU-2053-2015 Terminado Mantenimiento Periódico IDU Circuito Movilidad  -</v>
          </cell>
          <cell r="AU6709"/>
          <cell r="AV6709" t="str">
            <v>sc</v>
          </cell>
        </row>
        <row r="6710">
          <cell r="AP6710">
            <v>179199</v>
          </cell>
          <cell r="AQ6710">
            <v>12002214</v>
          </cell>
          <cell r="AR6710">
            <v>12</v>
          </cell>
          <cell r="AS6710">
            <v>42313</v>
          </cell>
          <cell r="AT6710" t="str">
            <v>IDU-2053-2015 Terminado Mantenimiento Periódico IDU Circuito Movilidad  -</v>
          </cell>
          <cell r="AU6710"/>
          <cell r="AV6710" t="str">
            <v>sc</v>
          </cell>
        </row>
        <row r="6711">
          <cell r="AP6711">
            <v>179220</v>
          </cell>
          <cell r="AQ6711">
            <v>12002586</v>
          </cell>
          <cell r="AR6711">
            <v>12</v>
          </cell>
          <cell r="AS6711">
            <v>42494</v>
          </cell>
          <cell r="AT6711" t="str">
            <v>110-2015 Reservado Estudios y diseños FDL BARRIOS UNIDOS Local  -</v>
          </cell>
          <cell r="AU6711"/>
          <cell r="AV6711" t="str">
            <v>sc</v>
          </cell>
        </row>
        <row r="6712">
          <cell r="AP6712">
            <v>179221</v>
          </cell>
          <cell r="AQ6712">
            <v>12002572</v>
          </cell>
          <cell r="AR6712">
            <v>12</v>
          </cell>
          <cell r="AS6712">
            <v>42494</v>
          </cell>
          <cell r="AT6712" t="str">
            <v>73-2013 Reservado Estudios y diseños FDL BARRIOS UNIDOS Local  -</v>
          </cell>
          <cell r="AU6712"/>
          <cell r="AV6712" t="str">
            <v>sc</v>
          </cell>
        </row>
        <row r="6713">
          <cell r="AP6713">
            <v>179325</v>
          </cell>
          <cell r="AQ6713">
            <v>12002295</v>
          </cell>
          <cell r="AR6713">
            <v>12</v>
          </cell>
          <cell r="AS6713">
            <v>42768</v>
          </cell>
          <cell r="AT6713" t="str">
            <v>SD Reservado Acciones de Movilidad UAERMV Circuito Movilidad Salvando Vidas -</v>
          </cell>
          <cell r="AU6713"/>
          <cell r="AV6713" t="str">
            <v>sc</v>
          </cell>
        </row>
        <row r="6714">
          <cell r="AP6714">
            <v>179334</v>
          </cell>
          <cell r="AQ6714">
            <v>12001169</v>
          </cell>
          <cell r="AR6714">
            <v>12</v>
          </cell>
          <cell r="AS6714">
            <v>42584</v>
          </cell>
          <cell r="AT6714" t="str">
            <v>105-2015 Terminado Rehabilitación FDL BARRIOS UNIDOS Circuito Movilidad SD Reporte Ejecución FDLBU Agosto 2016-</v>
          </cell>
          <cell r="AU6714"/>
          <cell r="AV6714" t="str">
            <v>sc</v>
          </cell>
        </row>
        <row r="6715">
          <cell r="AP6715">
            <v>179335</v>
          </cell>
          <cell r="AQ6715">
            <v>12001127</v>
          </cell>
          <cell r="AR6715">
            <v>12</v>
          </cell>
          <cell r="AS6715">
            <v>42278</v>
          </cell>
          <cell r="AT6715" t="str">
            <v>059-2014 Terminado Acciones de Movilidad FDL BARRIOS UNIDOS Circuito Movilidad  -</v>
          </cell>
          <cell r="AU6715"/>
          <cell r="AV6715" t="str">
            <v>sc</v>
          </cell>
        </row>
        <row r="6716">
          <cell r="AP6716">
            <v>179337</v>
          </cell>
          <cell r="AQ6716">
            <v>12001052</v>
          </cell>
          <cell r="AR6716">
            <v>12</v>
          </cell>
          <cell r="AS6716">
            <v>42278</v>
          </cell>
          <cell r="AT6716" t="str">
            <v>059-2014 Terminado Mantenimiento Periódico FDL BARRIOS UNIDOS Circuito Movilidad  -</v>
          </cell>
          <cell r="AU6716"/>
          <cell r="AV6716" t="str">
            <v>sc</v>
          </cell>
        </row>
        <row r="6717">
          <cell r="AP6717">
            <v>179385</v>
          </cell>
          <cell r="AQ6717">
            <v>12000807</v>
          </cell>
          <cell r="AR6717">
            <v>12</v>
          </cell>
          <cell r="AS6717">
            <v>42731</v>
          </cell>
          <cell r="AT6717" t="str">
            <v>SD Reservado Mantenimiento Periódico IDU Circuito Movilidad EJECUCION SITP 2016 -</v>
          </cell>
          <cell r="AU6717"/>
          <cell r="AV6717" t="str">
            <v>sc</v>
          </cell>
        </row>
        <row r="6718">
          <cell r="AP6718">
            <v>179386</v>
          </cell>
          <cell r="AQ6718">
            <v>12000774</v>
          </cell>
          <cell r="AR6718">
            <v>12</v>
          </cell>
          <cell r="AS6718">
            <v>42731</v>
          </cell>
          <cell r="AT6718" t="str">
            <v>SD Reservado Mantenimiento Periódico IDU Circuito Movilidad EJECUCION SITP 2016 -</v>
          </cell>
          <cell r="AU6718"/>
          <cell r="AV6718" t="str">
            <v>sc</v>
          </cell>
        </row>
        <row r="6719">
          <cell r="AP6719">
            <v>179387</v>
          </cell>
          <cell r="AQ6719">
            <v>12000727</v>
          </cell>
          <cell r="AR6719">
            <v>12</v>
          </cell>
          <cell r="AS6719">
            <v>42731</v>
          </cell>
          <cell r="AT6719" t="str">
            <v>SD Reservado Mantenimiento Periódico IDU Circuito Movilidad EJECUCION SITP 2016 -</v>
          </cell>
          <cell r="AU6719"/>
          <cell r="AV6719" t="str">
            <v>sc</v>
          </cell>
        </row>
        <row r="6720">
          <cell r="AP6720">
            <v>179509</v>
          </cell>
          <cell r="AQ6720">
            <v>12002175</v>
          </cell>
          <cell r="AR6720">
            <v>12</v>
          </cell>
          <cell r="AS6720">
            <v>42313</v>
          </cell>
          <cell r="AT6720" t="str">
            <v>IDU-2053-2015 Terminado Mantenimiento Periódico IDU Local  -</v>
          </cell>
          <cell r="AU6720"/>
          <cell r="AV6720" t="str">
            <v>sc</v>
          </cell>
        </row>
        <row r="6721">
          <cell r="AP6721">
            <v>179546</v>
          </cell>
          <cell r="AQ6721">
            <v>12000684</v>
          </cell>
          <cell r="AR6721">
            <v>12</v>
          </cell>
          <cell r="AS6721">
            <v>42313</v>
          </cell>
          <cell r="AT6721" t="str">
            <v>IDU-70-2008 Terminado Acciones de Movilidad IDU Local  -</v>
          </cell>
          <cell r="AU6721"/>
          <cell r="AV6721" t="str">
            <v>sc</v>
          </cell>
        </row>
        <row r="6722">
          <cell r="AP6722">
            <v>179547</v>
          </cell>
          <cell r="AQ6722">
            <v>12000631</v>
          </cell>
          <cell r="AR6722">
            <v>12</v>
          </cell>
          <cell r="AS6722">
            <v>42313</v>
          </cell>
          <cell r="AT6722" t="str">
            <v>IDU-70-2008 Terminado Acciones de Movilidad IDU Local  -</v>
          </cell>
          <cell r="AU6722"/>
          <cell r="AV6722" t="str">
            <v>sc</v>
          </cell>
        </row>
        <row r="6723">
          <cell r="AP6723">
            <v>179548</v>
          </cell>
          <cell r="AQ6723">
            <v>12002156</v>
          </cell>
          <cell r="AR6723">
            <v>12</v>
          </cell>
          <cell r="AS6723">
            <v>42768</v>
          </cell>
          <cell r="AT6723" t="str">
            <v>SD Reservado Acciones de Movilidad UAERMV Circuito Movilidad Salvando Vidas -</v>
          </cell>
          <cell r="AU6723"/>
          <cell r="AV6723" t="str">
            <v>sc</v>
          </cell>
        </row>
        <row r="6724">
          <cell r="AP6724">
            <v>179554</v>
          </cell>
          <cell r="AQ6724">
            <v>12001972</v>
          </cell>
          <cell r="AR6724">
            <v>12</v>
          </cell>
          <cell r="AS6724">
            <v>42359</v>
          </cell>
          <cell r="AT6724" t="str">
            <v>110-2015 En Ejecución Estudios y diseños FDL BARRIOS UNIDOS Circuito Movilidad  -</v>
          </cell>
          <cell r="AU6724"/>
          <cell r="AV6724" t="str">
            <v>sc</v>
          </cell>
        </row>
        <row r="6725">
          <cell r="AP6725">
            <v>179555</v>
          </cell>
          <cell r="AQ6725">
            <v>12001928</v>
          </cell>
          <cell r="AR6725">
            <v>12</v>
          </cell>
          <cell r="AS6725">
            <v>42494</v>
          </cell>
          <cell r="AT6725" t="str">
            <v>73-2013 Reservado Estudios y diseños FDL BARRIOS UNIDOS Circuito Movilidad  -</v>
          </cell>
          <cell r="AU6725"/>
          <cell r="AV6725" t="str">
            <v>sc</v>
          </cell>
        </row>
        <row r="6726">
          <cell r="AP6726">
            <v>179556</v>
          </cell>
          <cell r="AQ6726">
            <v>12001900</v>
          </cell>
          <cell r="AR6726">
            <v>12</v>
          </cell>
          <cell r="AS6726">
            <v>42359</v>
          </cell>
          <cell r="AT6726" t="str">
            <v>110-2015 En Ejecución Estudios y diseños FDL BARRIOS UNIDOS Circuito Movilidad  -</v>
          </cell>
          <cell r="AU6726"/>
          <cell r="AV6726" t="str">
            <v>sc</v>
          </cell>
        </row>
        <row r="6727">
          <cell r="AP6727">
            <v>179557</v>
          </cell>
          <cell r="AQ6727">
            <v>12001865</v>
          </cell>
          <cell r="AR6727">
            <v>12</v>
          </cell>
          <cell r="AS6727">
            <v>42494</v>
          </cell>
          <cell r="AT6727" t="str">
            <v>73-2013 Reservado Estudios y diseños FDL BARRIOS UNIDOS Circuito Movilidad  -</v>
          </cell>
          <cell r="AU6727"/>
          <cell r="AV6727" t="str">
            <v>sc</v>
          </cell>
        </row>
        <row r="6728">
          <cell r="AP6728">
            <v>179558</v>
          </cell>
          <cell r="AQ6728">
            <v>12001832</v>
          </cell>
          <cell r="AR6728">
            <v>12</v>
          </cell>
          <cell r="AS6728">
            <v>42359</v>
          </cell>
          <cell r="AT6728" t="str">
            <v>110-2015 En Ejecución Estudios y diseños FDL BARRIOS UNIDOS Circuito Movilidad  -</v>
          </cell>
          <cell r="AU6728"/>
          <cell r="AV6728" t="str">
            <v>sc</v>
          </cell>
        </row>
        <row r="6729">
          <cell r="AP6729">
            <v>179559</v>
          </cell>
          <cell r="AQ6729">
            <v>12001813</v>
          </cell>
          <cell r="AR6729">
            <v>12</v>
          </cell>
          <cell r="AS6729">
            <v>42494</v>
          </cell>
          <cell r="AT6729" t="str">
            <v>59-2014 Terminado Mantenimiento Periódico FDL BARRIOS UNIDOS Circuito Movilidad  -</v>
          </cell>
          <cell r="AU6729"/>
          <cell r="AV6729" t="str">
            <v>sc</v>
          </cell>
        </row>
        <row r="6730">
          <cell r="AP6730">
            <v>179560</v>
          </cell>
          <cell r="AQ6730">
            <v>12001797</v>
          </cell>
          <cell r="AR6730">
            <v>12</v>
          </cell>
          <cell r="AS6730">
            <v>42033</v>
          </cell>
          <cell r="AT6730" t="str">
            <v>73-2013 Terminado Mantenimiento Periódico FDL BARRIOS UNIDOS Circuito Movilidad  -</v>
          </cell>
          <cell r="AU6730"/>
          <cell r="AV6730" t="str">
            <v>sc</v>
          </cell>
        </row>
        <row r="6731">
          <cell r="AP6731">
            <v>179574</v>
          </cell>
          <cell r="AQ6731">
            <v>12001947</v>
          </cell>
          <cell r="AR6731">
            <v>12</v>
          </cell>
          <cell r="AS6731">
            <v>42359</v>
          </cell>
          <cell r="AT6731" t="str">
            <v>110-2015 En Ejecución Estudios y diseños FDL BARRIOS UNIDOS Circuito Movilidad  -</v>
          </cell>
          <cell r="AU6731"/>
          <cell r="AV6731" t="str">
            <v>sc</v>
          </cell>
        </row>
        <row r="6732">
          <cell r="AP6732">
            <v>179723</v>
          </cell>
          <cell r="AQ6732">
            <v>12000892</v>
          </cell>
          <cell r="AR6732">
            <v>12</v>
          </cell>
          <cell r="AS6732">
            <v>42033</v>
          </cell>
          <cell r="AT6732" t="str">
            <v>073-2013 Terminado Mantenimiento Periódico FDL BARRIOS UNIDOS Circuito Movilidad  -</v>
          </cell>
          <cell r="AU6732"/>
          <cell r="AV6732" t="str">
            <v>sc</v>
          </cell>
        </row>
        <row r="6733">
          <cell r="AP6733">
            <v>179732</v>
          </cell>
          <cell r="AQ6733">
            <v>12000946</v>
          </cell>
          <cell r="AR6733">
            <v>12</v>
          </cell>
          <cell r="AT6733" t="str">
            <v>073-2013 Terminado Mantenimiento Periódico FDL BARRIOS UNIDOS Circuito Movilidad  Intervenida sin reservar en el IDU-</v>
          </cell>
          <cell r="AU6733"/>
          <cell r="AV6733" t="str">
            <v>sc</v>
          </cell>
        </row>
        <row r="6734">
          <cell r="AP6734">
            <v>179733</v>
          </cell>
          <cell r="AQ6734">
            <v>12000847</v>
          </cell>
          <cell r="AR6734">
            <v>12</v>
          </cell>
          <cell r="AS6734">
            <v>42033</v>
          </cell>
          <cell r="AT6734" t="str">
            <v>073-2013 Terminado Mantenimiento Periódico FDL BARRIOS UNIDOS Circuito Movilidad  -</v>
          </cell>
          <cell r="AU6734"/>
          <cell r="AV6734" t="str">
            <v>sc</v>
          </cell>
        </row>
        <row r="6735">
          <cell r="AP6735">
            <v>179735</v>
          </cell>
          <cell r="AQ6735">
            <v>12000760</v>
          </cell>
          <cell r="AR6735">
            <v>12</v>
          </cell>
          <cell r="AS6735">
            <v>42033</v>
          </cell>
          <cell r="AT6735" t="str">
            <v>073-2013 Terminado Mantenimiento Periódico FDL BARRIOS UNIDOS Local  -</v>
          </cell>
          <cell r="AU6735"/>
          <cell r="AV6735" t="str">
            <v>sc</v>
          </cell>
        </row>
        <row r="6736">
          <cell r="AP6736">
            <v>179736</v>
          </cell>
          <cell r="AQ6736">
            <v>12000710</v>
          </cell>
          <cell r="AR6736">
            <v>12</v>
          </cell>
          <cell r="AS6736">
            <v>42033</v>
          </cell>
          <cell r="AT6736" t="str">
            <v>073-2013 Terminado Mantenimiento Periódico FDL BARRIOS UNIDOS Local  -</v>
          </cell>
          <cell r="AU6736"/>
          <cell r="AV6736" t="str">
            <v>sc</v>
          </cell>
        </row>
        <row r="6737">
          <cell r="AP6737">
            <v>180022</v>
          </cell>
          <cell r="AQ6737">
            <v>12000965</v>
          </cell>
          <cell r="AR6737">
            <v>12</v>
          </cell>
          <cell r="AS6737">
            <v>41912</v>
          </cell>
          <cell r="AT6737" t="str">
            <v>SD Terminado Mantenimiento Periódico UAERMV Circuito Movilidad  -</v>
          </cell>
          <cell r="AU6737"/>
          <cell r="AV6737" t="str">
            <v>sc</v>
          </cell>
        </row>
        <row r="6738">
          <cell r="AP6738">
            <v>180023</v>
          </cell>
          <cell r="AQ6738">
            <v>12000917</v>
          </cell>
          <cell r="AR6738">
            <v>12</v>
          </cell>
          <cell r="AS6738">
            <v>41912</v>
          </cell>
          <cell r="AT6738" t="str">
            <v>SD Terminado Mantenimiento Periódico UAERMV Circuito Movilidad  -</v>
          </cell>
          <cell r="AU6738"/>
          <cell r="AV6738" t="str">
            <v>sc</v>
          </cell>
        </row>
        <row r="6739">
          <cell r="AP6739">
            <v>180057</v>
          </cell>
          <cell r="AQ6739">
            <v>12000436</v>
          </cell>
          <cell r="AR6739">
            <v>12</v>
          </cell>
          <cell r="AS6739">
            <v>42101</v>
          </cell>
          <cell r="AT6739" t="str">
            <v>UMV-638-2013 Terminado Acciones de Movilidad UAERMV Circuito Movilidad  -</v>
          </cell>
          <cell r="AU6739"/>
          <cell r="AV6739" t="str">
            <v>sc</v>
          </cell>
        </row>
        <row r="6740">
          <cell r="AP6740">
            <v>180058</v>
          </cell>
          <cell r="AQ6740">
            <v>12000431</v>
          </cell>
          <cell r="AR6740">
            <v>12</v>
          </cell>
          <cell r="AS6740">
            <v>41029</v>
          </cell>
          <cell r="AT6740" t="str">
            <v>UMV-189-2009 Terminado Mantenimiento Periódico UAERMV Circuito Movilidad  -</v>
          </cell>
          <cell r="AU6740"/>
          <cell r="AV6740" t="str">
            <v>sc</v>
          </cell>
        </row>
        <row r="6741">
          <cell r="AP6741">
            <v>180059</v>
          </cell>
          <cell r="AQ6741">
            <v>12000428</v>
          </cell>
          <cell r="AR6741">
            <v>12</v>
          </cell>
          <cell r="AS6741">
            <v>41047</v>
          </cell>
          <cell r="AT6741" t="str">
            <v>UMV-189-2009 Terminado Mantenimiento Periódico UAERMV Circuito Movilidad  -</v>
          </cell>
          <cell r="AU6741"/>
          <cell r="AV6741" t="str">
            <v>sc</v>
          </cell>
        </row>
        <row r="6742">
          <cell r="AP6742">
            <v>180060</v>
          </cell>
          <cell r="AQ6742">
            <v>12000423</v>
          </cell>
          <cell r="AR6742">
            <v>12</v>
          </cell>
          <cell r="AS6742">
            <v>41047</v>
          </cell>
          <cell r="AT6742" t="str">
            <v>UMV-189-2009 Terminado Mantenimiento Periódico UAERMV Circuito Movilidad  -</v>
          </cell>
          <cell r="AU6742"/>
          <cell r="AV6742" t="str">
            <v>sc</v>
          </cell>
        </row>
        <row r="6743">
          <cell r="AP6743">
            <v>180061</v>
          </cell>
          <cell r="AQ6743">
            <v>12000415</v>
          </cell>
          <cell r="AR6743">
            <v>12</v>
          </cell>
          <cell r="AS6743">
            <v>41047</v>
          </cell>
          <cell r="AT6743" t="str">
            <v>UMV-189-2009 Terminado Mantenimiento Periódico UAERMV Circuito Movilidad  -</v>
          </cell>
          <cell r="AU6743"/>
          <cell r="AV6743" t="str">
            <v>sc</v>
          </cell>
        </row>
        <row r="6744">
          <cell r="AP6744">
            <v>180062</v>
          </cell>
          <cell r="AQ6744">
            <v>12000409</v>
          </cell>
          <cell r="AR6744">
            <v>12</v>
          </cell>
          <cell r="AS6744">
            <v>41029</v>
          </cell>
          <cell r="AT6744" t="str">
            <v>UMV-189-2009 Terminado Mantenimiento Periódico UAERMV Circuito Movilidad  -</v>
          </cell>
          <cell r="AU6744"/>
          <cell r="AV6744" t="str">
            <v>sc</v>
          </cell>
        </row>
        <row r="6745">
          <cell r="AP6745">
            <v>472533</v>
          </cell>
          <cell r="AQ6745">
            <v>12002932</v>
          </cell>
          <cell r="AR6745">
            <v>12</v>
          </cell>
          <cell r="AS6745">
            <v>42494</v>
          </cell>
          <cell r="AT6745" t="str">
            <v>092-2014 Reservado Estudios y diseños FDL BARRIOS UNIDOS Circuito Movilidad  -</v>
          </cell>
          <cell r="AU6745"/>
          <cell r="AV6745" t="str">
            <v>sc</v>
          </cell>
        </row>
        <row r="6746">
          <cell r="AP6746">
            <v>473494</v>
          </cell>
          <cell r="AQ6746">
            <v>12002933</v>
          </cell>
          <cell r="AR6746">
            <v>12</v>
          </cell>
          <cell r="AS6746">
            <v>42494</v>
          </cell>
          <cell r="AT6746" t="str">
            <v>638-2013 Reservado Estudios y diseños FDL BARRIOS UNIDOS Circuito Movilidad  -</v>
          </cell>
          <cell r="AU6746"/>
          <cell r="AV6746" t="str">
            <v>sc</v>
          </cell>
        </row>
        <row r="6747">
          <cell r="AP6747">
            <v>506638</v>
          </cell>
          <cell r="AQ6747">
            <v>12002821</v>
          </cell>
          <cell r="AR6747">
            <v>12</v>
          </cell>
          <cell r="AS6747">
            <v>42503</v>
          </cell>
          <cell r="AT6747" t="str">
            <v>IDU-1810-2013 Terminado Diagnostico IDU Arterial  -</v>
          </cell>
          <cell r="AU6747"/>
          <cell r="AV6747" t="str">
            <v>sc</v>
          </cell>
        </row>
        <row r="6748">
          <cell r="AP6748">
            <v>506640</v>
          </cell>
          <cell r="AQ6748">
            <v>12002821</v>
          </cell>
          <cell r="AR6748">
            <v>12</v>
          </cell>
          <cell r="AS6748">
            <v>42503</v>
          </cell>
          <cell r="AT6748" t="str">
            <v>IDU-1810-2013 Terminado Diagnostico IDU Arterial  -</v>
          </cell>
          <cell r="AU6748"/>
          <cell r="AV6748" t="str">
            <v>sc</v>
          </cell>
        </row>
        <row r="6749">
          <cell r="AP6749">
            <v>506658</v>
          </cell>
          <cell r="AQ6749">
            <v>12002948</v>
          </cell>
          <cell r="AR6749">
            <v>12</v>
          </cell>
          <cell r="AS6749">
            <v>42503</v>
          </cell>
          <cell r="AT6749" t="str">
            <v>IDU-1810-2013 Terminado Diagnostico IDU Arterial  -</v>
          </cell>
          <cell r="AU6749"/>
          <cell r="AV6749" t="str">
            <v>sc</v>
          </cell>
        </row>
        <row r="6750">
          <cell r="AP6750">
            <v>506660</v>
          </cell>
          <cell r="AQ6750">
            <v>12002948</v>
          </cell>
          <cell r="AR6750">
            <v>12</v>
          </cell>
          <cell r="AS6750">
            <v>42503</v>
          </cell>
          <cell r="AT6750" t="str">
            <v>IDU-1810-2013 Terminado Diagnostico IDU Arterial  -</v>
          </cell>
          <cell r="AU6750"/>
          <cell r="AV6750" t="str">
            <v>sc</v>
          </cell>
        </row>
        <row r="6751">
          <cell r="AP6751">
            <v>506663</v>
          </cell>
          <cell r="AQ6751">
            <v>12002862</v>
          </cell>
          <cell r="AR6751">
            <v>12</v>
          </cell>
          <cell r="AS6751">
            <v>42503</v>
          </cell>
          <cell r="AT6751" t="str">
            <v>IDU-1810-2013 Terminado Diagnostico IDU Arterial  -</v>
          </cell>
          <cell r="AU6751"/>
          <cell r="AV6751" t="str">
            <v>sc</v>
          </cell>
        </row>
        <row r="6752">
          <cell r="AP6752">
            <v>506665</v>
          </cell>
          <cell r="AQ6752">
            <v>12002862</v>
          </cell>
          <cell r="AR6752">
            <v>12</v>
          </cell>
          <cell r="AS6752">
            <v>42503</v>
          </cell>
          <cell r="AT6752" t="str">
            <v>IDU-1810-2013 Terminado Diagnostico IDU Arterial  -</v>
          </cell>
          <cell r="AU6752"/>
          <cell r="AV6752" t="str">
            <v>sc</v>
          </cell>
        </row>
        <row r="6753">
          <cell r="AP6753">
            <v>506668</v>
          </cell>
          <cell r="AQ6753">
            <v>12002861</v>
          </cell>
          <cell r="AR6753">
            <v>12</v>
          </cell>
          <cell r="AS6753">
            <v>42503</v>
          </cell>
          <cell r="AT6753" t="str">
            <v>IDU-1810-2013 Terminado Diagnostico IDU Arterial  -</v>
          </cell>
          <cell r="AU6753"/>
          <cell r="AV6753" t="str">
            <v>sc</v>
          </cell>
        </row>
        <row r="6754">
          <cell r="AP6754">
            <v>506670</v>
          </cell>
          <cell r="AQ6754">
            <v>12002861</v>
          </cell>
          <cell r="AR6754">
            <v>12</v>
          </cell>
          <cell r="AS6754">
            <v>42503</v>
          </cell>
          <cell r="AT6754" t="str">
            <v>IDU-1810-2013 Terminado Diagnostico IDU Arterial  -</v>
          </cell>
          <cell r="AU6754"/>
          <cell r="AV6754" t="str">
            <v>sc</v>
          </cell>
        </row>
        <row r="6755">
          <cell r="AP6755">
            <v>506673</v>
          </cell>
          <cell r="AQ6755">
            <v>12002848</v>
          </cell>
          <cell r="AR6755">
            <v>12</v>
          </cell>
          <cell r="AS6755">
            <v>42503</v>
          </cell>
          <cell r="AT6755" t="str">
            <v>IDU-1810-2013 Terminado Diagnostico IDU Arterial  -</v>
          </cell>
          <cell r="AU6755"/>
          <cell r="AV6755" t="str">
            <v>sc</v>
          </cell>
        </row>
        <row r="6756">
          <cell r="AP6756">
            <v>506675</v>
          </cell>
          <cell r="AQ6756">
            <v>12002848</v>
          </cell>
          <cell r="AR6756">
            <v>12</v>
          </cell>
          <cell r="AS6756">
            <v>42503</v>
          </cell>
          <cell r="AT6756" t="str">
            <v>IDU-1810-2013 Terminado Diagnostico IDU Arterial  -</v>
          </cell>
          <cell r="AU6756"/>
          <cell r="AV6756" t="str">
            <v>sc</v>
          </cell>
        </row>
        <row r="6757">
          <cell r="AP6757">
            <v>506683</v>
          </cell>
          <cell r="AQ6757">
            <v>12002822</v>
          </cell>
          <cell r="AR6757">
            <v>12</v>
          </cell>
          <cell r="AS6757">
            <v>42503</v>
          </cell>
          <cell r="AT6757" t="str">
            <v>IDU-1810-2013 Terminado Diagnostico IDU Arterial  -</v>
          </cell>
          <cell r="AU6757"/>
          <cell r="AV6757" t="str">
            <v>sc</v>
          </cell>
        </row>
        <row r="6758">
          <cell r="AP6758">
            <v>506685</v>
          </cell>
          <cell r="AQ6758">
            <v>12002822</v>
          </cell>
          <cell r="AR6758">
            <v>12</v>
          </cell>
          <cell r="AS6758">
            <v>42503</v>
          </cell>
          <cell r="AT6758" t="str">
            <v>IDU-1810-2013 Terminado Diagnostico IDU Arterial  -</v>
          </cell>
          <cell r="AU6758"/>
          <cell r="AV6758" t="str">
            <v>sc</v>
          </cell>
        </row>
        <row r="6759">
          <cell r="AP6759">
            <v>506688</v>
          </cell>
          <cell r="AQ6759">
            <v>12002820</v>
          </cell>
          <cell r="AR6759">
            <v>12</v>
          </cell>
          <cell r="AS6759">
            <v>42503</v>
          </cell>
          <cell r="AT6759" t="str">
            <v>IDU-1810-2013 Terminado Diagnostico IDU Arterial  -</v>
          </cell>
          <cell r="AU6759"/>
          <cell r="AV6759" t="str">
            <v>sc</v>
          </cell>
        </row>
        <row r="6760">
          <cell r="AP6760">
            <v>506690</v>
          </cell>
          <cell r="AQ6760">
            <v>12002820</v>
          </cell>
          <cell r="AR6760">
            <v>12</v>
          </cell>
          <cell r="AS6760">
            <v>42503</v>
          </cell>
          <cell r="AT6760" t="str">
            <v>IDU-1810-2013 Terminado Diagnostico IDU Arterial  -</v>
          </cell>
          <cell r="AU6760"/>
          <cell r="AV6760" t="str">
            <v>sc</v>
          </cell>
        </row>
        <row r="6761">
          <cell r="AP6761">
            <v>506708</v>
          </cell>
          <cell r="AQ6761">
            <v>12002823</v>
          </cell>
          <cell r="AR6761">
            <v>12</v>
          </cell>
          <cell r="AS6761">
            <v>42503</v>
          </cell>
          <cell r="AT6761" t="str">
            <v>IDU-1810-2013 Terminado Diagnostico IDU Arterial  -</v>
          </cell>
          <cell r="AU6761"/>
          <cell r="AV6761" t="str">
            <v>sc</v>
          </cell>
        </row>
        <row r="6762">
          <cell r="AP6762">
            <v>506710</v>
          </cell>
          <cell r="AQ6762">
            <v>12002823</v>
          </cell>
          <cell r="AR6762">
            <v>12</v>
          </cell>
          <cell r="AS6762">
            <v>42503</v>
          </cell>
          <cell r="AT6762" t="str">
            <v>IDU-1810-2013 Terminado Diagnostico IDU Arterial  -</v>
          </cell>
          <cell r="AU6762"/>
          <cell r="AV6762" t="str">
            <v>sc</v>
          </cell>
        </row>
        <row r="6763">
          <cell r="AP6763">
            <v>506718</v>
          </cell>
          <cell r="AQ6763">
            <v>12002819</v>
          </cell>
          <cell r="AR6763">
            <v>12</v>
          </cell>
          <cell r="AS6763">
            <v>42503</v>
          </cell>
          <cell r="AT6763" t="str">
            <v>IDU-1810-2013 Terminado Diagnostico IDU Arterial  -</v>
          </cell>
          <cell r="AU6763"/>
          <cell r="AV6763" t="str">
            <v>sc</v>
          </cell>
        </row>
        <row r="6764">
          <cell r="AP6764">
            <v>506720</v>
          </cell>
          <cell r="AQ6764">
            <v>12002819</v>
          </cell>
          <cell r="AR6764">
            <v>12</v>
          </cell>
          <cell r="AS6764">
            <v>42503</v>
          </cell>
          <cell r="AT6764" t="str">
            <v>IDU-1810-2013 Terminado Diagnostico IDU Arterial  -</v>
          </cell>
          <cell r="AU6764"/>
          <cell r="AV6764" t="str">
            <v>sc</v>
          </cell>
        </row>
        <row r="6765">
          <cell r="AP6765">
            <v>506728</v>
          </cell>
          <cell r="AQ6765">
            <v>12002815</v>
          </cell>
          <cell r="AR6765">
            <v>12</v>
          </cell>
          <cell r="AS6765">
            <v>42503</v>
          </cell>
          <cell r="AT6765" t="str">
            <v>IDU-1810-2013 Terminado Diagnostico IDU Arterial  -</v>
          </cell>
          <cell r="AU6765"/>
          <cell r="AV6765" t="str">
            <v>sc</v>
          </cell>
        </row>
        <row r="6766">
          <cell r="AP6766">
            <v>506730</v>
          </cell>
          <cell r="AQ6766">
            <v>12002815</v>
          </cell>
          <cell r="AR6766">
            <v>12</v>
          </cell>
          <cell r="AS6766">
            <v>42503</v>
          </cell>
          <cell r="AT6766" t="str">
            <v>IDU-1810-2013 Terminado Diagnostico IDU Arterial  -</v>
          </cell>
          <cell r="AU6766"/>
          <cell r="AV6766" t="str">
            <v>sc</v>
          </cell>
        </row>
        <row r="6767">
          <cell r="AP6767">
            <v>506733</v>
          </cell>
          <cell r="AQ6767">
            <v>12002816</v>
          </cell>
          <cell r="AR6767">
            <v>12</v>
          </cell>
          <cell r="AS6767">
            <v>42503</v>
          </cell>
          <cell r="AT6767" t="str">
            <v>IDU-1810-2013 Terminado Diagnostico IDU Arterial  -</v>
          </cell>
          <cell r="AU6767"/>
          <cell r="AV6767" t="str">
            <v>sc</v>
          </cell>
        </row>
        <row r="6768">
          <cell r="AP6768">
            <v>506735</v>
          </cell>
          <cell r="AQ6768">
            <v>12002816</v>
          </cell>
          <cell r="AR6768">
            <v>12</v>
          </cell>
          <cell r="AS6768">
            <v>42503</v>
          </cell>
          <cell r="AT6768" t="str">
            <v>IDU-1810-2013 Terminado Diagnostico IDU Arterial  -</v>
          </cell>
          <cell r="AU6768"/>
          <cell r="AV6768" t="str">
            <v>sc</v>
          </cell>
        </row>
        <row r="6769">
          <cell r="AP6769">
            <v>506738</v>
          </cell>
          <cell r="AQ6769">
            <v>12002817</v>
          </cell>
          <cell r="AR6769">
            <v>12</v>
          </cell>
          <cell r="AS6769">
            <v>42503</v>
          </cell>
          <cell r="AT6769" t="str">
            <v>IDU-1810-2013 Terminado Diagnostico IDU Arterial  -</v>
          </cell>
          <cell r="AU6769"/>
          <cell r="AV6769" t="str">
            <v>sc</v>
          </cell>
        </row>
        <row r="6770">
          <cell r="AP6770">
            <v>506740</v>
          </cell>
          <cell r="AQ6770">
            <v>12002817</v>
          </cell>
          <cell r="AR6770">
            <v>12</v>
          </cell>
          <cell r="AS6770">
            <v>42503</v>
          </cell>
          <cell r="AT6770" t="str">
            <v>IDU-1810-2013 Terminado Diagnostico IDU Arterial  -</v>
          </cell>
          <cell r="AU6770"/>
          <cell r="AV6770" t="str">
            <v>sc</v>
          </cell>
        </row>
        <row r="6771">
          <cell r="AP6771">
            <v>506743</v>
          </cell>
          <cell r="AQ6771">
            <v>12002818</v>
          </cell>
          <cell r="AR6771">
            <v>12</v>
          </cell>
          <cell r="AS6771">
            <v>42503</v>
          </cell>
          <cell r="AT6771" t="str">
            <v>IDU-1810-2013 Terminado Diagnostico IDU Arterial  -</v>
          </cell>
          <cell r="AU6771"/>
          <cell r="AV6771" t="str">
            <v>sc</v>
          </cell>
        </row>
        <row r="6772">
          <cell r="AP6772">
            <v>506745</v>
          </cell>
          <cell r="AQ6772">
            <v>12002818</v>
          </cell>
          <cell r="AR6772">
            <v>12</v>
          </cell>
          <cell r="AS6772">
            <v>42503</v>
          </cell>
          <cell r="AT6772" t="str">
            <v>IDU-1810-2013 Terminado Diagnostico IDU Arterial  -</v>
          </cell>
          <cell r="AU6772"/>
          <cell r="AV6772" t="str">
            <v>sc</v>
          </cell>
        </row>
        <row r="6773">
          <cell r="AP6773">
            <v>506917</v>
          </cell>
          <cell r="AQ6773">
            <v>12002939</v>
          </cell>
          <cell r="AR6773">
            <v>12</v>
          </cell>
          <cell r="AS6773">
            <v>42503</v>
          </cell>
          <cell r="AT6773" t="str">
            <v>IDU-1810-2013 Terminado Mantenimiento Periódico IDU Arterial  --POLIZA ESTABILIDAD ACTIVA</v>
          </cell>
          <cell r="AU6773">
            <v>44165</v>
          </cell>
          <cell r="AV6773" t="str">
            <v>sc</v>
          </cell>
        </row>
        <row r="6774">
          <cell r="AP6774">
            <v>506923</v>
          </cell>
          <cell r="AQ6774">
            <v>12002849</v>
          </cell>
          <cell r="AR6774">
            <v>12</v>
          </cell>
          <cell r="AS6774">
            <v>42503</v>
          </cell>
          <cell r="AT6774" t="str">
            <v>IDU-1810-2013 Terminado Mantenimiento Periódico IDU Arterial  --POLIZA ESTABILIDAD ACTIVA</v>
          </cell>
          <cell r="AU6774">
            <v>44165</v>
          </cell>
          <cell r="AV6774" t="str">
            <v>sc</v>
          </cell>
        </row>
        <row r="6775">
          <cell r="AP6775">
            <v>506931</v>
          </cell>
          <cell r="AQ6775">
            <v>12002859</v>
          </cell>
          <cell r="AR6775">
            <v>12</v>
          </cell>
          <cell r="AS6775">
            <v>42503</v>
          </cell>
          <cell r="AT6775" t="str">
            <v>IDU-1810-2013 Terminado Diagnostico IDU Arterial  -Puente6-POLIZA ESTABILIDAD ACTIVA</v>
          </cell>
          <cell r="AU6775">
            <v>43555</v>
          </cell>
          <cell r="AV6775" t="str">
            <v>sc</v>
          </cell>
        </row>
        <row r="6776">
          <cell r="AP6776">
            <v>506933</v>
          </cell>
          <cell r="AQ6776">
            <v>12002859</v>
          </cell>
          <cell r="AR6776">
            <v>12</v>
          </cell>
          <cell r="AS6776">
            <v>42503</v>
          </cell>
          <cell r="AT6776" t="str">
            <v>IDU-1810-2013 Terminado Diagnostico IDU Arterial  -Puente6-POLIZA ESTABILIDAD ACTIVA</v>
          </cell>
          <cell r="AU6776">
            <v>43555</v>
          </cell>
          <cell r="AV6776" t="str">
            <v>sc</v>
          </cell>
        </row>
        <row r="6777">
          <cell r="AP6777">
            <v>506939</v>
          </cell>
          <cell r="AQ6777">
            <v>12002867</v>
          </cell>
          <cell r="AR6777">
            <v>12</v>
          </cell>
          <cell r="AS6777">
            <v>42503</v>
          </cell>
          <cell r="AT6777" t="str">
            <v>IDU-1810-2013 Terminado Mantenimiento Periódico IDU Arterial  --POLIZA ESTABILIDAD ACTIVA</v>
          </cell>
          <cell r="AU6777">
            <v>44165</v>
          </cell>
          <cell r="AV6777" t="str">
            <v>sc</v>
          </cell>
        </row>
        <row r="6778">
          <cell r="AP6778">
            <v>506942</v>
          </cell>
          <cell r="AQ6778">
            <v>12002866</v>
          </cell>
          <cell r="AR6778">
            <v>12</v>
          </cell>
          <cell r="AS6778">
            <v>42503</v>
          </cell>
          <cell r="AT6778" t="str">
            <v>IDU-1810-2013 Terminado Mantenimiento Periódico IDU Arterial  --POLIZA ESTABILIDAD ACTIVA</v>
          </cell>
          <cell r="AU6778">
            <v>44165</v>
          </cell>
          <cell r="AV6778" t="str">
            <v>sc</v>
          </cell>
        </row>
        <row r="6779">
          <cell r="AP6779">
            <v>506945</v>
          </cell>
          <cell r="AQ6779">
            <v>12002938</v>
          </cell>
          <cell r="AR6779">
            <v>12</v>
          </cell>
          <cell r="AS6779">
            <v>42503</v>
          </cell>
          <cell r="AT6779" t="str">
            <v>IDU-1810-2013 Terminado Mantenimiento Periódico IDU Arterial  --POLIZA ESTABILIDAD ACTIVA</v>
          </cell>
          <cell r="AU6779">
            <v>44165</v>
          </cell>
          <cell r="AV6779" t="str">
            <v>sc</v>
          </cell>
        </row>
        <row r="6780">
          <cell r="AP6780">
            <v>506948</v>
          </cell>
          <cell r="AQ6780">
            <v>12002941</v>
          </cell>
          <cell r="AR6780">
            <v>12</v>
          </cell>
          <cell r="AS6780">
            <v>42503</v>
          </cell>
          <cell r="AT6780" t="str">
            <v>IDU-1810-2013 Terminado Mantenimiento Periódico IDU Arterial  --POLIZA ESTABILIDAD ACTIVA</v>
          </cell>
          <cell r="AU6780">
            <v>44165</v>
          </cell>
          <cell r="AV6780" t="str">
            <v>sc</v>
          </cell>
        </row>
        <row r="6781">
          <cell r="AP6781">
            <v>506951</v>
          </cell>
          <cell r="AQ6781">
            <v>12002943</v>
          </cell>
          <cell r="AR6781">
            <v>12</v>
          </cell>
          <cell r="AS6781">
            <v>42503</v>
          </cell>
          <cell r="AT6781" t="str">
            <v>IDU-1810-2013 Terminado Mantenimiento Periódico IDU Arterial  --POLIZA ESTABILIDAD ACTIVA</v>
          </cell>
          <cell r="AU6781">
            <v>44165</v>
          </cell>
          <cell r="AV6781" t="str">
            <v>sc</v>
          </cell>
        </row>
        <row r="6782">
          <cell r="AP6782">
            <v>506954</v>
          </cell>
          <cell r="AQ6782">
            <v>12002947</v>
          </cell>
          <cell r="AR6782">
            <v>12</v>
          </cell>
          <cell r="AS6782">
            <v>42503</v>
          </cell>
          <cell r="AT6782" t="str">
            <v>IDU-1810-2013 Terminado Mantenimiento Periódico IDU Arterial  --POLIZA ESTABILIDAD ACTIVA</v>
          </cell>
          <cell r="AU6782">
            <v>44165</v>
          </cell>
          <cell r="AV6782" t="str">
            <v>sc</v>
          </cell>
        </row>
        <row r="6783">
          <cell r="AP6783">
            <v>506957</v>
          </cell>
          <cell r="AQ6783">
            <v>50008478</v>
          </cell>
          <cell r="AR6783">
            <v>12</v>
          </cell>
          <cell r="AS6783">
            <v>42503</v>
          </cell>
          <cell r="AT6783" t="str">
            <v>IDU-1810-2013 Terminado Diagnostico IDU Arterial  -Puente1-POLIZA ESTABILIDAD ACTIVA</v>
          </cell>
          <cell r="AU6783">
            <v>43555</v>
          </cell>
          <cell r="AV6783" t="str">
            <v>sc</v>
          </cell>
        </row>
        <row r="6784">
          <cell r="AP6784">
            <v>506959</v>
          </cell>
          <cell r="AQ6784">
            <v>50008478</v>
          </cell>
          <cell r="AR6784">
            <v>12</v>
          </cell>
          <cell r="AS6784">
            <v>42503</v>
          </cell>
          <cell r="AT6784" t="str">
            <v>IDU-1810-2013 Terminado Diagnostico IDU Arterial  -Puente1-POLIZA ESTABILIDAD ACTIVA</v>
          </cell>
          <cell r="AU6784">
            <v>43555</v>
          </cell>
          <cell r="AV6784" t="str">
            <v>sc</v>
          </cell>
        </row>
        <row r="6785">
          <cell r="AP6785">
            <v>506962</v>
          </cell>
          <cell r="AQ6785">
            <v>12002846</v>
          </cell>
          <cell r="AR6785">
            <v>12</v>
          </cell>
          <cell r="AS6785">
            <v>42503</v>
          </cell>
          <cell r="AT6785" t="str">
            <v>IDU-1810-2013 Terminado Diagnostico IDU Arterial  -</v>
          </cell>
          <cell r="AU6785"/>
          <cell r="AV6785" t="str">
            <v>sc</v>
          </cell>
        </row>
        <row r="6786">
          <cell r="AP6786">
            <v>506965</v>
          </cell>
          <cell r="AQ6786">
            <v>12002937</v>
          </cell>
          <cell r="AR6786">
            <v>12</v>
          </cell>
          <cell r="AS6786">
            <v>42503</v>
          </cell>
          <cell r="AT6786" t="str">
            <v>IDU-1810-2013 Terminado Mantenimiento Periódico IDU Arterial  --POLIZA ESTABILIDAD ACTIVA</v>
          </cell>
          <cell r="AU6786">
            <v>44165</v>
          </cell>
          <cell r="AV6786" t="str">
            <v>sc</v>
          </cell>
        </row>
        <row r="6787">
          <cell r="AP6787">
            <v>506968</v>
          </cell>
          <cell r="AQ6787">
            <v>12002834</v>
          </cell>
          <cell r="AR6787">
            <v>12</v>
          </cell>
          <cell r="AS6787">
            <v>42503</v>
          </cell>
          <cell r="AT6787" t="str">
            <v>IDU-1810-2013 Terminado Mantenimiento Periódico IDU Arterial  --POLIZA ESTABILIDAD ACTIVA</v>
          </cell>
          <cell r="AU6787">
            <v>44165</v>
          </cell>
          <cell r="AV6787" t="str">
            <v>sc</v>
          </cell>
        </row>
        <row r="6788">
          <cell r="AP6788">
            <v>506976</v>
          </cell>
          <cell r="AQ6788">
            <v>12002845</v>
          </cell>
          <cell r="AR6788">
            <v>12</v>
          </cell>
          <cell r="AS6788">
            <v>42503</v>
          </cell>
          <cell r="AT6788" t="str">
            <v>IDU-1810-2013 Terminado Diagnostico IDU Arterial  -</v>
          </cell>
          <cell r="AU6788"/>
          <cell r="AV6788" t="str">
            <v>sc</v>
          </cell>
        </row>
        <row r="6789">
          <cell r="AP6789">
            <v>506979</v>
          </cell>
          <cell r="AQ6789">
            <v>12002828</v>
          </cell>
          <cell r="AR6789">
            <v>12</v>
          </cell>
          <cell r="AS6789">
            <v>42503</v>
          </cell>
          <cell r="AT6789" t="str">
            <v>IDU-1810-2013 Terminado Mantenimiento Periódico IDU Arterial  --POLIZA ESTABILIDAD ACTIVA</v>
          </cell>
          <cell r="AU6789">
            <v>44165</v>
          </cell>
          <cell r="AV6789" t="str">
            <v>sc</v>
          </cell>
        </row>
        <row r="6790">
          <cell r="AP6790">
            <v>506982</v>
          </cell>
          <cell r="AQ6790">
            <v>12002830</v>
          </cell>
          <cell r="AR6790">
            <v>12</v>
          </cell>
          <cell r="AS6790">
            <v>42503</v>
          </cell>
          <cell r="AT6790" t="str">
            <v>IDU-1810-2013 Terminado Mantenimiento Periódico IDU Arterial  --POLIZA ESTABILIDAD ACTIVA</v>
          </cell>
          <cell r="AU6790">
            <v>44165</v>
          </cell>
          <cell r="AV6790" t="str">
            <v>sc</v>
          </cell>
        </row>
        <row r="6791">
          <cell r="AP6791">
            <v>506985</v>
          </cell>
          <cell r="AQ6791">
            <v>12002831</v>
          </cell>
          <cell r="AR6791">
            <v>12</v>
          </cell>
          <cell r="AS6791">
            <v>42503</v>
          </cell>
          <cell r="AT6791" t="str">
            <v>IDU-1810-2013 Terminado Mantenimiento Periódico IDU Arterial  --POLIZA ESTABILIDAD ACTIVA</v>
          </cell>
          <cell r="AU6791">
            <v>44165</v>
          </cell>
          <cell r="AV6791" t="str">
            <v>sc</v>
          </cell>
        </row>
        <row r="6792">
          <cell r="AP6792">
            <v>506988</v>
          </cell>
          <cell r="AQ6792">
            <v>12002833</v>
          </cell>
          <cell r="AR6792">
            <v>12</v>
          </cell>
          <cell r="AS6792">
            <v>42503</v>
          </cell>
          <cell r="AT6792" t="str">
            <v>IDU-1810-2013 Terminado Mantenimiento Periódico IDU Arterial  --POLIZA ESTABILIDAD ACTIVA</v>
          </cell>
          <cell r="AU6792">
            <v>44165</v>
          </cell>
          <cell r="AV6792" t="str">
            <v>sc</v>
          </cell>
        </row>
        <row r="6793">
          <cell r="AP6793">
            <v>506991</v>
          </cell>
          <cell r="AQ6793">
            <v>12002835</v>
          </cell>
          <cell r="AR6793">
            <v>12</v>
          </cell>
          <cell r="AS6793">
            <v>42503</v>
          </cell>
          <cell r="AT6793" t="str">
            <v>IDU-1810-2013 Terminado Mantenimiento Periódico IDU Arterial  --POLIZA ESTABILIDAD ACTIVA</v>
          </cell>
          <cell r="AU6793">
            <v>44165</v>
          </cell>
          <cell r="AV6793" t="str">
            <v>sc</v>
          </cell>
        </row>
        <row r="6794">
          <cell r="AP6794">
            <v>506994</v>
          </cell>
          <cell r="AQ6794">
            <v>12002838</v>
          </cell>
          <cell r="AR6794">
            <v>12</v>
          </cell>
          <cell r="AS6794">
            <v>42503</v>
          </cell>
          <cell r="AT6794" t="str">
            <v>IDU-1810-2013 Terminado Diagnostico IDU Arterial  -</v>
          </cell>
          <cell r="AU6794"/>
          <cell r="AV6794" t="str">
            <v>sc</v>
          </cell>
        </row>
        <row r="6795">
          <cell r="AP6795">
            <v>506997</v>
          </cell>
          <cell r="AQ6795">
            <v>12002839</v>
          </cell>
          <cell r="AR6795">
            <v>12</v>
          </cell>
          <cell r="AS6795">
            <v>42503</v>
          </cell>
          <cell r="AT6795" t="str">
            <v>IDU-1810-2013 Terminado Diagnostico IDU Arterial  -</v>
          </cell>
          <cell r="AU6795"/>
          <cell r="AV6795" t="str">
            <v>sc</v>
          </cell>
        </row>
        <row r="6796">
          <cell r="AP6796">
            <v>507000</v>
          </cell>
          <cell r="AQ6796">
            <v>12002840</v>
          </cell>
          <cell r="AR6796">
            <v>12</v>
          </cell>
          <cell r="AS6796">
            <v>42503</v>
          </cell>
          <cell r="AT6796" t="str">
            <v>IDU-1810-2013 Terminado Diagnostico IDU Arterial  -</v>
          </cell>
          <cell r="AU6796"/>
          <cell r="AV6796" t="str">
            <v>sc</v>
          </cell>
        </row>
        <row r="6797">
          <cell r="AP6797">
            <v>507003</v>
          </cell>
          <cell r="AQ6797">
            <v>12002841</v>
          </cell>
          <cell r="AR6797">
            <v>12</v>
          </cell>
          <cell r="AS6797">
            <v>42503</v>
          </cell>
          <cell r="AT6797" t="str">
            <v>IDU-1810-2013 Terminado Diagnostico IDU Arterial  -</v>
          </cell>
          <cell r="AU6797"/>
          <cell r="AV6797" t="str">
            <v>sc</v>
          </cell>
        </row>
        <row r="6798">
          <cell r="AP6798">
            <v>507006</v>
          </cell>
          <cell r="AQ6798">
            <v>12002842</v>
          </cell>
          <cell r="AR6798">
            <v>12</v>
          </cell>
          <cell r="AS6798">
            <v>42503</v>
          </cell>
          <cell r="AT6798" t="str">
            <v>IDU-1810-2013 Terminado Diagnostico IDU Arterial  -</v>
          </cell>
          <cell r="AU6798"/>
          <cell r="AV6798" t="str">
            <v>sc</v>
          </cell>
        </row>
        <row r="6799">
          <cell r="AP6799">
            <v>507009</v>
          </cell>
          <cell r="AQ6799">
            <v>12002843</v>
          </cell>
          <cell r="AR6799">
            <v>12</v>
          </cell>
          <cell r="AS6799">
            <v>42503</v>
          </cell>
          <cell r="AT6799" t="str">
            <v>IDU-1810-2013 Terminado Diagnostico IDU Arterial  -</v>
          </cell>
          <cell r="AU6799"/>
          <cell r="AV6799" t="str">
            <v>sc</v>
          </cell>
        </row>
        <row r="6800">
          <cell r="AP6800">
            <v>507012</v>
          </cell>
          <cell r="AQ6800">
            <v>12002844</v>
          </cell>
          <cell r="AR6800">
            <v>12</v>
          </cell>
          <cell r="AS6800">
            <v>42503</v>
          </cell>
          <cell r="AT6800" t="str">
            <v>IDU-1810-2013 Terminado Diagnostico IDU Arterial  -</v>
          </cell>
          <cell r="AU6800"/>
          <cell r="AV6800" t="str">
            <v>sc</v>
          </cell>
        </row>
        <row r="6801">
          <cell r="AP6801">
            <v>507015</v>
          </cell>
          <cell r="AQ6801">
            <v>12002832</v>
          </cell>
          <cell r="AR6801">
            <v>12</v>
          </cell>
          <cell r="AS6801">
            <v>42503</v>
          </cell>
          <cell r="AT6801" t="str">
            <v>IDU-1810-2013 Terminado Mantenimiento Periódico IDU Arterial  --POLIZA ESTABILIDAD ACTIVA</v>
          </cell>
          <cell r="AU6801">
            <v>44165</v>
          </cell>
          <cell r="AV6801" t="str">
            <v>sc</v>
          </cell>
        </row>
        <row r="6802">
          <cell r="AP6802">
            <v>508288</v>
          </cell>
          <cell r="AQ6802">
            <v>12000912</v>
          </cell>
          <cell r="AR6802">
            <v>12</v>
          </cell>
          <cell r="AS6802">
            <v>42667</v>
          </cell>
          <cell r="AT6802" t="str">
            <v>SD Terminado Mantenimiento Periódico UAERMV Arterial SD -Calzada4-POLIZA ESTABILIDAD* ACTIVA</v>
          </cell>
          <cell r="AU6802">
            <v>42886</v>
          </cell>
          <cell r="AV6802" t="str">
            <v>sc</v>
          </cell>
        </row>
        <row r="6803">
          <cell r="AP6803">
            <v>508290</v>
          </cell>
          <cell r="AQ6803">
            <v>12000912</v>
          </cell>
          <cell r="AR6803">
            <v>12</v>
          </cell>
          <cell r="AS6803">
            <v>42313</v>
          </cell>
          <cell r="AT6803" t="str">
            <v>IDU-074-2009 Terminado Mantenimiento Periódico IDU Arterial  -Calzada4-POLIZA ESTABILIDAD* ACTIVA</v>
          </cell>
          <cell r="AU6803">
            <v>42886</v>
          </cell>
          <cell r="AV6803" t="str">
            <v>sc</v>
          </cell>
        </row>
        <row r="6804">
          <cell r="AP6804">
            <v>508292</v>
          </cell>
          <cell r="AQ6804">
            <v>12000912</v>
          </cell>
          <cell r="AR6804">
            <v>12</v>
          </cell>
          <cell r="AS6804">
            <v>42313</v>
          </cell>
          <cell r="AT6804" t="str">
            <v>IDU-074-2009 Terminado Acciones de Movilidad IDU Arterial  -Calzada4-POLIZA ESTABILIDAD* ACTIVA</v>
          </cell>
          <cell r="AU6804">
            <v>42886</v>
          </cell>
          <cell r="AV6804" t="str">
            <v>sc</v>
          </cell>
        </row>
        <row r="6805">
          <cell r="AP6805">
            <v>508294</v>
          </cell>
          <cell r="AQ6805">
            <v>12000912</v>
          </cell>
          <cell r="AR6805">
            <v>12</v>
          </cell>
          <cell r="AS6805">
            <v>42667</v>
          </cell>
          <cell r="AT6805" t="str">
            <v>SD Terminado Mantenimiento Periódico UAERMV Arterial SD -Calzada4-POLIZA ESTABILIDAD* ACTIVA</v>
          </cell>
          <cell r="AU6805">
            <v>42886</v>
          </cell>
          <cell r="AV6805" t="str">
            <v>sc</v>
          </cell>
        </row>
        <row r="6806">
          <cell r="AP6806">
            <v>508822</v>
          </cell>
          <cell r="AQ6806">
            <v>12002627</v>
          </cell>
          <cell r="AR6806">
            <v>12</v>
          </cell>
          <cell r="AS6806">
            <v>42278</v>
          </cell>
          <cell r="AT6806" t="str">
            <v>059-2014 Terminado Mantenimiento Periódico FDL BARRIOS UNIDOS Circuito Movilidad  -</v>
          </cell>
          <cell r="AU6806"/>
          <cell r="AV6806" t="str">
            <v>sc</v>
          </cell>
        </row>
        <row r="6807">
          <cell r="AP6807">
            <v>508825</v>
          </cell>
          <cell r="AQ6807">
            <v>12002517</v>
          </cell>
          <cell r="AR6807">
            <v>12</v>
          </cell>
          <cell r="AS6807">
            <v>42101</v>
          </cell>
          <cell r="AT6807" t="str">
            <v>UMV-638-2013 Terminado Acciones de Movilidad UAERMV Circuito Movilidad  -</v>
          </cell>
          <cell r="AU6807"/>
          <cell r="AV6807" t="str">
            <v>sc</v>
          </cell>
        </row>
        <row r="6808">
          <cell r="AP6808">
            <v>508831</v>
          </cell>
          <cell r="AQ6808">
            <v>12002320</v>
          </cell>
          <cell r="AR6808">
            <v>12</v>
          </cell>
          <cell r="AS6808">
            <v>42033</v>
          </cell>
          <cell r="AT6808" t="str">
            <v>073-2013 Terminado Mantenimiento Periódico FDL BARRIOS UNIDOS Circuito Movilidad  -</v>
          </cell>
          <cell r="AU6808"/>
          <cell r="AV6808" t="str">
            <v>sc</v>
          </cell>
        </row>
        <row r="6809">
          <cell r="AP6809">
            <v>509119</v>
          </cell>
          <cell r="AQ6809">
            <v>11011615</v>
          </cell>
          <cell r="AR6809">
            <v>12</v>
          </cell>
          <cell r="AS6809">
            <v>42313</v>
          </cell>
          <cell r="AT6809" t="str">
            <v>IDU-69-2008 Terminado Mantenimiento Periódico IDU Arterial  -Calzada 4-POLIZA ESTABILIDAD ACTIVA</v>
          </cell>
          <cell r="AU6809">
            <v>180279</v>
          </cell>
          <cell r="AV6809" t="str">
            <v>sc</v>
          </cell>
        </row>
        <row r="6810">
          <cell r="AP6810">
            <v>509121</v>
          </cell>
          <cell r="AQ6810">
            <v>11011615</v>
          </cell>
          <cell r="AR6810">
            <v>12</v>
          </cell>
          <cell r="AS6810">
            <v>42313</v>
          </cell>
          <cell r="AT6810" t="str">
            <v>IDU-69-2008 Terminado Mantenimiento Rutinario IDU Arterial  -Calzada 4-POLIZA ESTABILIDAD ACTIVA</v>
          </cell>
          <cell r="AU6810">
            <v>181068</v>
          </cell>
          <cell r="AV6810" t="str">
            <v>sc</v>
          </cell>
        </row>
        <row r="6811">
          <cell r="AP6811">
            <v>509123</v>
          </cell>
          <cell r="AQ6811">
            <v>11011615</v>
          </cell>
          <cell r="AR6811">
            <v>12</v>
          </cell>
          <cell r="AS6811">
            <v>42313</v>
          </cell>
          <cell r="AT6811" t="str">
            <v>IDU-45-2011 Terminado Reconstrucción IDU Arterial  -Calzada 4-POLIZA ESTABILIDAD ACTIVA</v>
          </cell>
          <cell r="AU6811">
            <v>181070</v>
          </cell>
          <cell r="AV6811" t="str">
            <v>sc</v>
          </cell>
        </row>
        <row r="6812">
          <cell r="AP6812">
            <v>510955</v>
          </cell>
          <cell r="AQ6812">
            <v>13000309</v>
          </cell>
          <cell r="AR6812">
            <v>12</v>
          </cell>
          <cell r="AS6812">
            <v>42488</v>
          </cell>
          <cell r="AT6812" t="str">
            <v>SD Terminado Mantenimiento Periódico UAERMV Arterial  -</v>
          </cell>
          <cell r="AV6812" t="str">
            <v>sc</v>
          </cell>
        </row>
        <row r="6813">
          <cell r="AP6813">
            <v>511442</v>
          </cell>
          <cell r="AQ6813">
            <v>13000177</v>
          </cell>
          <cell r="AR6813">
            <v>12</v>
          </cell>
          <cell r="AS6813">
            <v>42313</v>
          </cell>
          <cell r="AT6813" t="str">
            <v>IDU-70-2008 Terminado Acciones de Movilidad IDU Arterial  -</v>
          </cell>
          <cell r="AV6813" t="str">
            <v>sc</v>
          </cell>
        </row>
        <row r="6814">
          <cell r="AP6814">
            <v>511447</v>
          </cell>
          <cell r="AQ6814">
            <v>13000188</v>
          </cell>
          <cell r="AR6814">
            <v>12</v>
          </cell>
          <cell r="AS6814">
            <v>42313</v>
          </cell>
          <cell r="AT6814" t="str">
            <v>IDU-70-2008 Terminado Acciones de Movilidad IDU Arterial  -</v>
          </cell>
          <cell r="AV6814" t="str">
            <v>sc</v>
          </cell>
        </row>
        <row r="6815">
          <cell r="AP6815">
            <v>511450</v>
          </cell>
          <cell r="AQ6815">
            <v>13000191</v>
          </cell>
          <cell r="AR6815">
            <v>12</v>
          </cell>
          <cell r="AS6815">
            <v>42313</v>
          </cell>
          <cell r="AT6815" t="str">
            <v>IDU-1810-2013 Terminado Mantenimiento Periódico IDU Arterial  -</v>
          </cell>
          <cell r="AV6815" t="str">
            <v>sc</v>
          </cell>
        </row>
        <row r="6816">
          <cell r="AP6816">
            <v>511452</v>
          </cell>
          <cell r="AQ6816">
            <v>13000191</v>
          </cell>
          <cell r="AR6816">
            <v>12</v>
          </cell>
          <cell r="AS6816">
            <v>42313</v>
          </cell>
          <cell r="AT6816" t="str">
            <v>IDU-70-2008 Terminado Acciones de Movilidad IDU Arterial  -</v>
          </cell>
          <cell r="AV6816" t="str">
            <v>sc</v>
          </cell>
        </row>
        <row r="6817">
          <cell r="AP6817">
            <v>511457</v>
          </cell>
          <cell r="AQ6817">
            <v>13000203</v>
          </cell>
          <cell r="AR6817">
            <v>12</v>
          </cell>
          <cell r="AS6817">
            <v>42313</v>
          </cell>
          <cell r="AT6817" t="str">
            <v>IDU-70-2008 Terminado Acciones de Movilidad IDU Arterial  -</v>
          </cell>
          <cell r="AV6817" t="str">
            <v>sc</v>
          </cell>
        </row>
        <row r="6818">
          <cell r="AP6818">
            <v>511470</v>
          </cell>
          <cell r="AQ6818">
            <v>13000227</v>
          </cell>
          <cell r="AR6818">
            <v>12</v>
          </cell>
          <cell r="AS6818">
            <v>42313</v>
          </cell>
          <cell r="AT6818" t="str">
            <v>IDU-70-2008 Terminado Acciones de Movilidad IDU Arterial  -</v>
          </cell>
          <cell r="AV6818" t="str">
            <v>sc</v>
          </cell>
        </row>
        <row r="6819">
          <cell r="AP6819">
            <v>511475</v>
          </cell>
          <cell r="AQ6819">
            <v>13000233</v>
          </cell>
          <cell r="AR6819">
            <v>12</v>
          </cell>
          <cell r="AS6819">
            <v>42313</v>
          </cell>
          <cell r="AT6819" t="str">
            <v>IDU-70-2008 Terminado Acciones de Movilidad IDU Arterial  -</v>
          </cell>
          <cell r="AV6819" t="str">
            <v>sc</v>
          </cell>
        </row>
        <row r="6820">
          <cell r="AP6820">
            <v>511492</v>
          </cell>
          <cell r="AQ6820">
            <v>13000031</v>
          </cell>
          <cell r="AR6820">
            <v>12</v>
          </cell>
          <cell r="AS6820">
            <v>42313</v>
          </cell>
          <cell r="AT6820" t="str">
            <v>IDU-70-2008 Terminado Mantenimiento Periódico IDU Arterial  -</v>
          </cell>
          <cell r="AV6820" t="str">
            <v>sc</v>
          </cell>
        </row>
        <row r="6821">
          <cell r="AP6821">
            <v>511505</v>
          </cell>
          <cell r="AQ6821">
            <v>13000245</v>
          </cell>
          <cell r="AR6821">
            <v>12</v>
          </cell>
          <cell r="AS6821">
            <v>42723</v>
          </cell>
          <cell r="AT6821" t="str">
            <v>SD Terminado Mantenimiento Periódico UAERMV Arterial SD -</v>
          </cell>
          <cell r="AV6821" t="str">
            <v>sc</v>
          </cell>
        </row>
        <row r="6822">
          <cell r="AP6822">
            <v>511581</v>
          </cell>
          <cell r="AQ6822">
            <v>12002991</v>
          </cell>
          <cell r="AR6822">
            <v>12</v>
          </cell>
          <cell r="AS6822">
            <v>42723</v>
          </cell>
          <cell r="AT6822" t="str">
            <v>SD Terminado Mantenimiento Periódico UAERMV Arterial SD -</v>
          </cell>
          <cell r="AV6822" t="str">
            <v>sc</v>
          </cell>
        </row>
        <row r="6823">
          <cell r="AP6823">
            <v>511584</v>
          </cell>
          <cell r="AQ6823">
            <v>12002992</v>
          </cell>
          <cell r="AR6823">
            <v>12</v>
          </cell>
          <cell r="AS6823">
            <v>42723</v>
          </cell>
          <cell r="AT6823" t="str">
            <v>SD Terminado Mantenimiento Periódico UAERMV Arterial SD -</v>
          </cell>
          <cell r="AV6823" t="str">
            <v>sc</v>
          </cell>
        </row>
        <row r="6824">
          <cell r="AP6824">
            <v>511589</v>
          </cell>
          <cell r="AQ6824">
            <v>12002993</v>
          </cell>
          <cell r="AR6824">
            <v>12</v>
          </cell>
          <cell r="AS6824">
            <v>42760</v>
          </cell>
          <cell r="AT6824" t="str">
            <v>SD Terminado Parcheo UAERMV Arterial SD Reporte Ejecución diciembre de 2016-</v>
          </cell>
          <cell r="AV6824" t="str">
            <v>sc</v>
          </cell>
        </row>
        <row r="6825">
          <cell r="AP6825">
            <v>511596</v>
          </cell>
          <cell r="AQ6825">
            <v>13000023</v>
          </cell>
          <cell r="AR6825">
            <v>12</v>
          </cell>
          <cell r="AS6825">
            <v>42313</v>
          </cell>
          <cell r="AT6825" t="str">
            <v>IDU-70-2008 Terminado Mantenimiento Periódico IDU Arterial  -</v>
          </cell>
          <cell r="AV6825" t="str">
            <v>sc</v>
          </cell>
        </row>
        <row r="6826">
          <cell r="AP6826">
            <v>512530</v>
          </cell>
          <cell r="AQ6826">
            <v>12002274</v>
          </cell>
          <cell r="AR6826">
            <v>12</v>
          </cell>
          <cell r="AS6826">
            <v>42313</v>
          </cell>
          <cell r="AT6826" t="str">
            <v>IDU-2053-2015 Terminado Mantenimiento Periódico IDU Circuito Movilidad  -</v>
          </cell>
          <cell r="AV6826" t="str">
            <v>sc</v>
          </cell>
        </row>
        <row r="6827">
          <cell r="AP6827">
            <v>512541</v>
          </cell>
          <cell r="AQ6827">
            <v>12002453</v>
          </cell>
          <cell r="AR6827">
            <v>12</v>
          </cell>
          <cell r="AS6827">
            <v>42313</v>
          </cell>
          <cell r="AT6827" t="str">
            <v>IDU-2053-2015 Terminado Mantenimiento Periódico IDU Circuito Movilidad  -</v>
          </cell>
          <cell r="AV6827" t="str">
            <v>sc</v>
          </cell>
        </row>
        <row r="6828">
          <cell r="AP6828">
            <v>512547</v>
          </cell>
          <cell r="AQ6828">
            <v>12002334</v>
          </cell>
          <cell r="AR6828">
            <v>12</v>
          </cell>
          <cell r="AS6828">
            <v>42313</v>
          </cell>
          <cell r="AT6828" t="str">
            <v>IDU-2053-2015 Terminado Mantenimiento Periódico IDU Circuito Movilidad  -</v>
          </cell>
          <cell r="AV6828" t="str">
            <v>sc</v>
          </cell>
        </row>
        <row r="6829">
          <cell r="AP6829">
            <v>512550</v>
          </cell>
          <cell r="AQ6829">
            <v>12002308</v>
          </cell>
          <cell r="AR6829">
            <v>12</v>
          </cell>
          <cell r="AS6829">
            <v>42313</v>
          </cell>
          <cell r="AT6829" t="str">
            <v>IDU-2053-2015 Terminado Mantenimiento Periódico IDU Circuito Movilidad  -</v>
          </cell>
          <cell r="AV6829" t="str">
            <v>sc</v>
          </cell>
        </row>
        <row r="6830">
          <cell r="AP6830">
            <v>512553</v>
          </cell>
          <cell r="AQ6830">
            <v>12002354</v>
          </cell>
          <cell r="AR6830">
            <v>12</v>
          </cell>
          <cell r="AS6830">
            <v>42313</v>
          </cell>
          <cell r="AT6830" t="str">
            <v>IDU-2053-2015 Terminado Mantenimiento Periódico IDU Circuito Movilidad  -</v>
          </cell>
          <cell r="AV6830" t="str">
            <v>sc</v>
          </cell>
        </row>
        <row r="6831">
          <cell r="AP6831">
            <v>512556</v>
          </cell>
          <cell r="AQ6831">
            <v>12002402</v>
          </cell>
          <cell r="AR6831">
            <v>12</v>
          </cell>
          <cell r="AS6831">
            <v>42313</v>
          </cell>
          <cell r="AT6831" t="str">
            <v>IDU-2053-2015 Terminado Mantenimiento Periódico IDU Circuito Movilidad  -</v>
          </cell>
          <cell r="AV6831" t="str">
            <v>sc</v>
          </cell>
        </row>
        <row r="6832">
          <cell r="AP6832">
            <v>512583</v>
          </cell>
          <cell r="AQ6832">
            <v>12002377</v>
          </cell>
          <cell r="AR6832">
            <v>12</v>
          </cell>
          <cell r="AS6832">
            <v>42313</v>
          </cell>
          <cell r="AT6832" t="str">
            <v>IDU-2053-2015 Terminado Mantenimiento Periódico IDU Circuito Movilidad  -</v>
          </cell>
          <cell r="AV6832" t="str">
            <v>sc</v>
          </cell>
        </row>
        <row r="6833">
          <cell r="AP6833">
            <v>513472</v>
          </cell>
          <cell r="AQ6833">
            <v>12002140</v>
          </cell>
          <cell r="AR6833">
            <v>12</v>
          </cell>
          <cell r="AS6833">
            <v>42412</v>
          </cell>
          <cell r="AT6833" t="str">
            <v>IDU-1806-2015 Contratado Mantenimiento Periódico IDU Arterial BRIGADA DE REACCIÓN VIAL -</v>
          </cell>
          <cell r="AV6833" t="str">
            <v>sc</v>
          </cell>
        </row>
        <row r="6834">
          <cell r="AP6834">
            <v>513474</v>
          </cell>
          <cell r="AQ6834">
            <v>12002140</v>
          </cell>
          <cell r="AR6834">
            <v>12</v>
          </cell>
          <cell r="AS6834">
            <v>42412</v>
          </cell>
          <cell r="AT6834" t="str">
            <v>IDU-1806-2015 Contratado Mantenimiento Periódico IDU Arterial BRIGADA DE REACCIÓN VIAL -</v>
          </cell>
          <cell r="AV6834" t="str">
            <v>sc</v>
          </cell>
        </row>
        <row r="6835">
          <cell r="AP6835">
            <v>513477</v>
          </cell>
          <cell r="AQ6835">
            <v>12002292</v>
          </cell>
          <cell r="AR6835">
            <v>12</v>
          </cell>
          <cell r="AS6835">
            <v>42412</v>
          </cell>
          <cell r="AT6835" t="str">
            <v>IDU-1806-2015 Contratado Mantenimiento Periódico IDU Arterial BRIGADA DE REACCIÓN VIAL -</v>
          </cell>
          <cell r="AV6835" t="str">
            <v>sc</v>
          </cell>
        </row>
        <row r="6836">
          <cell r="AP6836">
            <v>513479</v>
          </cell>
          <cell r="AQ6836">
            <v>12002292</v>
          </cell>
          <cell r="AR6836">
            <v>12</v>
          </cell>
          <cell r="AS6836">
            <v>42412</v>
          </cell>
          <cell r="AT6836" t="str">
            <v>IDU-1806-2015 Contratado Mantenimiento Periódico IDU Arterial BRIGADA DE REACCIÓN VIAL -</v>
          </cell>
          <cell r="AV6836" t="str">
            <v>sc</v>
          </cell>
        </row>
        <row r="6837">
          <cell r="AP6837">
            <v>513482</v>
          </cell>
          <cell r="AQ6837">
            <v>12002262</v>
          </cell>
          <cell r="AR6837">
            <v>12</v>
          </cell>
          <cell r="AS6837">
            <v>42412</v>
          </cell>
          <cell r="AT6837" t="str">
            <v>IDU-1806-2015 Contratado Mantenimiento Periódico IDU Arterial BRIGADA DE REACCIÓN VIAL -</v>
          </cell>
          <cell r="AV6837" t="str">
            <v>sc</v>
          </cell>
        </row>
        <row r="6838">
          <cell r="AP6838">
            <v>513484</v>
          </cell>
          <cell r="AQ6838">
            <v>12002262</v>
          </cell>
          <cell r="AR6838">
            <v>12</v>
          </cell>
          <cell r="AS6838">
            <v>42412</v>
          </cell>
          <cell r="AT6838" t="str">
            <v>IDU-1806-2015 Contratado Mantenimiento Periódico IDU Arterial BRIGADA DE REACCIÓN VIAL -</v>
          </cell>
          <cell r="AV6838" t="str">
            <v>sc</v>
          </cell>
        </row>
        <row r="6839">
          <cell r="AP6839">
            <v>513487</v>
          </cell>
          <cell r="AQ6839">
            <v>12002238</v>
          </cell>
          <cell r="AR6839">
            <v>12</v>
          </cell>
          <cell r="AS6839">
            <v>42412</v>
          </cell>
          <cell r="AT6839" t="str">
            <v>IDU-1806-2015 Contratado Mantenimiento Periódico IDU Arterial BRIGADA DE REACCIÓN VIAL -</v>
          </cell>
          <cell r="AV6839" t="str">
            <v>sc</v>
          </cell>
        </row>
        <row r="6840">
          <cell r="AP6840">
            <v>513489</v>
          </cell>
          <cell r="AQ6840">
            <v>12002238</v>
          </cell>
          <cell r="AR6840">
            <v>12</v>
          </cell>
          <cell r="AS6840">
            <v>42412</v>
          </cell>
          <cell r="AT6840" t="str">
            <v>IDU-1806-2015 Contratado Mantenimiento Periódico IDU Arterial BRIGADA DE REACCIÓN VIAL -</v>
          </cell>
          <cell r="AV6840" t="str">
            <v>sc</v>
          </cell>
        </row>
        <row r="6841">
          <cell r="AP6841">
            <v>513492</v>
          </cell>
          <cell r="AQ6841">
            <v>12002207</v>
          </cell>
          <cell r="AR6841">
            <v>12</v>
          </cell>
          <cell r="AS6841">
            <v>42412</v>
          </cell>
          <cell r="AT6841" t="str">
            <v>IDU-1806-2015 Contratado Mantenimiento Periódico IDU Arterial BRIGADA DE REACCIÓN VIAL -</v>
          </cell>
          <cell r="AV6841" t="str">
            <v>sc</v>
          </cell>
        </row>
        <row r="6842">
          <cell r="AP6842">
            <v>513494</v>
          </cell>
          <cell r="AQ6842">
            <v>12002207</v>
          </cell>
          <cell r="AR6842">
            <v>12</v>
          </cell>
          <cell r="AS6842">
            <v>42412</v>
          </cell>
          <cell r="AT6842" t="str">
            <v>IDU-1806-2015 Contratado Mantenimiento Periódico IDU Arterial BRIGADA DE REACCIÓN VIAL -</v>
          </cell>
          <cell r="AV6842" t="str">
            <v>sc</v>
          </cell>
        </row>
        <row r="6843">
          <cell r="AP6843">
            <v>513497</v>
          </cell>
          <cell r="AQ6843">
            <v>12002181</v>
          </cell>
          <cell r="AR6843">
            <v>12</v>
          </cell>
          <cell r="AS6843">
            <v>42412</v>
          </cell>
          <cell r="AT6843" t="str">
            <v>IDU-1806-2015 Contratado Mantenimiento Periódico IDU Arterial BRIGADA DE REACCIÓN VIAL -</v>
          </cell>
          <cell r="AV6843" t="str">
            <v>sc</v>
          </cell>
        </row>
        <row r="6844">
          <cell r="AP6844">
            <v>513499</v>
          </cell>
          <cell r="AQ6844">
            <v>12002181</v>
          </cell>
          <cell r="AR6844">
            <v>12</v>
          </cell>
          <cell r="AS6844">
            <v>42412</v>
          </cell>
          <cell r="AT6844" t="str">
            <v>IDU-1806-2015 Contratado Mantenimiento Periódico IDU Arterial BRIGADA DE REACCIÓN VIAL -</v>
          </cell>
          <cell r="AV6844" t="str">
            <v>sc</v>
          </cell>
        </row>
        <row r="6845">
          <cell r="AP6845">
            <v>513502</v>
          </cell>
          <cell r="AQ6845">
            <v>12002157</v>
          </cell>
          <cell r="AR6845">
            <v>12</v>
          </cell>
          <cell r="AS6845">
            <v>42412</v>
          </cell>
          <cell r="AT6845" t="str">
            <v>IDU-1806-2015 Contratado Mantenimiento Periódico IDU Arterial BRIGADA DE REACCIÓN VIAL -</v>
          </cell>
          <cell r="AV6845" t="str">
            <v>sc</v>
          </cell>
        </row>
        <row r="6846">
          <cell r="AP6846">
            <v>513504</v>
          </cell>
          <cell r="AQ6846">
            <v>12002157</v>
          </cell>
          <cell r="AR6846">
            <v>12</v>
          </cell>
          <cell r="AS6846">
            <v>42412</v>
          </cell>
          <cell r="AT6846" t="str">
            <v>IDU-1806-2015 Contratado Mantenimiento Periódico IDU Arterial BRIGADA DE REACCIÓN VIAL -</v>
          </cell>
          <cell r="AV6846" t="str">
            <v>sc</v>
          </cell>
        </row>
        <row r="6847">
          <cell r="AP6847">
            <v>513537</v>
          </cell>
          <cell r="AQ6847">
            <v>12002123</v>
          </cell>
          <cell r="AR6847">
            <v>12</v>
          </cell>
          <cell r="AS6847">
            <v>42412</v>
          </cell>
          <cell r="AT6847" t="str">
            <v>IDU-1806-2015 Contratado Mantenimiento Periódico IDU Arterial BRIGADA DE REACCIÓN VIAL -</v>
          </cell>
          <cell r="AV6847" t="str">
            <v>sc</v>
          </cell>
        </row>
        <row r="6848">
          <cell r="AP6848">
            <v>513539</v>
          </cell>
          <cell r="AQ6848">
            <v>12002123</v>
          </cell>
          <cell r="AR6848">
            <v>12</v>
          </cell>
          <cell r="AS6848">
            <v>42412</v>
          </cell>
          <cell r="AT6848" t="str">
            <v>IDU-1806-2015 Contratado Mantenimiento Periódico IDU Arterial BRIGADA DE REACCIÓN VIAL -</v>
          </cell>
          <cell r="AV6848" t="str">
            <v>sc</v>
          </cell>
        </row>
        <row r="6849">
          <cell r="AP6849">
            <v>514026</v>
          </cell>
          <cell r="AQ6849">
            <v>12001623</v>
          </cell>
          <cell r="AR6849">
            <v>12</v>
          </cell>
          <cell r="AS6849">
            <v>42412</v>
          </cell>
          <cell r="AT6849" t="str">
            <v>IDU-1806-2015 Contratado Mantenimiento Periódico IDU Arterial BRIGADA DE REACCIÓN VIAL -</v>
          </cell>
          <cell r="AV6849" t="str">
            <v>sc</v>
          </cell>
        </row>
        <row r="6850">
          <cell r="AP6850">
            <v>514041</v>
          </cell>
          <cell r="AQ6850">
            <v>12001503</v>
          </cell>
          <cell r="AR6850">
            <v>12</v>
          </cell>
          <cell r="AS6850">
            <v>41519</v>
          </cell>
          <cell r="AT6850" t="str">
            <v>SD Terminado Mantenimiento Periódico UAERMV Arterial  -</v>
          </cell>
          <cell r="AV6850" t="str">
            <v>sc</v>
          </cell>
        </row>
        <row r="6851">
          <cell r="AP6851">
            <v>514043</v>
          </cell>
          <cell r="AQ6851">
            <v>12001503</v>
          </cell>
          <cell r="AR6851">
            <v>12</v>
          </cell>
          <cell r="AS6851">
            <v>41519</v>
          </cell>
          <cell r="AT6851" t="str">
            <v>SD Terminado Mantenimiento Periódico UAERMV Arterial  -</v>
          </cell>
          <cell r="AV6851" t="str">
            <v>sc</v>
          </cell>
        </row>
        <row r="6852">
          <cell r="AP6852">
            <v>514182</v>
          </cell>
          <cell r="AQ6852">
            <v>12001543</v>
          </cell>
          <cell r="AR6852">
            <v>12</v>
          </cell>
          <cell r="AS6852">
            <v>42488</v>
          </cell>
          <cell r="AT6852" t="str">
            <v>SD Terminado Parcheo UAERMV Arterial  --POLIZA ESTABILIDAD ACTIVA</v>
          </cell>
          <cell r="AV6852" t="str">
            <v>sc</v>
          </cell>
        </row>
        <row r="6853">
          <cell r="AP6853">
            <v>514184</v>
          </cell>
          <cell r="AQ6853">
            <v>12001543</v>
          </cell>
          <cell r="AR6853">
            <v>12</v>
          </cell>
          <cell r="AS6853">
            <v>42488</v>
          </cell>
          <cell r="AT6853" t="str">
            <v>SD Terminado Parcheo UAERMV Arterial  --POLIZA ESTABILIDAD ACTIVA</v>
          </cell>
          <cell r="AV6853" t="str">
            <v>sc</v>
          </cell>
        </row>
        <row r="6854">
          <cell r="AP6854">
            <v>514186</v>
          </cell>
          <cell r="AQ6854">
            <v>12001543</v>
          </cell>
          <cell r="AR6854">
            <v>12</v>
          </cell>
          <cell r="AS6854">
            <v>42488</v>
          </cell>
          <cell r="AT6854" t="str">
            <v>SD Terminado Parcheo UAERMV Arterial  --POLIZA ESTABILIDAD ACTIVA</v>
          </cell>
          <cell r="AV6854" t="str">
            <v>sc</v>
          </cell>
        </row>
        <row r="6855">
          <cell r="AP6855">
            <v>514188</v>
          </cell>
          <cell r="AQ6855">
            <v>12001543</v>
          </cell>
          <cell r="AR6855">
            <v>12</v>
          </cell>
          <cell r="AS6855">
            <v>42488</v>
          </cell>
          <cell r="AT6855" t="str">
            <v>SD Terminado Parcheo UAERMV Arterial  --POLIZA ESTABILIDAD ACTIVA</v>
          </cell>
          <cell r="AV6855" t="str">
            <v>sc</v>
          </cell>
        </row>
        <row r="6856">
          <cell r="AP6856">
            <v>514285</v>
          </cell>
          <cell r="AQ6856">
            <v>12001863</v>
          </cell>
          <cell r="AR6856">
            <v>12</v>
          </cell>
          <cell r="AS6856">
            <v>42412</v>
          </cell>
          <cell r="AT6856" t="str">
            <v>IDU-1806-2015 Contratado Mantenimiento Periódico IDU Arterial BRIGADA DE REACCIÓN VIAL -</v>
          </cell>
          <cell r="AV6856" t="str">
            <v>sc</v>
          </cell>
        </row>
        <row r="6857">
          <cell r="AP6857">
            <v>514287</v>
          </cell>
          <cell r="AQ6857">
            <v>12001863</v>
          </cell>
          <cell r="AR6857">
            <v>12</v>
          </cell>
          <cell r="AS6857">
            <v>42412</v>
          </cell>
          <cell r="AT6857" t="str">
            <v>IDU-1806-2015 Contratado Mantenimiento Periódico IDU Arterial BRIGADA DE REACCIÓN VIAL -</v>
          </cell>
          <cell r="AV6857" t="str">
            <v>sc</v>
          </cell>
        </row>
        <row r="6858">
          <cell r="AP6858">
            <v>514290</v>
          </cell>
          <cell r="AQ6858">
            <v>12002099</v>
          </cell>
          <cell r="AR6858">
            <v>12</v>
          </cell>
          <cell r="AS6858">
            <v>42412</v>
          </cell>
          <cell r="AT6858" t="str">
            <v>IDU-1806-2015 Contratado Mantenimiento Periódico IDU Arterial BRIGADA DE REACCIÓN VIAL -</v>
          </cell>
          <cell r="AV6858" t="str">
            <v>sc</v>
          </cell>
        </row>
        <row r="6859">
          <cell r="AP6859">
            <v>514292</v>
          </cell>
          <cell r="AQ6859">
            <v>12002099</v>
          </cell>
          <cell r="AR6859">
            <v>12</v>
          </cell>
          <cell r="AS6859">
            <v>42412</v>
          </cell>
          <cell r="AT6859" t="str">
            <v>IDU-1806-2015 Contratado Mantenimiento Periódico IDU Arterial BRIGADA DE REACCIÓN VIAL -</v>
          </cell>
          <cell r="AV6859" t="str">
            <v>sc</v>
          </cell>
        </row>
        <row r="6860">
          <cell r="AP6860">
            <v>514295</v>
          </cell>
          <cell r="AQ6860">
            <v>12002074</v>
          </cell>
          <cell r="AR6860">
            <v>12</v>
          </cell>
          <cell r="AS6860">
            <v>42412</v>
          </cell>
          <cell r="AT6860" t="str">
            <v>IDU-1806-2015 Contratado Mantenimiento Periódico IDU Arterial BRIGADA DE REACCIÓN VIAL -</v>
          </cell>
          <cell r="AV6860" t="str">
            <v>sc</v>
          </cell>
        </row>
        <row r="6861">
          <cell r="AP6861">
            <v>514297</v>
          </cell>
          <cell r="AQ6861">
            <v>12002074</v>
          </cell>
          <cell r="AR6861">
            <v>12</v>
          </cell>
          <cell r="AS6861">
            <v>42412</v>
          </cell>
          <cell r="AT6861" t="str">
            <v>IDU-1806-2015 Contratado Mantenimiento Periódico IDU Arterial BRIGADA DE REACCIÓN VIAL -</v>
          </cell>
          <cell r="AV6861" t="str">
            <v>sc</v>
          </cell>
        </row>
        <row r="6862">
          <cell r="AP6862">
            <v>514300</v>
          </cell>
          <cell r="AQ6862">
            <v>12002052</v>
          </cell>
          <cell r="AR6862">
            <v>12</v>
          </cell>
          <cell r="AS6862">
            <v>42412</v>
          </cell>
          <cell r="AT6862" t="str">
            <v>IDU-1806-2015 Contratado Mantenimiento Periódico IDU Arterial BRIGADA DE REACCIÓN VIAL -</v>
          </cell>
          <cell r="AV6862" t="str">
            <v>sc</v>
          </cell>
        </row>
        <row r="6863">
          <cell r="AP6863">
            <v>514302</v>
          </cell>
          <cell r="AQ6863">
            <v>12002052</v>
          </cell>
          <cell r="AR6863">
            <v>12</v>
          </cell>
          <cell r="AS6863">
            <v>42412</v>
          </cell>
          <cell r="AT6863" t="str">
            <v>IDU-1806-2015 Contratado Mantenimiento Periódico IDU Arterial BRIGADA DE REACCIÓN VIAL -</v>
          </cell>
          <cell r="AV6863" t="str">
            <v>sc</v>
          </cell>
        </row>
        <row r="6864">
          <cell r="AP6864">
            <v>514305</v>
          </cell>
          <cell r="AQ6864">
            <v>12002031</v>
          </cell>
          <cell r="AR6864">
            <v>12</v>
          </cell>
          <cell r="AS6864">
            <v>42412</v>
          </cell>
          <cell r="AT6864" t="str">
            <v>IDU-1806-2015 Contratado Mantenimiento Periódico IDU Arterial BRIGADA DE REACCIÓN VIAL -</v>
          </cell>
          <cell r="AV6864" t="str">
            <v>sc</v>
          </cell>
        </row>
        <row r="6865">
          <cell r="AP6865">
            <v>514307</v>
          </cell>
          <cell r="AQ6865">
            <v>12002031</v>
          </cell>
          <cell r="AR6865">
            <v>12</v>
          </cell>
          <cell r="AS6865">
            <v>42412</v>
          </cell>
          <cell r="AT6865" t="str">
            <v>IDU-1806-2015 Contratado Mantenimiento Periódico IDU Arterial BRIGADA DE REACCIÓN VIAL -</v>
          </cell>
          <cell r="AV6865" t="str">
            <v>sc</v>
          </cell>
        </row>
        <row r="6866">
          <cell r="AP6866">
            <v>514310</v>
          </cell>
          <cell r="AQ6866">
            <v>12002008</v>
          </cell>
          <cell r="AR6866">
            <v>12</v>
          </cell>
          <cell r="AS6866">
            <v>42412</v>
          </cell>
          <cell r="AT6866" t="str">
            <v>IDU-1806-2015 Contratado Mantenimiento Periódico IDU Arterial BRIGADA DE REACCIÓN VIAL -</v>
          </cell>
          <cell r="AV6866" t="str">
            <v>sc</v>
          </cell>
        </row>
        <row r="6867">
          <cell r="AP6867">
            <v>514312</v>
          </cell>
          <cell r="AQ6867">
            <v>12002008</v>
          </cell>
          <cell r="AR6867">
            <v>12</v>
          </cell>
          <cell r="AS6867">
            <v>42412</v>
          </cell>
          <cell r="AT6867" t="str">
            <v>IDU-1806-2015 Contratado Mantenimiento Periódico IDU Arterial BRIGADA DE REACCIÓN VIAL -</v>
          </cell>
          <cell r="AV6867" t="str">
            <v>sc</v>
          </cell>
        </row>
        <row r="6868">
          <cell r="AP6868">
            <v>514315</v>
          </cell>
          <cell r="AQ6868">
            <v>12001985</v>
          </cell>
          <cell r="AR6868">
            <v>12</v>
          </cell>
          <cell r="AS6868">
            <v>42412</v>
          </cell>
          <cell r="AT6868" t="str">
            <v>IDU-1806-2015 Contratado Mantenimiento Periódico IDU Arterial BRIGADA DE REACCIÓN VIAL -</v>
          </cell>
          <cell r="AV6868" t="str">
            <v>sc</v>
          </cell>
        </row>
        <row r="6869">
          <cell r="AP6869">
            <v>514317</v>
          </cell>
          <cell r="AQ6869">
            <v>12001985</v>
          </cell>
          <cell r="AR6869">
            <v>12</v>
          </cell>
          <cell r="AS6869">
            <v>42412</v>
          </cell>
          <cell r="AT6869" t="str">
            <v>IDU-1806-2015 Contratado Mantenimiento Periódico IDU Arterial BRIGADA DE REACCIÓN VIAL -</v>
          </cell>
          <cell r="AV6869" t="str">
            <v>sc</v>
          </cell>
        </row>
        <row r="6870">
          <cell r="AP6870">
            <v>514320</v>
          </cell>
          <cell r="AQ6870">
            <v>12001955</v>
          </cell>
          <cell r="AR6870">
            <v>12</v>
          </cell>
          <cell r="AS6870">
            <v>42412</v>
          </cell>
          <cell r="AT6870" t="str">
            <v>IDU-1806-2015 Contratado Mantenimiento Periódico IDU Arterial BRIGADA DE REACCIÓN VIAL -</v>
          </cell>
          <cell r="AV6870" t="str">
            <v>sc</v>
          </cell>
        </row>
        <row r="6871">
          <cell r="AP6871">
            <v>514322</v>
          </cell>
          <cell r="AQ6871">
            <v>12001955</v>
          </cell>
          <cell r="AR6871">
            <v>12</v>
          </cell>
          <cell r="AS6871">
            <v>42412</v>
          </cell>
          <cell r="AT6871" t="str">
            <v>IDU-1806-2015 Contratado Mantenimiento Periódico IDU Arterial BRIGADA DE REACCIÓN VIAL -</v>
          </cell>
          <cell r="AV6871" t="str">
            <v>sc</v>
          </cell>
        </row>
        <row r="6872">
          <cell r="AP6872">
            <v>514325</v>
          </cell>
          <cell r="AQ6872">
            <v>12001894</v>
          </cell>
          <cell r="AR6872">
            <v>12</v>
          </cell>
          <cell r="AS6872">
            <v>42412</v>
          </cell>
          <cell r="AT6872" t="str">
            <v>IDU-1806-2015 Contratado Mantenimiento Periódico IDU Arterial BRIGADA DE REACCIÓN VIAL -</v>
          </cell>
          <cell r="AV6872" t="str">
            <v>sc</v>
          </cell>
        </row>
        <row r="6873">
          <cell r="AP6873">
            <v>514327</v>
          </cell>
          <cell r="AQ6873">
            <v>12001894</v>
          </cell>
          <cell r="AR6873">
            <v>12</v>
          </cell>
          <cell r="AS6873">
            <v>42412</v>
          </cell>
          <cell r="AT6873" t="str">
            <v>IDU-1806-2015 Contratado Mantenimiento Periódico IDU Arterial BRIGADA DE REACCIÓN VIAL -</v>
          </cell>
          <cell r="AV6873" t="str">
            <v>sc</v>
          </cell>
        </row>
        <row r="6874">
          <cell r="AP6874">
            <v>514330</v>
          </cell>
          <cell r="AQ6874">
            <v>12001823</v>
          </cell>
          <cell r="AR6874">
            <v>12</v>
          </cell>
          <cell r="AS6874">
            <v>42412</v>
          </cell>
          <cell r="AT6874" t="str">
            <v>IDU-1806-2015 Contratado Mantenimiento Periódico IDU Arterial BRIGADA DE REACCIÓN VIAL -</v>
          </cell>
          <cell r="AV6874" t="str">
            <v>sc</v>
          </cell>
        </row>
        <row r="6875">
          <cell r="AP6875">
            <v>514332</v>
          </cell>
          <cell r="AQ6875">
            <v>12001823</v>
          </cell>
          <cell r="AR6875">
            <v>12</v>
          </cell>
          <cell r="AS6875">
            <v>42412</v>
          </cell>
          <cell r="AT6875" t="str">
            <v>IDU-1806-2015 Contratado Mantenimiento Periódico IDU Arterial BRIGADA DE REACCIÓN VIAL -</v>
          </cell>
          <cell r="AV6875" t="str">
            <v>sc</v>
          </cell>
        </row>
        <row r="6876">
          <cell r="AP6876">
            <v>514335</v>
          </cell>
          <cell r="AQ6876">
            <v>12001785</v>
          </cell>
          <cell r="AR6876">
            <v>12</v>
          </cell>
          <cell r="AS6876">
            <v>42412</v>
          </cell>
          <cell r="AT6876" t="str">
            <v>IDU-1806-2015 Contratado Mantenimiento Periódico IDU Arterial BRIGADA DE REACCIÓN VIAL -</v>
          </cell>
          <cell r="AV6876" t="str">
            <v>sc</v>
          </cell>
        </row>
        <row r="6877">
          <cell r="AP6877">
            <v>514337</v>
          </cell>
          <cell r="AQ6877">
            <v>12001785</v>
          </cell>
          <cell r="AR6877">
            <v>12</v>
          </cell>
          <cell r="AS6877">
            <v>42412</v>
          </cell>
          <cell r="AT6877" t="str">
            <v>IDU-1806-2015 Contratado Mantenimiento Periódico IDU Arterial BRIGADA DE REACCIÓN VIAL -</v>
          </cell>
          <cell r="AV6877" t="str">
            <v>sc</v>
          </cell>
        </row>
        <row r="6878">
          <cell r="AP6878">
            <v>514359</v>
          </cell>
          <cell r="AQ6878">
            <v>12001924</v>
          </cell>
          <cell r="AR6878">
            <v>12</v>
          </cell>
          <cell r="AS6878">
            <v>42412</v>
          </cell>
          <cell r="AT6878" t="str">
            <v>IDU-1806-2015 Contratado Mantenimiento Periódico IDU Arterial BRIGADA DE REACCIÓN VIAL -</v>
          </cell>
          <cell r="AV6878" t="str">
            <v>sc</v>
          </cell>
        </row>
        <row r="6879">
          <cell r="AP6879">
            <v>514361</v>
          </cell>
          <cell r="AQ6879">
            <v>12001924</v>
          </cell>
          <cell r="AR6879">
            <v>12</v>
          </cell>
          <cell r="AS6879">
            <v>42412</v>
          </cell>
          <cell r="AT6879" t="str">
            <v>IDU-1806-2015 Contratado Mantenimiento Periódico IDU Arterial BRIGADA DE REACCIÓN VIAL -</v>
          </cell>
          <cell r="AV6879" t="str">
            <v>sc</v>
          </cell>
        </row>
        <row r="6880">
          <cell r="AP6880">
            <v>514364</v>
          </cell>
          <cell r="AQ6880">
            <v>12001208</v>
          </cell>
          <cell r="AR6880">
            <v>12</v>
          </cell>
          <cell r="AS6880">
            <v>42667</v>
          </cell>
          <cell r="AT6880" t="str">
            <v>SD Terminado Mantenimiento Periódico UAERMV Arterial SD --POLIZA ESTABILIDAD ACTIVA</v>
          </cell>
          <cell r="AV6880" t="str">
            <v>sc</v>
          </cell>
        </row>
        <row r="6881">
          <cell r="AP6881">
            <v>514366</v>
          </cell>
          <cell r="AQ6881">
            <v>12001208</v>
          </cell>
          <cell r="AR6881">
            <v>12</v>
          </cell>
          <cell r="AS6881">
            <v>42488</v>
          </cell>
          <cell r="AT6881" t="str">
            <v>SD Terminado Parcheo UAERMV Arterial  --POLIZA ESTABILIDAD ACTIVA</v>
          </cell>
          <cell r="AV6881" t="str">
            <v>sc</v>
          </cell>
        </row>
        <row r="6882">
          <cell r="AP6882">
            <v>514368</v>
          </cell>
          <cell r="AQ6882">
            <v>12001208</v>
          </cell>
          <cell r="AR6882">
            <v>12</v>
          </cell>
          <cell r="AS6882">
            <v>42488</v>
          </cell>
          <cell r="AT6882" t="str">
            <v>SD Terminado Parcheo UAERMV Arterial  --POLIZA ESTABILIDAD ACTIVA</v>
          </cell>
          <cell r="AV6882" t="str">
            <v>sc</v>
          </cell>
        </row>
        <row r="6883">
          <cell r="AP6883">
            <v>514370</v>
          </cell>
          <cell r="AQ6883">
            <v>12001208</v>
          </cell>
          <cell r="AR6883">
            <v>12</v>
          </cell>
          <cell r="AS6883">
            <v>42488</v>
          </cell>
          <cell r="AT6883" t="str">
            <v>SD Terminado Parcheo UAERMV Arterial  --POLIZA ESTABILIDAD ACTIVA</v>
          </cell>
          <cell r="AV6883" t="str">
            <v>sc</v>
          </cell>
        </row>
        <row r="6884">
          <cell r="AP6884">
            <v>514397</v>
          </cell>
          <cell r="AQ6884">
            <v>12001303</v>
          </cell>
          <cell r="AR6884">
            <v>12</v>
          </cell>
          <cell r="AS6884">
            <v>42667</v>
          </cell>
          <cell r="AT6884" t="str">
            <v>SD Terminado Mantenimiento Periódico UAERMV Arterial SD --POLIZA ESTABILIDAD ACTIVA</v>
          </cell>
          <cell r="AV6884" t="str">
            <v>sc</v>
          </cell>
        </row>
        <row r="6885">
          <cell r="AP6885">
            <v>514399</v>
          </cell>
          <cell r="AQ6885">
            <v>12001303</v>
          </cell>
          <cell r="AR6885">
            <v>12</v>
          </cell>
          <cell r="AS6885">
            <v>42313</v>
          </cell>
          <cell r="AT6885" t="str">
            <v>IDU-074-2009 Terminado Mantenimiento Rutinario IDU Arterial  --POLIZA ESTABILIDAD ACTIVA</v>
          </cell>
          <cell r="AV6885" t="str">
            <v>sc</v>
          </cell>
        </row>
        <row r="6886">
          <cell r="AP6886">
            <v>514403</v>
          </cell>
          <cell r="AQ6886">
            <v>12001303</v>
          </cell>
          <cell r="AR6886">
            <v>12</v>
          </cell>
          <cell r="AS6886">
            <v>42313</v>
          </cell>
          <cell r="AT6886" t="str">
            <v>IDU-074-2009 Terminado Mantenimiento Rutinario IDU Arterial  --POLIZA ESTABILIDAD ACTIVA</v>
          </cell>
          <cell r="AV6886" t="str">
            <v>sc</v>
          </cell>
        </row>
        <row r="6887">
          <cell r="AP6887">
            <v>514408</v>
          </cell>
          <cell r="AQ6887">
            <v>12001259</v>
          </cell>
          <cell r="AR6887">
            <v>12</v>
          </cell>
          <cell r="AS6887">
            <v>42488</v>
          </cell>
          <cell r="AT6887" t="str">
            <v>SD Terminado Parcheo UAERMV Arterial  --POLIZA ESTABILIDAD ACTIVA</v>
          </cell>
          <cell r="AV6887" t="str">
            <v>sc</v>
          </cell>
        </row>
        <row r="6888">
          <cell r="AP6888">
            <v>514410</v>
          </cell>
          <cell r="AQ6888">
            <v>12001259</v>
          </cell>
          <cell r="AR6888">
            <v>12</v>
          </cell>
          <cell r="AS6888">
            <v>42488</v>
          </cell>
          <cell r="AT6888" t="str">
            <v>SD Terminado Parcheo UAERMV Arterial  --POLIZA ESTABILIDAD ACTIVA</v>
          </cell>
          <cell r="AV6888" t="str">
            <v>sc</v>
          </cell>
        </row>
        <row r="6889">
          <cell r="AP6889">
            <v>514412</v>
          </cell>
          <cell r="AQ6889">
            <v>12001259</v>
          </cell>
          <cell r="AR6889">
            <v>12</v>
          </cell>
          <cell r="AS6889">
            <v>42488</v>
          </cell>
          <cell r="AT6889" t="str">
            <v>SD Terminado Parcheo UAERMV Arterial  --POLIZA ESTABILIDAD ACTIVA</v>
          </cell>
          <cell r="AV6889" t="str">
            <v>sc</v>
          </cell>
        </row>
        <row r="6890">
          <cell r="AP6890">
            <v>514414</v>
          </cell>
          <cell r="AQ6890">
            <v>12001259</v>
          </cell>
          <cell r="AR6890">
            <v>12</v>
          </cell>
          <cell r="AS6890">
            <v>42667</v>
          </cell>
          <cell r="AT6890" t="str">
            <v>SD Terminado Mantenimiento Periódico UAERMV Arterial SD --POLIZA ESTABILIDAD ACTIVA</v>
          </cell>
          <cell r="AV6890" t="str">
            <v>sc</v>
          </cell>
        </row>
        <row r="6891">
          <cell r="AP6891">
            <v>514854</v>
          </cell>
          <cell r="AQ6891">
            <v>12000909</v>
          </cell>
          <cell r="AR6891">
            <v>12</v>
          </cell>
          <cell r="AS6891">
            <v>41149</v>
          </cell>
          <cell r="AT6891" t="str">
            <v>SD Terminado Mantenimiento Periódico UAERMV Arterial  -</v>
          </cell>
          <cell r="AV6891" t="str">
            <v>sc</v>
          </cell>
        </row>
        <row r="6892">
          <cell r="AP6892">
            <v>514856</v>
          </cell>
          <cell r="AQ6892">
            <v>12000909</v>
          </cell>
          <cell r="AR6892">
            <v>12</v>
          </cell>
          <cell r="AS6892">
            <v>41149</v>
          </cell>
          <cell r="AT6892" t="str">
            <v>SD Terminado Mantenimiento Periódico UAERMV Arterial  -</v>
          </cell>
          <cell r="AV6892" t="str">
            <v>sc</v>
          </cell>
        </row>
        <row r="6893">
          <cell r="AP6893">
            <v>523202</v>
          </cell>
          <cell r="AQ6893">
            <v>50008508</v>
          </cell>
          <cell r="AR6893">
            <v>12</v>
          </cell>
          <cell r="AS6893">
            <v>42313</v>
          </cell>
          <cell r="AT6893" t="str">
            <v>IDU-74-2008 Terminado Acciones de Movilidad IDU Arterial  -Puente-POLIZA ESTABILIDAD ACTIVA</v>
          </cell>
          <cell r="AV6893" t="str">
            <v>sc</v>
          </cell>
        </row>
        <row r="6894">
          <cell r="AP6894">
            <v>523211</v>
          </cell>
          <cell r="AQ6894">
            <v>12000217</v>
          </cell>
          <cell r="AR6894">
            <v>12</v>
          </cell>
          <cell r="AS6894">
            <v>42313</v>
          </cell>
          <cell r="AT6894" t="str">
            <v>IDU-74-2008 Terminado Mantenimiento Periódico IDU Arterial  -</v>
          </cell>
          <cell r="AV6894" t="str">
            <v>sc</v>
          </cell>
        </row>
        <row r="6895">
          <cell r="AP6895">
            <v>523216</v>
          </cell>
          <cell r="AQ6895">
            <v>12000266</v>
          </cell>
          <cell r="AR6895">
            <v>12</v>
          </cell>
          <cell r="AS6895">
            <v>42412</v>
          </cell>
          <cell r="AT6895" t="str">
            <v>IDU-1806-2015 Contratado Mantenimiento Periódico IDU Arterial BRIGADA DE REACCIÓN VIAL -Puente-POLIZA ESTABILIDAD ACTIVA</v>
          </cell>
          <cell r="AV6895" t="str">
            <v>sc</v>
          </cell>
        </row>
        <row r="6896">
          <cell r="AP6896">
            <v>523220</v>
          </cell>
          <cell r="AQ6896">
            <v>12000266</v>
          </cell>
          <cell r="AR6896">
            <v>12</v>
          </cell>
          <cell r="AS6896">
            <v>42412</v>
          </cell>
          <cell r="AT6896" t="str">
            <v>IDU-1806-2015 Contratado Mantenimiento Periódico IDU Arterial BRIGADA DE REACCIÓN VIAL -Puente-POLIZA ESTABILIDAD ACTIVA</v>
          </cell>
          <cell r="AV6896" t="str">
            <v>sc</v>
          </cell>
        </row>
        <row r="6897">
          <cell r="AP6897">
            <v>523223</v>
          </cell>
          <cell r="AQ6897">
            <v>12000308</v>
          </cell>
          <cell r="AR6897">
            <v>12</v>
          </cell>
          <cell r="AS6897">
            <v>42412</v>
          </cell>
          <cell r="AT6897" t="str">
            <v>IDU-1806-2015 Contratado Mantenimiento Periódico IDU Arterial BRIGADA DE REACCIÓN VIAL -Calzada2-8-POLIZA ESTABILIDAD ACTIVA</v>
          </cell>
          <cell r="AV6897" t="str">
            <v>sc</v>
          </cell>
        </row>
        <row r="6898">
          <cell r="AP6898">
            <v>523227</v>
          </cell>
          <cell r="AQ6898">
            <v>12000308</v>
          </cell>
          <cell r="AR6898">
            <v>12</v>
          </cell>
          <cell r="AS6898">
            <v>42412</v>
          </cell>
          <cell r="AT6898" t="str">
            <v>IDU-1806-2015 Contratado Mantenimiento Periódico IDU Arterial BRIGADA DE REACCIÓN VIAL -Calzada2-8-POLIZA ESTABILIDAD ACTIVA</v>
          </cell>
          <cell r="AV6898" t="str">
            <v>sc</v>
          </cell>
        </row>
        <row r="6899">
          <cell r="AP6899">
            <v>523232</v>
          </cell>
          <cell r="AQ6899">
            <v>12000371</v>
          </cell>
          <cell r="AR6899">
            <v>12</v>
          </cell>
          <cell r="AS6899">
            <v>42412</v>
          </cell>
          <cell r="AT6899" t="str">
            <v>IDU-1806-2015 Contratado Mantenimiento Periódico IDU Arterial BRIGADA DE REACCIÓN VIAL -Calzada2-8-POLIZA ESTABILIDAD ACTIVA</v>
          </cell>
          <cell r="AV6899" t="str">
            <v>sc</v>
          </cell>
        </row>
        <row r="6900">
          <cell r="AP6900">
            <v>523234</v>
          </cell>
          <cell r="AQ6900">
            <v>12000371</v>
          </cell>
          <cell r="AR6900">
            <v>12</v>
          </cell>
          <cell r="AS6900">
            <v>42412</v>
          </cell>
          <cell r="AT6900" t="str">
            <v>IDU-1806-2015 Contratado Mantenimiento Periódico IDU Arterial BRIGADA DE REACCIÓN VIAL -Calzada2-8-POLIZA ESTABILIDAD ACTIVA</v>
          </cell>
          <cell r="AV6900" t="str">
            <v>sc</v>
          </cell>
        </row>
        <row r="6901">
          <cell r="AP6901">
            <v>523236</v>
          </cell>
          <cell r="AQ6901">
            <v>12000371</v>
          </cell>
          <cell r="AR6901">
            <v>12</v>
          </cell>
          <cell r="AS6901">
            <v>42412</v>
          </cell>
          <cell r="AT6901" t="str">
            <v>IDU-1806-2015 Contratado Mantenimiento Periódico IDU Arterial BRIGADA DE REACCIÓN VIAL -Calzada2-8-POLIZA ESTABILIDAD ACTIVA</v>
          </cell>
          <cell r="AV6901" t="str">
            <v>sc</v>
          </cell>
        </row>
        <row r="6902">
          <cell r="AP6902">
            <v>523238</v>
          </cell>
          <cell r="AQ6902">
            <v>12000371</v>
          </cell>
          <cell r="AR6902">
            <v>12</v>
          </cell>
          <cell r="AS6902">
            <v>42412</v>
          </cell>
          <cell r="AT6902" t="str">
            <v>IDU-1806-2015 Contratado Mantenimiento Periódico IDU Arterial BRIGADA DE REACCIÓN VIAL -Calzada2-8-POLIZA ESTABILIDAD ACTIVA</v>
          </cell>
          <cell r="AV6902" t="str">
            <v>sc</v>
          </cell>
        </row>
        <row r="6903">
          <cell r="AP6903">
            <v>523241</v>
          </cell>
          <cell r="AQ6903">
            <v>12000405</v>
          </cell>
          <cell r="AR6903">
            <v>12</v>
          </cell>
          <cell r="AS6903">
            <v>42412</v>
          </cell>
          <cell r="AT6903" t="str">
            <v>IDU-1806-2015 Contratado Mantenimiento Periódico IDU Arterial BRIGADA DE REACCIÓN VIAL -Calzada2-8-POLIZA ESTABILIDAD ACTIVA</v>
          </cell>
          <cell r="AV6903" t="str">
            <v>sc</v>
          </cell>
        </row>
        <row r="6904">
          <cell r="AP6904">
            <v>523243</v>
          </cell>
          <cell r="AQ6904">
            <v>12000405</v>
          </cell>
          <cell r="AR6904">
            <v>12</v>
          </cell>
          <cell r="AS6904">
            <v>42412</v>
          </cell>
          <cell r="AT6904" t="str">
            <v>IDU-1806-2015 Contratado Mantenimiento Periódico IDU Arterial BRIGADA DE REACCIÓN VIAL -Calzada2-8-POLIZA ESTABILIDAD ACTIVA</v>
          </cell>
          <cell r="AV6904" t="str">
            <v>sc</v>
          </cell>
        </row>
        <row r="6905">
          <cell r="AP6905">
            <v>523245</v>
          </cell>
          <cell r="AQ6905">
            <v>12000405</v>
          </cell>
          <cell r="AR6905">
            <v>12</v>
          </cell>
          <cell r="AS6905">
            <v>42412</v>
          </cell>
          <cell r="AT6905" t="str">
            <v>IDU-1806-2015 Contratado Mantenimiento Periódico IDU Arterial BRIGADA DE REACCIÓN VIAL -Calzada2-8-POLIZA ESTABILIDAD ACTIVA</v>
          </cell>
          <cell r="AV6905" t="str">
            <v>sc</v>
          </cell>
        </row>
        <row r="6906">
          <cell r="AP6906">
            <v>523247</v>
          </cell>
          <cell r="AQ6906">
            <v>12000405</v>
          </cell>
          <cell r="AR6906">
            <v>12</v>
          </cell>
          <cell r="AS6906">
            <v>42412</v>
          </cell>
          <cell r="AT6906" t="str">
            <v>IDU-1806-2015 Contratado Mantenimiento Periódico IDU Arterial BRIGADA DE REACCIÓN VIAL -Calzada2-8-POLIZA ESTABILIDAD ACTIVA</v>
          </cell>
          <cell r="AV6906" t="str">
            <v>sc</v>
          </cell>
        </row>
        <row r="6907">
          <cell r="AP6907">
            <v>523250</v>
          </cell>
          <cell r="AQ6907">
            <v>12000453</v>
          </cell>
          <cell r="AR6907">
            <v>12</v>
          </cell>
          <cell r="AS6907">
            <v>42412</v>
          </cell>
          <cell r="AT6907" t="str">
            <v>IDU-1806-2015 Contratado Mantenimiento Periódico IDU Arterial BRIGADA DE REACCIÓN VIAL -Calzada2-8-POLIZA ESTABILIDAD ACTIVA</v>
          </cell>
          <cell r="AV6907" t="str">
            <v>sc</v>
          </cell>
        </row>
        <row r="6908">
          <cell r="AP6908">
            <v>523252</v>
          </cell>
          <cell r="AQ6908">
            <v>12000453</v>
          </cell>
          <cell r="AR6908">
            <v>12</v>
          </cell>
          <cell r="AS6908">
            <v>42412</v>
          </cell>
          <cell r="AT6908" t="str">
            <v>IDU-1806-2015 Contratado Mantenimiento Periódico IDU Arterial BRIGADA DE REACCIÓN VIAL -Calzada2-8-POLIZA ESTABILIDAD ACTIVA</v>
          </cell>
          <cell r="AV6908" t="str">
            <v>sc</v>
          </cell>
        </row>
        <row r="6909">
          <cell r="AP6909">
            <v>523254</v>
          </cell>
          <cell r="AQ6909">
            <v>12000453</v>
          </cell>
          <cell r="AR6909">
            <v>12</v>
          </cell>
          <cell r="AS6909">
            <v>42412</v>
          </cell>
          <cell r="AT6909" t="str">
            <v>IDU-1806-2015 Contratado Mantenimiento Periódico IDU Arterial BRIGADA DE REACCIÓN VIAL -Calzada2-8-POLIZA ESTABILIDAD ACTIVA</v>
          </cell>
          <cell r="AV6909" t="str">
            <v>sc</v>
          </cell>
        </row>
        <row r="6910">
          <cell r="AP6910">
            <v>523256</v>
          </cell>
          <cell r="AQ6910">
            <v>12000453</v>
          </cell>
          <cell r="AR6910">
            <v>12</v>
          </cell>
          <cell r="AS6910">
            <v>42412</v>
          </cell>
          <cell r="AT6910" t="str">
            <v>IDU-1806-2015 Contratado Mantenimiento Periódico IDU Arterial BRIGADA DE REACCIÓN VIAL -Calzada2-8-POLIZA ESTABILIDAD ACTIVA</v>
          </cell>
          <cell r="AV6910" t="str">
            <v>sc</v>
          </cell>
        </row>
        <row r="6911">
          <cell r="AP6911">
            <v>523259</v>
          </cell>
          <cell r="AQ6911">
            <v>12000478</v>
          </cell>
          <cell r="AR6911">
            <v>12</v>
          </cell>
          <cell r="AS6911">
            <v>42412</v>
          </cell>
          <cell r="AT6911" t="str">
            <v>IDU-1806-2015 Contratado Mantenimiento Periódico IDU Arterial BRIGADA DE REACCIÓN VIAL -Calzada2-8-POLIZA ESTABILIDAD ACTIVA</v>
          </cell>
          <cell r="AV6911" t="str">
            <v>sc</v>
          </cell>
        </row>
        <row r="6912">
          <cell r="AP6912">
            <v>523261</v>
          </cell>
          <cell r="AQ6912">
            <v>12000478</v>
          </cell>
          <cell r="AR6912">
            <v>12</v>
          </cell>
          <cell r="AS6912">
            <v>42412</v>
          </cell>
          <cell r="AT6912" t="str">
            <v>IDU-1806-2015 Contratado Mantenimiento Periódico IDU Arterial BRIGADA DE REACCIÓN VIAL -Calzada2-8-POLIZA ESTABILIDAD ACTIVA</v>
          </cell>
          <cell r="AV6912" t="str">
            <v>sc</v>
          </cell>
        </row>
        <row r="6913">
          <cell r="AP6913">
            <v>523263</v>
          </cell>
          <cell r="AQ6913">
            <v>12000478</v>
          </cell>
          <cell r="AR6913">
            <v>12</v>
          </cell>
          <cell r="AS6913">
            <v>42412</v>
          </cell>
          <cell r="AT6913" t="str">
            <v>IDU-1806-2015 Contratado Mantenimiento Periódico IDU Arterial BRIGADA DE REACCIÓN VIAL -Calzada2-8-POLIZA ESTABILIDAD ACTIVA</v>
          </cell>
          <cell r="AV6913" t="str">
            <v>sc</v>
          </cell>
        </row>
        <row r="6914">
          <cell r="AP6914">
            <v>523265</v>
          </cell>
          <cell r="AQ6914">
            <v>12000478</v>
          </cell>
          <cell r="AR6914">
            <v>12</v>
          </cell>
          <cell r="AS6914">
            <v>42412</v>
          </cell>
          <cell r="AT6914" t="str">
            <v>IDU-1806-2015 Contratado Mantenimiento Periódico IDU Arterial BRIGADA DE REACCIÓN VIAL -Calzada2-8-POLIZA ESTABILIDAD ACTIVA</v>
          </cell>
          <cell r="AV6914" t="str">
            <v>sc</v>
          </cell>
        </row>
        <row r="6915">
          <cell r="AP6915">
            <v>523268</v>
          </cell>
          <cell r="AQ6915">
            <v>12000483</v>
          </cell>
          <cell r="AR6915">
            <v>12</v>
          </cell>
          <cell r="AS6915">
            <v>42412</v>
          </cell>
          <cell r="AT6915" t="str">
            <v>IDU-1806-2015 Contratado Mantenimiento Periódico IDU Arterial BRIGADA DE REACCIÓN VIAL -Calzada2-4-8-POLIZA ESTABILIDAD ACTIVA</v>
          </cell>
          <cell r="AV6915" t="str">
            <v>sc</v>
          </cell>
        </row>
        <row r="6916">
          <cell r="AP6916">
            <v>523270</v>
          </cell>
          <cell r="AQ6916">
            <v>12000483</v>
          </cell>
          <cell r="AR6916">
            <v>12</v>
          </cell>
          <cell r="AS6916">
            <v>42412</v>
          </cell>
          <cell r="AT6916" t="str">
            <v>IDU-1806-2015 Contratado Mantenimiento Periódico IDU Arterial BRIGADA DE REACCIÓN VIAL -Calzada2-4-8-POLIZA ESTABILIDAD ACTIVA</v>
          </cell>
          <cell r="AV6916" t="str">
            <v>sc</v>
          </cell>
        </row>
        <row r="6917">
          <cell r="AP6917">
            <v>523272</v>
          </cell>
          <cell r="AQ6917">
            <v>12000483</v>
          </cell>
          <cell r="AR6917">
            <v>12</v>
          </cell>
          <cell r="AS6917">
            <v>42412</v>
          </cell>
          <cell r="AT6917" t="str">
            <v>IDU-1806-2015 Contratado Mantenimiento Periódico IDU Arterial BRIGADA DE REACCIÓN VIAL -Calzada2-4-8-POLIZA ESTABILIDAD ACTIVA</v>
          </cell>
          <cell r="AV6917" t="str">
            <v>sc</v>
          </cell>
        </row>
        <row r="6918">
          <cell r="AP6918">
            <v>523274</v>
          </cell>
          <cell r="AQ6918">
            <v>12000483</v>
          </cell>
          <cell r="AR6918">
            <v>12</v>
          </cell>
          <cell r="AS6918">
            <v>42412</v>
          </cell>
          <cell r="AT6918" t="str">
            <v>IDU-1806-2015 Contratado Mantenimiento Periódico IDU Arterial BRIGADA DE REACCIÓN VIAL -Calzada2-4-8-POLIZA ESTABILIDAD ACTIVA</v>
          </cell>
          <cell r="AV6918" t="str">
            <v>sc</v>
          </cell>
        </row>
        <row r="6919">
          <cell r="AP6919">
            <v>523277</v>
          </cell>
          <cell r="AQ6919">
            <v>12000553</v>
          </cell>
          <cell r="AR6919">
            <v>12</v>
          </cell>
          <cell r="AS6919">
            <v>42412</v>
          </cell>
          <cell r="AT6919" t="str">
            <v>IDU-1806-2015 Contratado Mantenimiento Periódico IDU Arterial BRIGADA DE REACCIÓN VIAL -Calzada2-6-8-POLIZA ESTABILIDAD ACTIVA</v>
          </cell>
          <cell r="AV6919" t="str">
            <v>sc</v>
          </cell>
        </row>
        <row r="6920">
          <cell r="AP6920">
            <v>523279</v>
          </cell>
          <cell r="AQ6920">
            <v>12000553</v>
          </cell>
          <cell r="AR6920">
            <v>12</v>
          </cell>
          <cell r="AS6920">
            <v>42412</v>
          </cell>
          <cell r="AT6920" t="str">
            <v>IDU-1806-2015 Contratado Mantenimiento Periódico IDU Arterial BRIGADA DE REACCIÓN VIAL -Calzada2-6-8-POLIZA ESTABILIDAD ACTIVA</v>
          </cell>
          <cell r="AV6920" t="str">
            <v>sc</v>
          </cell>
        </row>
        <row r="6921">
          <cell r="AP6921">
            <v>523281</v>
          </cell>
          <cell r="AQ6921">
            <v>12000553</v>
          </cell>
          <cell r="AR6921">
            <v>12</v>
          </cell>
          <cell r="AS6921">
            <v>42412</v>
          </cell>
          <cell r="AT6921" t="str">
            <v>IDU-1806-2015 Contratado Mantenimiento Periódico IDU Arterial BRIGADA DE REACCIÓN VIAL -Calzada2-6-8-POLIZA ESTABILIDAD ACTIVA</v>
          </cell>
          <cell r="AV6921" t="str">
            <v>sc</v>
          </cell>
        </row>
        <row r="6922">
          <cell r="AP6922">
            <v>523283</v>
          </cell>
          <cell r="AQ6922">
            <v>12000553</v>
          </cell>
          <cell r="AR6922">
            <v>12</v>
          </cell>
          <cell r="AS6922">
            <v>42412</v>
          </cell>
          <cell r="AT6922" t="str">
            <v>IDU-1806-2015 Contratado Mantenimiento Periódico IDU Arterial BRIGADA DE REACCIÓN VIAL -Calzada2-6-8-POLIZA ESTABILIDAD ACTIVA</v>
          </cell>
          <cell r="AV6922" t="str">
            <v>sc</v>
          </cell>
        </row>
        <row r="6923">
          <cell r="AP6923">
            <v>523286</v>
          </cell>
          <cell r="AQ6923">
            <v>12000580</v>
          </cell>
          <cell r="AR6923">
            <v>12</v>
          </cell>
          <cell r="AS6923">
            <v>42412</v>
          </cell>
          <cell r="AT6923" t="str">
            <v>IDU-1806-2015 Contratado Mantenimiento Periódico IDU Arterial BRIGADA DE REACCIÓN VIAL -</v>
          </cell>
          <cell r="AV6923" t="str">
            <v>sc</v>
          </cell>
        </row>
        <row r="6924">
          <cell r="AP6924">
            <v>523288</v>
          </cell>
          <cell r="AQ6924">
            <v>12000580</v>
          </cell>
          <cell r="AR6924">
            <v>12</v>
          </cell>
          <cell r="AS6924">
            <v>42412</v>
          </cell>
          <cell r="AT6924" t="str">
            <v>IDU-1806-2015 Contratado Mantenimiento Periódico IDU Arterial BRIGADA DE REACCIÓN VIAL -</v>
          </cell>
          <cell r="AV6924" t="str">
            <v>sc</v>
          </cell>
        </row>
        <row r="6925">
          <cell r="AP6925">
            <v>523290</v>
          </cell>
          <cell r="AQ6925">
            <v>12000580</v>
          </cell>
          <cell r="AR6925">
            <v>12</v>
          </cell>
          <cell r="AS6925">
            <v>42412</v>
          </cell>
          <cell r="AT6925" t="str">
            <v>IDU-1806-2015 Contratado Mantenimiento Periódico IDU Arterial BRIGADA DE REACCIÓN VIAL -</v>
          </cell>
          <cell r="AV6925" t="str">
            <v>sc</v>
          </cell>
        </row>
        <row r="6926">
          <cell r="AP6926">
            <v>523292</v>
          </cell>
          <cell r="AQ6926">
            <v>12000580</v>
          </cell>
          <cell r="AR6926">
            <v>12</v>
          </cell>
          <cell r="AS6926">
            <v>42412</v>
          </cell>
          <cell r="AT6926" t="str">
            <v>IDU-1806-2015 Contratado Mantenimiento Periódico IDU Arterial BRIGADA DE REACCIÓN VIAL -</v>
          </cell>
          <cell r="AV6926" t="str">
            <v>sc</v>
          </cell>
        </row>
        <row r="6927">
          <cell r="AP6927">
            <v>523304</v>
          </cell>
          <cell r="AQ6927">
            <v>12000657</v>
          </cell>
          <cell r="AR6927">
            <v>12</v>
          </cell>
          <cell r="AS6927">
            <v>42412</v>
          </cell>
          <cell r="AT6927" t="str">
            <v>IDU-1806-2015 Contratado Mantenimiento Periódico IDU Arterial BRIGADA DE REACCIÓN VIAL -</v>
          </cell>
          <cell r="AV6927" t="str">
            <v>sc</v>
          </cell>
        </row>
        <row r="6928">
          <cell r="AP6928">
            <v>523306</v>
          </cell>
          <cell r="AQ6928">
            <v>12000657</v>
          </cell>
          <cell r="AR6928">
            <v>12</v>
          </cell>
          <cell r="AS6928">
            <v>42412</v>
          </cell>
          <cell r="AT6928" t="str">
            <v>IDU-1806-2015 Contratado Mantenimiento Periódico IDU Arterial BRIGADA DE REACCIÓN VIAL -</v>
          </cell>
          <cell r="AV6928" t="str">
            <v>sc</v>
          </cell>
        </row>
        <row r="6929">
          <cell r="AP6929">
            <v>523308</v>
          </cell>
          <cell r="AQ6929">
            <v>12000657</v>
          </cell>
          <cell r="AR6929">
            <v>12</v>
          </cell>
          <cell r="AS6929">
            <v>42412</v>
          </cell>
          <cell r="AT6929" t="str">
            <v>IDU-1806-2015 Contratado Mantenimiento Periódico IDU Arterial BRIGADA DE REACCIÓN VIAL -</v>
          </cell>
          <cell r="AV6929" t="str">
            <v>sc</v>
          </cell>
        </row>
        <row r="6930">
          <cell r="AP6930">
            <v>523310</v>
          </cell>
          <cell r="AQ6930">
            <v>12000657</v>
          </cell>
          <cell r="AR6930">
            <v>12</v>
          </cell>
          <cell r="AS6930">
            <v>42412</v>
          </cell>
          <cell r="AT6930" t="str">
            <v>IDU-1806-2015 Contratado Mantenimiento Periódico IDU Arterial BRIGADA DE REACCIÓN VIAL -</v>
          </cell>
          <cell r="AV6930" t="str">
            <v>sc</v>
          </cell>
        </row>
        <row r="6931">
          <cell r="AP6931">
            <v>523313</v>
          </cell>
          <cell r="AQ6931">
            <v>12000827</v>
          </cell>
          <cell r="AR6931">
            <v>12</v>
          </cell>
          <cell r="AS6931">
            <v>42412</v>
          </cell>
          <cell r="AT6931" t="str">
            <v>IDU-1806-2015 Contratado Mantenimiento Periódico IDU Arterial BRIGADA DE REACCIÓN VIAL -</v>
          </cell>
          <cell r="AV6931" t="str">
            <v>sc</v>
          </cell>
        </row>
        <row r="6932">
          <cell r="AP6932">
            <v>523315</v>
          </cell>
          <cell r="AQ6932">
            <v>12000827</v>
          </cell>
          <cell r="AR6932">
            <v>12</v>
          </cell>
          <cell r="AS6932">
            <v>42412</v>
          </cell>
          <cell r="AT6932" t="str">
            <v>IDU-1806-2015 Contratado Mantenimiento Periódico IDU Arterial BRIGADA DE REACCIÓN VIAL -</v>
          </cell>
          <cell r="AV6932" t="str">
            <v>sc</v>
          </cell>
        </row>
        <row r="6933">
          <cell r="AP6933">
            <v>523317</v>
          </cell>
          <cell r="AQ6933">
            <v>12000827</v>
          </cell>
          <cell r="AR6933">
            <v>12</v>
          </cell>
          <cell r="AS6933">
            <v>42412</v>
          </cell>
          <cell r="AT6933" t="str">
            <v>IDU-1806-2015 Contratado Mantenimiento Periódico IDU Arterial BRIGADA DE REACCIÓN VIAL -</v>
          </cell>
          <cell r="AV6933" t="str">
            <v>sc</v>
          </cell>
        </row>
        <row r="6934">
          <cell r="AP6934">
            <v>523319</v>
          </cell>
          <cell r="AQ6934">
            <v>12000827</v>
          </cell>
          <cell r="AR6934">
            <v>12</v>
          </cell>
          <cell r="AS6934">
            <v>42412</v>
          </cell>
          <cell r="AT6934" t="str">
            <v>IDU-1806-2015 Contratado Mantenimiento Periódico IDU Arterial BRIGADA DE REACCIÓN VIAL -</v>
          </cell>
          <cell r="AV6934" t="str">
            <v>sc</v>
          </cell>
        </row>
        <row r="6935">
          <cell r="AP6935">
            <v>523322</v>
          </cell>
          <cell r="AQ6935">
            <v>12000960</v>
          </cell>
          <cell r="AR6935">
            <v>12</v>
          </cell>
          <cell r="AS6935">
            <v>42412</v>
          </cell>
          <cell r="AT6935" t="str">
            <v>IDU-1806-2015 Contratado Mantenimiento Periódico IDU Arterial BRIGADA DE REACCIÓN VIAL -</v>
          </cell>
          <cell r="AV6935" t="str">
            <v>sc</v>
          </cell>
        </row>
        <row r="6936">
          <cell r="AP6936">
            <v>523324</v>
          </cell>
          <cell r="AQ6936">
            <v>12000960</v>
          </cell>
          <cell r="AR6936">
            <v>12</v>
          </cell>
          <cell r="AS6936">
            <v>42412</v>
          </cell>
          <cell r="AT6936" t="str">
            <v>IDU-1806-2015 Contratado Mantenimiento Periódico IDU Arterial BRIGADA DE REACCIÓN VIAL -</v>
          </cell>
          <cell r="AV6936" t="str">
            <v>sc</v>
          </cell>
        </row>
        <row r="6937">
          <cell r="AP6937">
            <v>523326</v>
          </cell>
          <cell r="AQ6937">
            <v>12000960</v>
          </cell>
          <cell r="AR6937">
            <v>12</v>
          </cell>
          <cell r="AS6937">
            <v>42412</v>
          </cell>
          <cell r="AT6937" t="str">
            <v>IDU-1806-2015 Contratado Mantenimiento Periódico IDU Arterial BRIGADA DE REACCIÓN VIAL -</v>
          </cell>
          <cell r="AV6937" t="str">
            <v>sc</v>
          </cell>
        </row>
        <row r="6938">
          <cell r="AP6938">
            <v>523328</v>
          </cell>
          <cell r="AQ6938">
            <v>12000960</v>
          </cell>
          <cell r="AR6938">
            <v>12</v>
          </cell>
          <cell r="AS6938">
            <v>42412</v>
          </cell>
          <cell r="AT6938" t="str">
            <v>IDU-1806-2015 Contratado Mantenimiento Periódico IDU Arterial BRIGADA DE REACCIÓN VIAL -</v>
          </cell>
          <cell r="AV6938" t="str">
            <v>sc</v>
          </cell>
        </row>
        <row r="6939">
          <cell r="AP6939">
            <v>523331</v>
          </cell>
          <cell r="AQ6939">
            <v>12001015</v>
          </cell>
          <cell r="AR6939">
            <v>12</v>
          </cell>
          <cell r="AS6939">
            <v>42412</v>
          </cell>
          <cell r="AT6939" t="str">
            <v>IDU-1806-2015 Contratado Mantenimiento Periódico IDU Arterial BRIGADA DE REACCIÓN VIAL -</v>
          </cell>
          <cell r="AV6939" t="str">
            <v>sc</v>
          </cell>
        </row>
        <row r="6940">
          <cell r="AP6940">
            <v>523333</v>
          </cell>
          <cell r="AQ6940">
            <v>12001015</v>
          </cell>
          <cell r="AR6940">
            <v>12</v>
          </cell>
          <cell r="AS6940">
            <v>42412</v>
          </cell>
          <cell r="AT6940" t="str">
            <v>IDU-1806-2015 Contratado Mantenimiento Periódico IDU Arterial BRIGADA DE REACCIÓN VIAL -</v>
          </cell>
          <cell r="AV6940" t="str">
            <v>sc</v>
          </cell>
        </row>
        <row r="6941">
          <cell r="AP6941">
            <v>523335</v>
          </cell>
          <cell r="AQ6941">
            <v>12001015</v>
          </cell>
          <cell r="AR6941">
            <v>12</v>
          </cell>
          <cell r="AS6941">
            <v>42412</v>
          </cell>
          <cell r="AT6941" t="str">
            <v>IDU-1806-2015 Contratado Mantenimiento Periódico IDU Arterial BRIGADA DE REACCIÓN VIAL -</v>
          </cell>
          <cell r="AV6941" t="str">
            <v>sc</v>
          </cell>
        </row>
        <row r="6942">
          <cell r="AP6942">
            <v>523337</v>
          </cell>
          <cell r="AQ6942">
            <v>12001015</v>
          </cell>
          <cell r="AR6942">
            <v>12</v>
          </cell>
          <cell r="AS6942">
            <v>42412</v>
          </cell>
          <cell r="AT6942" t="str">
            <v>IDU-1806-2015 Contratado Mantenimiento Periódico IDU Arterial BRIGADA DE REACCIÓN VIAL -</v>
          </cell>
          <cell r="AV6942" t="str">
            <v>sc</v>
          </cell>
        </row>
        <row r="6943">
          <cell r="AP6943">
            <v>523361</v>
          </cell>
          <cell r="AQ6943">
            <v>12001499</v>
          </cell>
          <cell r="AR6943">
            <v>12</v>
          </cell>
          <cell r="AS6943">
            <v>42412</v>
          </cell>
          <cell r="AT6943" t="str">
            <v>IDU-1806-2015 Contratado Mantenimiento Periódico IDU Arterial BRIGADA DE REACCIÓN VIAL -</v>
          </cell>
          <cell r="AV6943" t="str">
            <v>sc</v>
          </cell>
        </row>
        <row r="6944">
          <cell r="AP6944">
            <v>523363</v>
          </cell>
          <cell r="AQ6944">
            <v>12001499</v>
          </cell>
          <cell r="AR6944">
            <v>12</v>
          </cell>
          <cell r="AS6944">
            <v>42412</v>
          </cell>
          <cell r="AT6944" t="str">
            <v>IDU-1806-2015 Contratado Mantenimiento Periódico IDU Arterial BRIGADA DE REACCIÓN VIAL -</v>
          </cell>
          <cell r="AV6944" t="str">
            <v>sc</v>
          </cell>
        </row>
        <row r="6945">
          <cell r="AP6945">
            <v>523365</v>
          </cell>
          <cell r="AQ6945">
            <v>12001499</v>
          </cell>
          <cell r="AR6945">
            <v>12</v>
          </cell>
          <cell r="AS6945">
            <v>42412</v>
          </cell>
          <cell r="AT6945" t="str">
            <v>IDU-1806-2015 Contratado Mantenimiento Periódico IDU Arterial BRIGADA DE REACCIÓN VIAL -</v>
          </cell>
          <cell r="AV6945" t="str">
            <v>sc</v>
          </cell>
        </row>
        <row r="6946">
          <cell r="AP6946">
            <v>523367</v>
          </cell>
          <cell r="AQ6946">
            <v>12001499</v>
          </cell>
          <cell r="AR6946">
            <v>12</v>
          </cell>
          <cell r="AS6946">
            <v>42412</v>
          </cell>
          <cell r="AT6946" t="str">
            <v>IDU-1806-2015 Contratado Mantenimiento Periódico IDU Arterial BRIGADA DE REACCIÓN VIAL -</v>
          </cell>
          <cell r="AV6946" t="str">
            <v>sc</v>
          </cell>
        </row>
        <row r="6947">
          <cell r="AP6947">
            <v>523412</v>
          </cell>
          <cell r="AQ6947">
            <v>12001923</v>
          </cell>
          <cell r="AR6947">
            <v>12</v>
          </cell>
          <cell r="AS6947">
            <v>42101</v>
          </cell>
          <cell r="AT6947" t="str">
            <v>UMV-638-2013 Terminado Acciones de Movilidad UAERMV Circuito Movilidad  -</v>
          </cell>
          <cell r="AV6947" t="str">
            <v>sc</v>
          </cell>
        </row>
        <row r="6948">
          <cell r="AP6948">
            <v>523442</v>
          </cell>
          <cell r="AQ6948">
            <v>12002231</v>
          </cell>
          <cell r="AR6948">
            <v>12</v>
          </cell>
          <cell r="AS6948">
            <v>42226</v>
          </cell>
          <cell r="AT6948" t="str">
            <v>UMV-638-2013 Terminado Acciones de Movilidad UAERMV Circuito Movilidad  -</v>
          </cell>
          <cell r="AV6948" t="str">
            <v>sc</v>
          </cell>
        </row>
        <row r="6949">
          <cell r="AP6949">
            <v>523448</v>
          </cell>
          <cell r="AQ6949">
            <v>12002278</v>
          </cell>
          <cell r="AR6949">
            <v>12</v>
          </cell>
          <cell r="AS6949">
            <v>42101</v>
          </cell>
          <cell r="AT6949" t="str">
            <v>UMV-638-2013 Terminado Acciones de Movilidad UAERMV Circuito Movilidad  -</v>
          </cell>
          <cell r="AV6949" t="str">
            <v>sc</v>
          </cell>
        </row>
        <row r="6950">
          <cell r="AP6950">
            <v>523469</v>
          </cell>
          <cell r="AQ6950">
            <v>12002506</v>
          </cell>
          <cell r="AR6950">
            <v>12</v>
          </cell>
          <cell r="AS6950">
            <v>42034</v>
          </cell>
          <cell r="AT6950" t="str">
            <v>SD Reservado Mantenimiento Periódico UAERMV Circuito Movilidad  -</v>
          </cell>
          <cell r="AV6950" t="str">
            <v>sc</v>
          </cell>
        </row>
        <row r="6951">
          <cell r="AP6951">
            <v>523472</v>
          </cell>
          <cell r="AQ6951">
            <v>12002565</v>
          </cell>
          <cell r="AR6951">
            <v>12</v>
          </cell>
          <cell r="AS6951">
            <v>42278</v>
          </cell>
          <cell r="AT6951" t="str">
            <v>059-2014 Terminado Mantenimiento Periódico FDL BARRIOS UNIDOS Circuito Movilidad  Intervenida sin reservar en el IDU-</v>
          </cell>
          <cell r="AV6951" t="str">
            <v>sc</v>
          </cell>
        </row>
        <row r="6952">
          <cell r="AP6952">
            <v>523478</v>
          </cell>
          <cell r="AQ6952">
            <v>12002634</v>
          </cell>
          <cell r="AR6952">
            <v>12</v>
          </cell>
          <cell r="AS6952">
            <v>42494</v>
          </cell>
          <cell r="AT6952" t="str">
            <v>59-2014 Terminado Mantenimiento Periódico FDL BARRIOS UNIDOS Circuito Movilidad  -</v>
          </cell>
          <cell r="AV6952" t="str">
            <v>sc</v>
          </cell>
        </row>
        <row r="6953">
          <cell r="AP6953">
            <v>523481</v>
          </cell>
          <cell r="AQ6953">
            <v>12002683</v>
          </cell>
          <cell r="AR6953">
            <v>12</v>
          </cell>
          <cell r="AS6953">
            <v>42278</v>
          </cell>
          <cell r="AT6953" t="str">
            <v>059-2014 Terminado Mantenimiento Periódico FDL BARRIOS UNIDOS Circuito Movilidad  Intervenida sin reservar en el IDU-</v>
          </cell>
          <cell r="AV6953" t="str">
            <v>sc</v>
          </cell>
        </row>
        <row r="6954">
          <cell r="AP6954">
            <v>523484</v>
          </cell>
          <cell r="AQ6954">
            <v>12002695</v>
          </cell>
          <cell r="AR6954">
            <v>12</v>
          </cell>
          <cell r="AS6954">
            <v>41481</v>
          </cell>
          <cell r="AT6954" t="str">
            <v>SD Terminado Mantenimiento Periódico UAERMV Circuito Movilidad  -</v>
          </cell>
          <cell r="AV6954" t="str">
            <v>sc</v>
          </cell>
        </row>
        <row r="6955">
          <cell r="AP6955">
            <v>523490</v>
          </cell>
          <cell r="AQ6955">
            <v>12002751</v>
          </cell>
          <cell r="AR6955">
            <v>12</v>
          </cell>
          <cell r="AS6955">
            <v>42359</v>
          </cell>
          <cell r="AT6955" t="str">
            <v>110-2015 En Ejecución Estudios y diseños FDL BARRIOS UNIDOS Circuito Movilidad  Reporte por servidor de mapas-</v>
          </cell>
          <cell r="AV6955" t="str">
            <v>sc</v>
          </cell>
        </row>
        <row r="6956">
          <cell r="AP6956">
            <v>525011</v>
          </cell>
          <cell r="AQ6956">
            <v>12002289</v>
          </cell>
          <cell r="AR6956">
            <v>12</v>
          </cell>
          <cell r="AS6956">
            <v>42313</v>
          </cell>
          <cell r="AT6956" t="str">
            <v>IDU-70-2008 Terminado Acciones de Movilidad IDU Arterial  -</v>
          </cell>
          <cell r="AV6956" t="str">
            <v>sc</v>
          </cell>
        </row>
        <row r="6957">
          <cell r="AP6957">
            <v>525013</v>
          </cell>
          <cell r="AQ6957">
            <v>12002289</v>
          </cell>
          <cell r="AR6957">
            <v>12</v>
          </cell>
          <cell r="AS6957">
            <v>41772</v>
          </cell>
          <cell r="AT6957" t="str">
            <v>SD Terminado Mantenimiento Periódico UAERMV Arterial  -</v>
          </cell>
          <cell r="AV6957" t="str">
            <v>sc</v>
          </cell>
        </row>
        <row r="6958">
          <cell r="AP6958">
            <v>526777</v>
          </cell>
          <cell r="AQ6958">
            <v>12003080</v>
          </cell>
          <cell r="AR6958">
            <v>12</v>
          </cell>
          <cell r="AS6958">
            <v>42313</v>
          </cell>
          <cell r="AT6958" t="str">
            <v>IDU-1810-2013 Terminado Mantenimiento Periódico IDU Arterial  -</v>
          </cell>
          <cell r="AV6958" t="str">
            <v>sc</v>
          </cell>
        </row>
        <row r="6959">
          <cell r="AP6959">
            <v>527163</v>
          </cell>
          <cell r="AQ6959">
            <v>12003083</v>
          </cell>
          <cell r="AR6959">
            <v>12</v>
          </cell>
          <cell r="AS6959">
            <v>42412</v>
          </cell>
          <cell r="AT6959" t="str">
            <v>IDU-1806-2015 Contratado Mantenimiento Periódico IDU Arterial BRIGADA DE REACCIÓN VIAL -</v>
          </cell>
          <cell r="AV6959" t="str">
            <v>sc</v>
          </cell>
        </row>
        <row r="6960">
          <cell r="AP6960">
            <v>527170</v>
          </cell>
          <cell r="AQ6960">
            <v>13002684</v>
          </cell>
          <cell r="AR6960">
            <v>12</v>
          </cell>
          <cell r="AS6960">
            <v>42412</v>
          </cell>
          <cell r="AT6960" t="str">
            <v>IDU-1806-2015 Contratado Mantenimiento Periódico IDU Arterial BRIGADA DE REACCIÓN VIAL -</v>
          </cell>
          <cell r="AV6960" t="str">
            <v>sc</v>
          </cell>
        </row>
        <row r="6961">
          <cell r="AP6961">
            <v>527175</v>
          </cell>
          <cell r="AQ6961">
            <v>12001851</v>
          </cell>
          <cell r="AR6961">
            <v>12</v>
          </cell>
          <cell r="AS6961">
            <v>42412</v>
          </cell>
          <cell r="AT6961" t="str">
            <v>IDU-1806-2015 Contratado Mantenimiento Periódico IDU Arterial BRIGADA DE REACCIÓN VIAL -</v>
          </cell>
          <cell r="AV6961" t="str">
            <v>sc</v>
          </cell>
        </row>
        <row r="6962">
          <cell r="AP6962">
            <v>527177</v>
          </cell>
          <cell r="AQ6962">
            <v>12001851</v>
          </cell>
          <cell r="AR6962">
            <v>12</v>
          </cell>
          <cell r="AS6962">
            <v>42412</v>
          </cell>
          <cell r="AT6962" t="str">
            <v>IDU-1806-2015 Contratado Mantenimiento Periódico IDU Arterial BRIGADA DE REACCIÓN VIAL -</v>
          </cell>
          <cell r="AV6962" t="str">
            <v>sc</v>
          </cell>
        </row>
        <row r="6963">
          <cell r="AP6963">
            <v>529898</v>
          </cell>
          <cell r="AQ6963">
            <v>12002873</v>
          </cell>
          <cell r="AR6963">
            <v>12</v>
          </cell>
          <cell r="AS6963">
            <v>42342</v>
          </cell>
          <cell r="AT6963" t="str">
            <v>IDU-1259-2014 Excluido Construcción IDU Arterial  -</v>
          </cell>
          <cell r="AV6963" t="str">
            <v>sc</v>
          </cell>
        </row>
        <row r="6964">
          <cell r="AP6964">
            <v>530268</v>
          </cell>
          <cell r="AQ6964">
            <v>12002975</v>
          </cell>
          <cell r="AR6964">
            <v>12</v>
          </cell>
          <cell r="AS6964">
            <v>42226</v>
          </cell>
          <cell r="AT6964" t="str">
            <v>UMV-638-2013 Terminado Acciones de Movilidad UAERMV Local  -</v>
          </cell>
          <cell r="AV6964" t="str">
            <v>sc</v>
          </cell>
        </row>
        <row r="6965">
          <cell r="AP6965">
            <v>531039</v>
          </cell>
          <cell r="AQ6965">
            <v>11011637</v>
          </cell>
          <cell r="AR6965">
            <v>12</v>
          </cell>
          <cell r="AS6965">
            <v>42313</v>
          </cell>
          <cell r="AT6965" t="str">
            <v>IDU-69-2008 Terminado Mantenimiento Rutinario IDU Arterial  -</v>
          </cell>
          <cell r="AV6965" t="str">
            <v>sc</v>
          </cell>
        </row>
        <row r="6966">
          <cell r="AP6966">
            <v>531043</v>
          </cell>
          <cell r="AQ6966">
            <v>11011637</v>
          </cell>
          <cell r="AR6966">
            <v>12</v>
          </cell>
          <cell r="AS6966">
            <v>42313</v>
          </cell>
          <cell r="AT6966" t="str">
            <v>IDU-69-2008 Terminado Mantenimiento Rutinario IDU Arterial  -</v>
          </cell>
          <cell r="AV6966" t="str">
            <v>sc</v>
          </cell>
        </row>
        <row r="6967">
          <cell r="AP6967">
            <v>901591</v>
          </cell>
          <cell r="AQ6967">
            <v>50008499</v>
          </cell>
          <cell r="AR6967">
            <v>12</v>
          </cell>
          <cell r="AS6967">
            <v>41912</v>
          </cell>
          <cell r="AT6967" t="str">
            <v>SD Terminado Mantenimiento Periódico UAERMV Circuito Movilidad  -</v>
          </cell>
          <cell r="AV6967" t="str">
            <v>sc</v>
          </cell>
        </row>
        <row r="6968">
          <cell r="AP6968">
            <v>903666</v>
          </cell>
          <cell r="AQ6968">
            <v>12001012</v>
          </cell>
          <cell r="AR6968">
            <v>12</v>
          </cell>
          <cell r="AS6968">
            <v>42313</v>
          </cell>
          <cell r="AT6968" t="str">
            <v>IDU-1663-2014 Terminado Mantenimiento Periódico IDU Arterial  --POLIZA ESTABILIDAD ACTIVA</v>
          </cell>
          <cell r="AV6968" t="str">
            <v>sc</v>
          </cell>
        </row>
        <row r="6969">
          <cell r="AP6969">
            <v>903690</v>
          </cell>
          <cell r="AQ6969">
            <v>12001155</v>
          </cell>
          <cell r="AR6969">
            <v>12</v>
          </cell>
          <cell r="AS6969">
            <v>42637</v>
          </cell>
          <cell r="AT6969" t="str">
            <v>IDU-1702-2014 Excluido Mantenimiento Periódico IDU Arterial  Reporte Final--POLIZA ESTABILIDAD ACTIVA</v>
          </cell>
          <cell r="AV6969" t="str">
            <v>sc</v>
          </cell>
        </row>
        <row r="6970">
          <cell r="AP6970">
            <v>2506277</v>
          </cell>
          <cell r="AQ6970">
            <v>12002969</v>
          </cell>
          <cell r="AR6970">
            <v>12</v>
          </cell>
          <cell r="AS6970">
            <v>42313</v>
          </cell>
          <cell r="AT6970" t="str">
            <v>IDU-74-2008 Terminado Mantenimiento Periódico IDU Arterial  -</v>
          </cell>
          <cell r="AV6970" t="str">
            <v>sc</v>
          </cell>
        </row>
        <row r="6971">
          <cell r="AP6971">
            <v>2506290</v>
          </cell>
          <cell r="AQ6971">
            <v>12000308</v>
          </cell>
          <cell r="AR6971">
            <v>12</v>
          </cell>
          <cell r="AS6971">
            <v>42412</v>
          </cell>
          <cell r="AT6971" t="str">
            <v>IDU-1806-2015 Contratado Mantenimiento Periódico IDU Arterial BRIGADA DE REACCIÓN VIAL -Calzada2-8-POLIZA ESTABILIDAD ACTIVA</v>
          </cell>
          <cell r="AV6971" t="str">
            <v>sc</v>
          </cell>
        </row>
        <row r="6972">
          <cell r="AP6972">
            <v>2507329</v>
          </cell>
          <cell r="AQ6972">
            <v>12000266</v>
          </cell>
          <cell r="AR6972">
            <v>12</v>
          </cell>
          <cell r="AS6972">
            <v>42412</v>
          </cell>
          <cell r="AT6972" t="str">
            <v>IDU-1806-2015 Contratado Mantenimiento Periódico IDU Arterial BRIGADA DE REACCIÓN VIAL -Puente-POLIZA ESTABILIDAD ACTIVA</v>
          </cell>
          <cell r="AV6972" t="str">
            <v>sc</v>
          </cell>
        </row>
        <row r="6973">
          <cell r="AP6973">
            <v>2517893</v>
          </cell>
          <cell r="AQ6973">
            <v>11011667</v>
          </cell>
          <cell r="AR6973">
            <v>12</v>
          </cell>
          <cell r="AS6973">
            <v>42313</v>
          </cell>
          <cell r="AT6973" t="str">
            <v>IDU-69-2008 Terminado Mantenimiento Periódico IDU Arterial  -</v>
          </cell>
          <cell r="AV6973" t="str">
            <v>sc</v>
          </cell>
        </row>
        <row r="6974">
          <cell r="AP6974">
            <v>2517902</v>
          </cell>
          <cell r="AQ6974">
            <v>11011667</v>
          </cell>
          <cell r="AR6974">
            <v>12</v>
          </cell>
          <cell r="AS6974">
            <v>42313</v>
          </cell>
          <cell r="AT6974" t="str">
            <v>IDU-69-2008 Terminado Mantenimiento Periódico IDU Arterial  -</v>
          </cell>
          <cell r="AV6974" t="str">
            <v>sc</v>
          </cell>
        </row>
        <row r="6975">
          <cell r="AP6975">
            <v>24120718</v>
          </cell>
          <cell r="AQ6975">
            <v>12000037</v>
          </cell>
          <cell r="AR6975">
            <v>12</v>
          </cell>
          <cell r="AS6975">
            <v>42313</v>
          </cell>
          <cell r="AT6975" t="str">
            <v>IDU-1680-2014 Terminado Mantenimiento Rutinario IDU Arterial  -</v>
          </cell>
          <cell r="AV6975" t="str">
            <v>sc</v>
          </cell>
        </row>
        <row r="6976">
          <cell r="AP6976">
            <v>24120724</v>
          </cell>
          <cell r="AQ6976">
            <v>12000050</v>
          </cell>
          <cell r="AR6976">
            <v>12</v>
          </cell>
          <cell r="AS6976">
            <v>42313</v>
          </cell>
          <cell r="AT6976" t="str">
            <v>IDU-1680-2014 Terminado Mantenimiento Rutinario IDU Arterial  -</v>
          </cell>
          <cell r="AV6976" t="str">
            <v>sc</v>
          </cell>
        </row>
        <row r="6977">
          <cell r="AP6977">
            <v>24120728</v>
          </cell>
          <cell r="AQ6977">
            <v>12000109</v>
          </cell>
          <cell r="AR6977">
            <v>12</v>
          </cell>
          <cell r="AS6977">
            <v>42313</v>
          </cell>
          <cell r="AT6977" t="str">
            <v>IDU-1680-2014 Terminado Mantenimiento Rutinario IDU Arterial  -</v>
          </cell>
          <cell r="AV6977" t="str">
            <v>sc</v>
          </cell>
        </row>
        <row r="6978">
          <cell r="AP6978">
            <v>24120732</v>
          </cell>
          <cell r="AQ6978">
            <v>12000156</v>
          </cell>
          <cell r="AR6978">
            <v>12</v>
          </cell>
          <cell r="AS6978">
            <v>42313</v>
          </cell>
          <cell r="AT6978" t="str">
            <v>IDU-1680-2014 Terminado Mantenimiento Rutinario IDU Arterial  -</v>
          </cell>
          <cell r="AV6978" t="str">
            <v>sc</v>
          </cell>
        </row>
        <row r="6979">
          <cell r="AP6979">
            <v>24120736</v>
          </cell>
          <cell r="AQ6979">
            <v>12000184</v>
          </cell>
          <cell r="AR6979">
            <v>12</v>
          </cell>
          <cell r="AS6979">
            <v>42313</v>
          </cell>
          <cell r="AT6979" t="str">
            <v>IDU-1680-2014 Terminado Mantenimiento Rutinario IDU Arterial  -</v>
          </cell>
          <cell r="AV6979" t="str">
            <v>sc</v>
          </cell>
        </row>
        <row r="6980">
          <cell r="AP6980">
            <v>24120744</v>
          </cell>
          <cell r="AQ6980">
            <v>12000260</v>
          </cell>
          <cell r="AR6980">
            <v>12</v>
          </cell>
          <cell r="AS6980">
            <v>42313</v>
          </cell>
          <cell r="AT6980" t="str">
            <v>IDU-1680-2014 Terminado Mantenimiento Rutinario IDU Arterial  -</v>
          </cell>
          <cell r="AV6980" t="str">
            <v>sc</v>
          </cell>
        </row>
        <row r="6981">
          <cell r="AP6981">
            <v>24120747</v>
          </cell>
          <cell r="AQ6981">
            <v>12000304</v>
          </cell>
          <cell r="AR6981">
            <v>12</v>
          </cell>
          <cell r="AS6981">
            <v>42313</v>
          </cell>
          <cell r="AT6981" t="str">
            <v>IDU-1680-2014 Terminado Mantenimiento Rutinario IDU Arterial  -</v>
          </cell>
          <cell r="AV6981" t="str">
            <v>sc</v>
          </cell>
        </row>
        <row r="6982">
          <cell r="AP6982">
            <v>24120749</v>
          </cell>
          <cell r="AQ6982">
            <v>12000337</v>
          </cell>
          <cell r="AR6982">
            <v>12</v>
          </cell>
          <cell r="AS6982">
            <v>42313</v>
          </cell>
          <cell r="AT6982" t="str">
            <v>IDU-1680-2014 Terminado Mantenimiento Rutinario IDU Arterial  -</v>
          </cell>
          <cell r="AV6982" t="str">
            <v>sc</v>
          </cell>
        </row>
        <row r="6983">
          <cell r="AP6983">
            <v>24120750</v>
          </cell>
          <cell r="AQ6983">
            <v>12000371</v>
          </cell>
          <cell r="AR6983">
            <v>12</v>
          </cell>
          <cell r="AS6983">
            <v>42412</v>
          </cell>
          <cell r="AT6983" t="str">
            <v>IDU-1806-2015 Contratado Mantenimiento Periódico IDU Arterial BRIGADA DE REACCIÓN VIAL -Calzada2-8-POLIZA ESTABILIDAD ACTIVA</v>
          </cell>
          <cell r="AV6983" t="str">
            <v>sc</v>
          </cell>
        </row>
        <row r="6984">
          <cell r="AP6984">
            <v>24120752</v>
          </cell>
          <cell r="AQ6984">
            <v>12000374</v>
          </cell>
          <cell r="AR6984">
            <v>12</v>
          </cell>
          <cell r="AS6984">
            <v>42313</v>
          </cell>
          <cell r="AT6984" t="str">
            <v>IDU-1680-2014 Terminado Mantenimiento Rutinario IDU Arterial  -</v>
          </cell>
          <cell r="AV6984" t="str">
            <v>sc</v>
          </cell>
        </row>
        <row r="6985">
          <cell r="AP6985">
            <v>24120754</v>
          </cell>
          <cell r="AQ6985">
            <v>12000398</v>
          </cell>
          <cell r="AR6985">
            <v>12</v>
          </cell>
          <cell r="AS6985">
            <v>42313</v>
          </cell>
          <cell r="AT6985" t="str">
            <v>IDU-1680-2014 Terminado Mantenimiento Rutinario IDU Arterial  -</v>
          </cell>
          <cell r="AV6985" t="str">
            <v>sc</v>
          </cell>
        </row>
        <row r="6986">
          <cell r="AP6986">
            <v>24120755</v>
          </cell>
          <cell r="AQ6986">
            <v>12000405</v>
          </cell>
          <cell r="AR6986">
            <v>12</v>
          </cell>
          <cell r="AS6986">
            <v>42412</v>
          </cell>
          <cell r="AT6986" t="str">
            <v>IDU-1806-2015 Contratado Mantenimiento Periódico IDU Arterial BRIGADA DE REACCIÓN VIAL -Calzada2-8-POLIZA ESTABILIDAD ACTIVA</v>
          </cell>
          <cell r="AV6986" t="str">
            <v>sc</v>
          </cell>
        </row>
        <row r="6987">
          <cell r="AP6987">
            <v>24120758</v>
          </cell>
          <cell r="AQ6987">
            <v>12000445</v>
          </cell>
          <cell r="AR6987">
            <v>12</v>
          </cell>
          <cell r="AS6987">
            <v>42313</v>
          </cell>
          <cell r="AT6987" t="str">
            <v>IDU-1680-2014 Terminado Mantenimiento Rutinario IDU Arterial  -</v>
          </cell>
          <cell r="AV6987" t="str">
            <v>sc</v>
          </cell>
        </row>
        <row r="6988">
          <cell r="AP6988">
            <v>24120761</v>
          </cell>
          <cell r="AQ6988">
            <v>12000561</v>
          </cell>
          <cell r="AR6988">
            <v>12</v>
          </cell>
          <cell r="AS6988">
            <v>42313</v>
          </cell>
          <cell r="AT6988" t="str">
            <v>IDU-1680-2014 Terminado Mantenimiento Rutinario IDU Arterial  -</v>
          </cell>
          <cell r="AV6988" t="str">
            <v>sc</v>
          </cell>
        </row>
        <row r="6989">
          <cell r="AP6989">
            <v>24120762</v>
          </cell>
          <cell r="AQ6989">
            <v>12000587</v>
          </cell>
          <cell r="AR6989">
            <v>12</v>
          </cell>
          <cell r="AS6989">
            <v>42313</v>
          </cell>
          <cell r="AT6989" t="str">
            <v>IDU-1680-2014 Terminado Mantenimiento Rutinario IDU Arterial  -</v>
          </cell>
          <cell r="AV6989" t="str">
            <v>sc</v>
          </cell>
        </row>
        <row r="6990">
          <cell r="AP6990">
            <v>24120767</v>
          </cell>
          <cell r="AQ6990">
            <v>12000618</v>
          </cell>
          <cell r="AR6990">
            <v>12</v>
          </cell>
          <cell r="AS6990">
            <v>42313</v>
          </cell>
          <cell r="AT6990" t="str">
            <v>IDU-1680-2014 Terminado Mantenimiento Rutinario IDU Arterial  -</v>
          </cell>
          <cell r="AV6990" t="str">
            <v>sc</v>
          </cell>
        </row>
        <row r="6991">
          <cell r="AP6991">
            <v>24120770</v>
          </cell>
          <cell r="AQ6991">
            <v>12000652</v>
          </cell>
          <cell r="AR6991">
            <v>12</v>
          </cell>
          <cell r="AS6991">
            <v>42313</v>
          </cell>
          <cell r="AT6991" t="str">
            <v>IDU-1680-2014 Terminado Mantenimiento Rutinario IDU Arterial  -</v>
          </cell>
          <cell r="AV6991" t="str">
            <v>sc</v>
          </cell>
        </row>
        <row r="6992">
          <cell r="AP6992">
            <v>24120773</v>
          </cell>
          <cell r="AQ6992">
            <v>12000714</v>
          </cell>
          <cell r="AR6992">
            <v>12</v>
          </cell>
          <cell r="AS6992">
            <v>42313</v>
          </cell>
          <cell r="AT6992" t="str">
            <v>IDU-1680-2014 Terminado Mantenimiento Rutinario IDU Arterial  -</v>
          </cell>
          <cell r="AV6992" t="str">
            <v>sc</v>
          </cell>
        </row>
        <row r="6993">
          <cell r="AP6993">
            <v>24120775</v>
          </cell>
          <cell r="AQ6993">
            <v>12000757</v>
          </cell>
          <cell r="AR6993">
            <v>12</v>
          </cell>
          <cell r="AS6993">
            <v>42313</v>
          </cell>
          <cell r="AT6993" t="str">
            <v>IDU-1680-2014 Terminado Mantenimiento Rutinario IDU Arterial  -</v>
          </cell>
          <cell r="AV6993" t="str">
            <v>sc</v>
          </cell>
        </row>
        <row r="6994">
          <cell r="AP6994">
            <v>24120794</v>
          </cell>
          <cell r="AQ6994">
            <v>50006933</v>
          </cell>
          <cell r="AR6994">
            <v>12</v>
          </cell>
          <cell r="AS6994">
            <v>42488</v>
          </cell>
          <cell r="AT6994" t="str">
            <v>SD Terminado Parcheo UAERMV Arterial  --POLIZA ESTABILIDAD ACTIVA</v>
          </cell>
          <cell r="AV6994" t="str">
            <v>sc</v>
          </cell>
        </row>
        <row r="6995">
          <cell r="AP6995">
            <v>24120795</v>
          </cell>
          <cell r="AQ6995">
            <v>50006933</v>
          </cell>
          <cell r="AR6995">
            <v>12</v>
          </cell>
          <cell r="AS6995">
            <v>42488</v>
          </cell>
          <cell r="AT6995" t="str">
            <v>SD Terminado Parcheo UAERMV Arterial  --POLIZA ESTABILIDAD ACTIVA</v>
          </cell>
          <cell r="AV6995" t="str">
            <v>sc</v>
          </cell>
        </row>
        <row r="6996">
          <cell r="AP6996">
            <v>24120800</v>
          </cell>
          <cell r="AQ6996">
            <v>12001499</v>
          </cell>
          <cell r="AR6996">
            <v>12</v>
          </cell>
          <cell r="AS6996">
            <v>42412</v>
          </cell>
          <cell r="AT6996" t="str">
            <v>IDU-1806-2015 Contratado Mantenimiento Periódico IDU Arterial BRIGADA DE REACCIÓN VIAL -</v>
          </cell>
          <cell r="AV6996" t="str">
            <v>sc</v>
          </cell>
        </row>
        <row r="6997">
          <cell r="AP6997">
            <v>24120804</v>
          </cell>
          <cell r="AQ6997">
            <v>12001851</v>
          </cell>
          <cell r="AR6997">
            <v>12</v>
          </cell>
          <cell r="AS6997">
            <v>42412</v>
          </cell>
          <cell r="AT6997" t="str">
            <v>IDU-1806-2015 Contratado Mantenimiento Periódico IDU Arterial BRIGADA DE REACCIÓN VIAL -</v>
          </cell>
          <cell r="AV6997" t="str">
            <v>sc</v>
          </cell>
        </row>
        <row r="6998">
          <cell r="AP6998">
            <v>24120805</v>
          </cell>
          <cell r="AQ6998">
            <v>12002289</v>
          </cell>
          <cell r="AR6998">
            <v>12</v>
          </cell>
          <cell r="AS6998">
            <v>41772</v>
          </cell>
          <cell r="AT6998" t="str">
            <v>SD Terminado Mantenimiento Periódico UAERMV Arterial  -</v>
          </cell>
          <cell r="AV6998" t="str">
            <v>sc</v>
          </cell>
        </row>
        <row r="6999">
          <cell r="AP6999">
            <v>24120810</v>
          </cell>
          <cell r="AQ6999">
            <v>12002818</v>
          </cell>
          <cell r="AR6999">
            <v>12</v>
          </cell>
          <cell r="AS6999">
            <v>42503</v>
          </cell>
          <cell r="AT6999" t="str">
            <v>IDU-1810-2013 Terminado Diagnostico IDU Arterial  -</v>
          </cell>
          <cell r="AV6999" t="str">
            <v>sc</v>
          </cell>
        </row>
        <row r="7000">
          <cell r="AP7000">
            <v>24120811</v>
          </cell>
          <cell r="AQ7000">
            <v>12002822</v>
          </cell>
          <cell r="AR7000">
            <v>12</v>
          </cell>
          <cell r="AS7000">
            <v>42503</v>
          </cell>
          <cell r="AT7000" t="str">
            <v>IDU-1810-2013 Terminado Diagnostico IDU Arterial  -</v>
          </cell>
          <cell r="AV7000" t="str">
            <v>sc</v>
          </cell>
        </row>
        <row r="7001">
          <cell r="AP7001">
            <v>24122583</v>
          </cell>
          <cell r="AQ7001">
            <v>50006887</v>
          </cell>
          <cell r="AR7001">
            <v>12</v>
          </cell>
          <cell r="AS7001">
            <v>42313</v>
          </cell>
          <cell r="AT7001" t="str">
            <v>IDU-1663-2014 Terminado Mantenimiento Periódico IDU Arterial  --POLIZA ESTABILIDAD ACTIVA</v>
          </cell>
          <cell r="AV7001" t="str">
            <v>sc</v>
          </cell>
        </row>
        <row r="7002">
          <cell r="AP7002">
            <v>24122585</v>
          </cell>
          <cell r="AQ7002">
            <v>50006888</v>
          </cell>
          <cell r="AR7002">
            <v>12</v>
          </cell>
          <cell r="AS7002">
            <v>42313</v>
          </cell>
          <cell r="AT7002" t="str">
            <v>IDU-1663-2014 Terminado Mantenimiento Periódico IDU Arterial  --POLIZA ESTABILIDAD ACTIVA</v>
          </cell>
          <cell r="AV7002" t="str">
            <v>sc</v>
          </cell>
        </row>
        <row r="7003">
          <cell r="AP7003">
            <v>24122603</v>
          </cell>
          <cell r="AQ7003">
            <v>50006892</v>
          </cell>
          <cell r="AR7003">
            <v>12</v>
          </cell>
          <cell r="AS7003">
            <v>42313</v>
          </cell>
          <cell r="AT7003" t="str">
            <v>IDU-1680-2014 Terminado Mantenimiento Rutinario IDU Arterial  -</v>
          </cell>
          <cell r="AV7003" t="str">
            <v>sc</v>
          </cell>
        </row>
        <row r="7004">
          <cell r="AP7004">
            <v>24122606</v>
          </cell>
          <cell r="AQ7004">
            <v>50006893</v>
          </cell>
          <cell r="AR7004">
            <v>12</v>
          </cell>
          <cell r="AS7004">
            <v>42313</v>
          </cell>
          <cell r="AT7004" t="str">
            <v>IDU-1680-2014 Terminado Mantenimiento Rutinario IDU Arterial  -</v>
          </cell>
          <cell r="AV7004" t="str">
            <v>sc</v>
          </cell>
        </row>
        <row r="7005">
          <cell r="AP7005">
            <v>24122675</v>
          </cell>
          <cell r="AQ7005">
            <v>50006925</v>
          </cell>
          <cell r="AR7005">
            <v>12</v>
          </cell>
          <cell r="AS7005">
            <v>42313</v>
          </cell>
          <cell r="AT7005" t="str">
            <v>IDU-1680-2014 Terminado Mantenimiento Rutinario IDU Arterial  -</v>
          </cell>
          <cell r="AV7005" t="str">
            <v>sc</v>
          </cell>
        </row>
        <row r="7006">
          <cell r="AP7006">
            <v>24122679</v>
          </cell>
          <cell r="AQ7006">
            <v>50006926</v>
          </cell>
          <cell r="AR7006">
            <v>12</v>
          </cell>
          <cell r="AS7006">
            <v>42313</v>
          </cell>
          <cell r="AT7006" t="str">
            <v>IDU-1680-2014 Terminado Mantenimiento Rutinario IDU Arterial  -</v>
          </cell>
          <cell r="AV7006" t="str">
            <v>sc</v>
          </cell>
        </row>
        <row r="7007">
          <cell r="AP7007">
            <v>24122687</v>
          </cell>
          <cell r="AQ7007">
            <v>50006933</v>
          </cell>
          <cell r="AR7007">
            <v>12</v>
          </cell>
          <cell r="AS7007">
            <v>42488</v>
          </cell>
          <cell r="AT7007" t="str">
            <v>SD Terminado Parcheo UAERMV Arterial  --POLIZA ESTABILIDAD ACTIVA</v>
          </cell>
          <cell r="AV7007" t="str">
            <v>sc</v>
          </cell>
        </row>
        <row r="7008">
          <cell r="AP7008">
            <v>24122688</v>
          </cell>
          <cell r="AQ7008">
            <v>50006933</v>
          </cell>
          <cell r="AR7008">
            <v>12</v>
          </cell>
          <cell r="AS7008">
            <v>42488</v>
          </cell>
          <cell r="AT7008" t="str">
            <v>SD Terminado Parcheo UAERMV Arterial  --POLIZA ESTABILIDAD ACTIVA</v>
          </cell>
          <cell r="AV7008" t="str">
            <v>sc</v>
          </cell>
        </row>
        <row r="7009">
          <cell r="AP7009">
            <v>24122734</v>
          </cell>
          <cell r="AQ7009">
            <v>50006950</v>
          </cell>
          <cell r="AR7009">
            <v>12</v>
          </cell>
          <cell r="AS7009">
            <v>42412</v>
          </cell>
          <cell r="AT7009" t="str">
            <v>IDU-1806-2015 Contratado Mantenimiento Periódico IDU Arterial BRIGADA DE REACCIÓN VIAL -</v>
          </cell>
          <cell r="AV7009" t="str">
            <v>sc</v>
          </cell>
        </row>
        <row r="7010">
          <cell r="AP7010">
            <v>24122735</v>
          </cell>
          <cell r="AQ7010">
            <v>50006950</v>
          </cell>
          <cell r="AR7010">
            <v>12</v>
          </cell>
          <cell r="AS7010">
            <v>42412</v>
          </cell>
          <cell r="AT7010" t="str">
            <v>IDU-1806-2015 Contratado Mantenimiento Periódico IDU Arterial BRIGADA DE REACCIÓN VIAL -</v>
          </cell>
          <cell r="AV7010" t="str">
            <v>sc</v>
          </cell>
        </row>
        <row r="7011">
          <cell r="AP7011">
            <v>24122736</v>
          </cell>
          <cell r="AQ7011">
            <v>50006950</v>
          </cell>
          <cell r="AR7011">
            <v>12</v>
          </cell>
          <cell r="AS7011">
            <v>42412</v>
          </cell>
          <cell r="AT7011" t="str">
            <v>IDU-1806-2015 Contratado Mantenimiento Periódico IDU Arterial BRIGADA DE REACCIÓN VIAL -</v>
          </cell>
          <cell r="AV7011" t="str">
            <v>sc</v>
          </cell>
        </row>
        <row r="7012">
          <cell r="AP7012">
            <v>24122737</v>
          </cell>
          <cell r="AQ7012">
            <v>50006950</v>
          </cell>
          <cell r="AR7012">
            <v>12</v>
          </cell>
          <cell r="AS7012">
            <v>42412</v>
          </cell>
          <cell r="AT7012" t="str">
            <v>IDU-1806-2015 Contratado Mantenimiento Periódico IDU Arterial BRIGADA DE REACCIÓN VIAL -</v>
          </cell>
          <cell r="AV7012" t="str">
            <v>sc</v>
          </cell>
        </row>
        <row r="7013">
          <cell r="AP7013">
            <v>24122738</v>
          </cell>
          <cell r="AQ7013">
            <v>50006951</v>
          </cell>
          <cell r="AR7013">
            <v>12</v>
          </cell>
          <cell r="AS7013">
            <v>42412</v>
          </cell>
          <cell r="AT7013" t="str">
            <v>IDU-1806-2015 Contratado Mantenimiento Periódico IDU Arterial BRIGADA DE REACCIÓN VIAL -</v>
          </cell>
          <cell r="AV7013" t="str">
            <v>sc</v>
          </cell>
        </row>
        <row r="7014">
          <cell r="AP7014">
            <v>24122739</v>
          </cell>
          <cell r="AQ7014">
            <v>50006951</v>
          </cell>
          <cell r="AR7014">
            <v>12</v>
          </cell>
          <cell r="AS7014">
            <v>42412</v>
          </cell>
          <cell r="AT7014" t="str">
            <v>IDU-1806-2015 Contratado Mantenimiento Periódico IDU Arterial BRIGADA DE REACCIÓN VIAL -</v>
          </cell>
          <cell r="AV7014" t="str">
            <v>sc</v>
          </cell>
        </row>
        <row r="7015">
          <cell r="AP7015">
            <v>24122740</v>
          </cell>
          <cell r="AQ7015">
            <v>50006951</v>
          </cell>
          <cell r="AR7015">
            <v>12</v>
          </cell>
          <cell r="AS7015">
            <v>42412</v>
          </cell>
          <cell r="AT7015" t="str">
            <v>IDU-1806-2015 Contratado Mantenimiento Periódico IDU Arterial BRIGADA DE REACCIÓN VIAL -</v>
          </cell>
          <cell r="AV7015" t="str">
            <v>sc</v>
          </cell>
        </row>
        <row r="7016">
          <cell r="AP7016">
            <v>24122741</v>
          </cell>
          <cell r="AQ7016">
            <v>50006951</v>
          </cell>
          <cell r="AR7016">
            <v>12</v>
          </cell>
          <cell r="AS7016">
            <v>42412</v>
          </cell>
          <cell r="AT7016" t="str">
            <v>IDU-1806-2015 Contratado Mantenimiento Periódico IDU Arterial BRIGADA DE REACCIÓN VIAL -</v>
          </cell>
          <cell r="AV7016" t="str">
            <v>sc</v>
          </cell>
        </row>
        <row r="7017">
          <cell r="AP7017">
            <v>24123052</v>
          </cell>
          <cell r="AQ7017">
            <v>50007186</v>
          </cell>
          <cell r="AR7017">
            <v>12</v>
          </cell>
          <cell r="AS7017">
            <v>42313</v>
          </cell>
          <cell r="AT7017" t="str">
            <v>IDU-1680-2014 Terminado Mantenimiento Rutinario IDU Arterial  -</v>
          </cell>
          <cell r="AV7017" t="str">
            <v>sc</v>
          </cell>
        </row>
        <row r="7018">
          <cell r="AP7018">
            <v>91011428</v>
          </cell>
          <cell r="AQ7018">
            <v>12001067</v>
          </cell>
          <cell r="AR7018">
            <v>12</v>
          </cell>
          <cell r="AS7018">
            <v>42226</v>
          </cell>
          <cell r="AT7018" t="str">
            <v>UMV-638-2013 Terminado Acciones de Movilidad UAERMV Circuito Movilidad  -</v>
          </cell>
          <cell r="AV7018" t="str">
            <v>sc</v>
          </cell>
        </row>
        <row r="7019">
          <cell r="AP7019">
            <v>91011451</v>
          </cell>
          <cell r="AQ7019">
            <v>12000405</v>
          </cell>
          <cell r="AR7019">
            <v>12</v>
          </cell>
          <cell r="AS7019">
            <v>42412</v>
          </cell>
          <cell r="AT7019" t="str">
            <v>IDU-1806-2015 Contratado Mantenimiento Periódico IDU Arterial BRIGADA DE REACCIÓN VIAL -Calzada2-8-POLIZA ESTABILIDAD ACTIVA</v>
          </cell>
          <cell r="AV7019" t="str">
            <v>sc</v>
          </cell>
        </row>
        <row r="7020">
          <cell r="AP7020">
            <v>91017752</v>
          </cell>
          <cell r="AQ7020">
            <v>12003154</v>
          </cell>
          <cell r="AR7020">
            <v>12</v>
          </cell>
          <cell r="AS7020">
            <v>42768</v>
          </cell>
          <cell r="AT7020" t="str">
            <v>SD Reservado Acciones de Movilidad UAERMV Circuito Movilidad Salvando Vidas -</v>
          </cell>
          <cell r="AV7020" t="str">
            <v>sc</v>
          </cell>
        </row>
        <row r="7021">
          <cell r="AP7021">
            <v>91017899</v>
          </cell>
          <cell r="AQ7021">
            <v>12003237</v>
          </cell>
          <cell r="AR7021">
            <v>12</v>
          </cell>
          <cell r="AS7021">
            <v>42412</v>
          </cell>
          <cell r="AT7021" t="str">
            <v>IDU-1806-2015 Contratado Mantenimiento Periódico IDU Arterial BRIGADA DE REACCIÓN VIAL -</v>
          </cell>
          <cell r="AV7021" t="str">
            <v>sc</v>
          </cell>
        </row>
        <row r="7022">
          <cell r="AP7022">
            <v>91017900</v>
          </cell>
          <cell r="AQ7022">
            <v>12003237</v>
          </cell>
          <cell r="AR7022">
            <v>12</v>
          </cell>
          <cell r="AS7022">
            <v>42412</v>
          </cell>
          <cell r="AT7022" t="str">
            <v>IDU-1806-2015 Contratado Mantenimiento Periódico IDU Arterial BRIGADA DE REACCIÓN VIAL -</v>
          </cell>
          <cell r="AV7022" t="str">
            <v>sc</v>
          </cell>
        </row>
        <row r="7023">
          <cell r="AP7023">
            <v>91017947</v>
          </cell>
          <cell r="AQ7023">
            <v>12003237</v>
          </cell>
          <cell r="AR7023">
            <v>12</v>
          </cell>
          <cell r="AS7023">
            <v>42412</v>
          </cell>
          <cell r="AT7023" t="str">
            <v>IDU-1806-2015 Contratado Mantenimiento Periódico IDU Arterial BRIGADA DE REACCIÓN VIAL -</v>
          </cell>
          <cell r="AV7023" t="str">
            <v>sc</v>
          </cell>
        </row>
        <row r="7024">
          <cell r="AP7024">
            <v>91017948</v>
          </cell>
          <cell r="AQ7024">
            <v>12003237</v>
          </cell>
          <cell r="AR7024">
            <v>12</v>
          </cell>
          <cell r="AS7024">
            <v>42412</v>
          </cell>
          <cell r="AT7024" t="str">
            <v>IDU-1806-2015 Contratado Mantenimiento Periódico IDU Arterial BRIGADA DE REACCIÓN VIAL -</v>
          </cell>
          <cell r="AV7024" t="str">
            <v>sc</v>
          </cell>
        </row>
        <row r="7025">
          <cell r="AP7025">
            <v>178979</v>
          </cell>
          <cell r="AQ7025">
            <v>12002795</v>
          </cell>
          <cell r="AR7025">
            <v>13</v>
          </cell>
          <cell r="AS7025">
            <v>42101</v>
          </cell>
          <cell r="AT7025" t="str">
            <v>UMV-638-2013 Terminado Acciones de Movilidad UAERMV Arterial  -</v>
          </cell>
          <cell r="AU7025"/>
          <cell r="AV7025" t="str">
            <v>sc</v>
          </cell>
        </row>
        <row r="7026">
          <cell r="AP7026">
            <v>180228</v>
          </cell>
          <cell r="AQ7026">
            <v>13002221</v>
          </cell>
          <cell r="AR7026">
            <v>13</v>
          </cell>
          <cell r="AS7026">
            <v>40774</v>
          </cell>
          <cell r="AT7026" t="str">
            <v>SD Terminado Mantenimiento Periódico UAERMV Local  -</v>
          </cell>
          <cell r="AU7026"/>
          <cell r="AV7026" t="str">
            <v>sc</v>
          </cell>
        </row>
        <row r="7027">
          <cell r="AP7027">
            <v>180279</v>
          </cell>
          <cell r="AQ7027">
            <v>13002294</v>
          </cell>
          <cell r="AR7027">
            <v>13</v>
          </cell>
          <cell r="AS7027">
            <v>42731</v>
          </cell>
          <cell r="AT7027" t="str">
            <v>SD Reservado Mantenimiento Rutinario IDU Local EJECUCION SITP 2016 -</v>
          </cell>
          <cell r="AU7027"/>
          <cell r="AV7027" t="str">
            <v>SITP 2016</v>
          </cell>
        </row>
        <row r="7028">
          <cell r="AP7028">
            <v>180280</v>
          </cell>
          <cell r="AQ7028">
            <v>13002277</v>
          </cell>
          <cell r="AR7028">
            <v>13</v>
          </cell>
          <cell r="AS7028">
            <v>42731</v>
          </cell>
          <cell r="AT7028" t="str">
            <v>SD Reservado Mantenimiento Rutinario IDU Local EJECUCION SITP 2016 -</v>
          </cell>
          <cell r="AU7028"/>
          <cell r="AV7028" t="str">
            <v>SITP 2016</v>
          </cell>
        </row>
        <row r="7029">
          <cell r="AP7029">
            <v>180281</v>
          </cell>
          <cell r="AQ7029">
            <v>13002401</v>
          </cell>
          <cell r="AR7029">
            <v>13</v>
          </cell>
          <cell r="AS7029">
            <v>42731</v>
          </cell>
          <cell r="AT7029" t="str">
            <v>SD Reservado Mantenimiento Periódico IDU Local EJECUCION SITP 2016 -</v>
          </cell>
          <cell r="AU7029"/>
          <cell r="AV7029" t="str">
            <v>SITP 2016</v>
          </cell>
        </row>
        <row r="7030">
          <cell r="AP7030">
            <v>180315</v>
          </cell>
          <cell r="AQ7030">
            <v>13000488</v>
          </cell>
          <cell r="AR7030">
            <v>13</v>
          </cell>
          <cell r="AS7030">
            <v>42768</v>
          </cell>
          <cell r="AT7030" t="str">
            <v>SD Reservado Acciones de Movilidad UAERMV Local Salvando Vidas -</v>
          </cell>
          <cell r="AU7030"/>
          <cell r="AV7030" t="str">
            <v>sc</v>
          </cell>
        </row>
        <row r="7031">
          <cell r="AP7031">
            <v>180316</v>
          </cell>
          <cell r="AQ7031">
            <v>13000414</v>
          </cell>
          <cell r="AR7031">
            <v>13</v>
          </cell>
          <cell r="AS7031">
            <v>42768</v>
          </cell>
          <cell r="AT7031" t="str">
            <v>SD Reservado Acciones de Movilidad UAERMV Local Salvando Vidas -</v>
          </cell>
          <cell r="AU7031"/>
          <cell r="AV7031" t="str">
            <v>sc</v>
          </cell>
        </row>
        <row r="7032">
          <cell r="AP7032">
            <v>180317</v>
          </cell>
          <cell r="AQ7032">
            <v>13000344</v>
          </cell>
          <cell r="AR7032">
            <v>13</v>
          </cell>
          <cell r="AS7032">
            <v>42226</v>
          </cell>
          <cell r="AT7032" t="str">
            <v>UMV-638-2013 Terminado Acciones de Movilidad UAERMV Local  -</v>
          </cell>
          <cell r="AU7032"/>
          <cell r="AV7032" t="str">
            <v>sc</v>
          </cell>
        </row>
        <row r="7033">
          <cell r="AP7033">
            <v>180344</v>
          </cell>
          <cell r="AQ7033">
            <v>13002122</v>
          </cell>
          <cell r="AR7033">
            <v>13</v>
          </cell>
          <cell r="AS7033">
            <v>42731</v>
          </cell>
          <cell r="AT7033" t="str">
            <v>SD Reservado Mantenimiento Periódico IDU Local EJECUCION SITP 2016 -</v>
          </cell>
          <cell r="AU7033"/>
          <cell r="AV7033" t="str">
            <v>sc</v>
          </cell>
        </row>
        <row r="7034">
          <cell r="AP7034">
            <v>180359</v>
          </cell>
          <cell r="AQ7034">
            <v>13001332</v>
          </cell>
          <cell r="AR7034">
            <v>13</v>
          </cell>
          <cell r="AS7034">
            <v>42226</v>
          </cell>
          <cell r="AT7034" t="str">
            <v>UMV-638-2013 Terminado Acciones de Movilidad UAERMV Local  -</v>
          </cell>
          <cell r="AU7034"/>
          <cell r="AV7034" t="str">
            <v>sc</v>
          </cell>
        </row>
        <row r="7035">
          <cell r="AP7035">
            <v>180379</v>
          </cell>
          <cell r="AQ7035">
            <v>13002078</v>
          </cell>
          <cell r="AR7035">
            <v>13</v>
          </cell>
          <cell r="AS7035">
            <v>42731</v>
          </cell>
          <cell r="AT7035" t="str">
            <v>SD Reservado Mantenimiento Rutinario IDU Local EJECUCION SITP 2016 -</v>
          </cell>
          <cell r="AU7035"/>
          <cell r="AV7035" t="str">
            <v>sc</v>
          </cell>
        </row>
        <row r="7036">
          <cell r="AP7036">
            <v>180387</v>
          </cell>
          <cell r="AQ7036">
            <v>13001595</v>
          </cell>
          <cell r="AR7036">
            <v>13</v>
          </cell>
          <cell r="AS7036">
            <v>42313</v>
          </cell>
          <cell r="AT7036" t="str">
            <v>IDU-1663-2014 Terminado Mantenimiento Periódico IDU Local  -</v>
          </cell>
          <cell r="AU7036"/>
          <cell r="AV7036" t="str">
            <v>sc</v>
          </cell>
        </row>
        <row r="7037">
          <cell r="AP7037">
            <v>180401</v>
          </cell>
          <cell r="AQ7037">
            <v>13002192</v>
          </cell>
          <cell r="AR7037">
            <v>13</v>
          </cell>
          <cell r="AS7037">
            <v>42226</v>
          </cell>
          <cell r="AT7037" t="str">
            <v>UMV-638-2013 Terminado Acciones de Movilidad UAERMV Arterial  -</v>
          </cell>
          <cell r="AU7037"/>
          <cell r="AV7037" t="str">
            <v>sc</v>
          </cell>
        </row>
        <row r="7038">
          <cell r="AP7038">
            <v>180440</v>
          </cell>
          <cell r="AQ7038">
            <v>13002103</v>
          </cell>
          <cell r="AR7038">
            <v>13</v>
          </cell>
          <cell r="AS7038">
            <v>42226</v>
          </cell>
          <cell r="AT7038" t="str">
            <v>UMV-638-2013 Terminado Acciones de Movilidad UAERMV Arterial  -</v>
          </cell>
          <cell r="AU7038"/>
          <cell r="AV7038" t="str">
            <v>sc</v>
          </cell>
        </row>
        <row r="7039">
          <cell r="AP7039">
            <v>180447</v>
          </cell>
          <cell r="AQ7039">
            <v>13001570</v>
          </cell>
          <cell r="AR7039">
            <v>13</v>
          </cell>
          <cell r="AS7039">
            <v>42576</v>
          </cell>
          <cell r="AT7039" t="str">
            <v>CONV-1292-2012 Terminado Mantenimiento Periódico FDL TEUSAQUILLO Local Cabildo Reporte Ejecución FDLT Julio 2016 por servidor-</v>
          </cell>
          <cell r="AU7039"/>
          <cell r="AV7039" t="str">
            <v>sc</v>
          </cell>
        </row>
        <row r="7040">
          <cell r="AP7040">
            <v>180448</v>
          </cell>
          <cell r="AQ7040">
            <v>13001535</v>
          </cell>
          <cell r="AR7040">
            <v>13</v>
          </cell>
          <cell r="AS7040">
            <v>42576</v>
          </cell>
          <cell r="AT7040" t="str">
            <v>COP-044-2015 Terminado Mantenimiento Periódico FDL TEUSAQUILLO Local PROYECTO 1009 Reporte Ejecución FDLT Julio 2016 por servidor-</v>
          </cell>
          <cell r="AU7040"/>
          <cell r="AV7040" t="str">
            <v>sc</v>
          </cell>
        </row>
        <row r="7041">
          <cell r="AP7041">
            <v>180451</v>
          </cell>
          <cell r="AQ7041">
            <v>13001414</v>
          </cell>
          <cell r="AR7041">
            <v>13</v>
          </cell>
          <cell r="AS7041">
            <v>41942</v>
          </cell>
          <cell r="AT7041" t="str">
            <v>SD Terminado Mantenimiento Periódico UAERMV Local  -</v>
          </cell>
          <cell r="AU7041"/>
          <cell r="AV7041" t="str">
            <v>sc</v>
          </cell>
        </row>
        <row r="7042">
          <cell r="AP7042">
            <v>180524</v>
          </cell>
          <cell r="AQ7042">
            <v>13002387</v>
          </cell>
          <cell r="AR7042">
            <v>13</v>
          </cell>
          <cell r="AS7042">
            <v>42226</v>
          </cell>
          <cell r="AT7042" t="str">
            <v>UMV-638-2013 Terminado Acciones de Movilidad UAERMV Local  -</v>
          </cell>
          <cell r="AU7042"/>
          <cell r="AV7042" t="str">
            <v>sc</v>
          </cell>
        </row>
        <row r="7043">
          <cell r="AP7043">
            <v>180560</v>
          </cell>
          <cell r="AQ7043">
            <v>13001245</v>
          </cell>
          <cell r="AR7043">
            <v>13</v>
          </cell>
          <cell r="AS7043">
            <v>42768</v>
          </cell>
          <cell r="AT7043" t="str">
            <v>SD Reservado Acciones de Movilidad UAERMV Circuito Movilidad Salvando Vidas -</v>
          </cell>
          <cell r="AU7043"/>
          <cell r="AV7043" t="str">
            <v>sc</v>
          </cell>
        </row>
        <row r="7044">
          <cell r="AP7044">
            <v>180567</v>
          </cell>
          <cell r="AQ7044">
            <v>13000982</v>
          </cell>
          <cell r="AR7044">
            <v>13</v>
          </cell>
          <cell r="AS7044">
            <v>42768</v>
          </cell>
          <cell r="AT7044" t="str">
            <v>SD Reservado Acciones de Movilidad UAERMV Local Salvando Vidas -</v>
          </cell>
          <cell r="AU7044"/>
          <cell r="AV7044" t="str">
            <v>sc</v>
          </cell>
        </row>
        <row r="7045">
          <cell r="AP7045">
            <v>180568</v>
          </cell>
          <cell r="AQ7045">
            <v>13000940</v>
          </cell>
          <cell r="AR7045">
            <v>13</v>
          </cell>
          <cell r="AS7045">
            <v>42226</v>
          </cell>
          <cell r="AT7045" t="str">
            <v>UMV-638-2013 Terminado Acciones de Movilidad UAERMV Local  -</v>
          </cell>
          <cell r="AU7045"/>
          <cell r="AV7045" t="str">
            <v>sc</v>
          </cell>
        </row>
        <row r="7046">
          <cell r="AP7046">
            <v>180590</v>
          </cell>
          <cell r="AQ7046">
            <v>13001270</v>
          </cell>
          <cell r="AR7046">
            <v>13</v>
          </cell>
          <cell r="AS7046">
            <v>42313</v>
          </cell>
          <cell r="AT7046" t="str">
            <v>IDU-2053-2015 Terminado Mantenimiento Periódico IDU Arterial  -</v>
          </cell>
          <cell r="AU7046"/>
          <cell r="AV7046" t="str">
            <v>sc</v>
          </cell>
        </row>
        <row r="7047">
          <cell r="AP7047">
            <v>180591</v>
          </cell>
          <cell r="AQ7047">
            <v>13001240</v>
          </cell>
          <cell r="AR7047">
            <v>13</v>
          </cell>
          <cell r="AS7047">
            <v>42313</v>
          </cell>
          <cell r="AT7047" t="str">
            <v>IDU-2053-2015 Terminado Mantenimiento Periódico IDU Arterial  -</v>
          </cell>
          <cell r="AU7047"/>
          <cell r="AV7047" t="str">
            <v>sc</v>
          </cell>
        </row>
        <row r="7048">
          <cell r="AP7048">
            <v>180592</v>
          </cell>
          <cell r="AQ7048">
            <v>13001224</v>
          </cell>
          <cell r="AR7048">
            <v>13</v>
          </cell>
          <cell r="AS7048">
            <v>42313</v>
          </cell>
          <cell r="AT7048" t="str">
            <v>IDU-2053-2015 Terminado Mantenimiento Periódico IDU Arterial  -</v>
          </cell>
          <cell r="AU7048"/>
          <cell r="AV7048" t="str">
            <v>sc</v>
          </cell>
        </row>
        <row r="7049">
          <cell r="AP7049">
            <v>180593</v>
          </cell>
          <cell r="AQ7049">
            <v>13001183</v>
          </cell>
          <cell r="AR7049">
            <v>13</v>
          </cell>
          <cell r="AS7049">
            <v>42313</v>
          </cell>
          <cell r="AT7049" t="str">
            <v>IDU-2053-2015 Terminado Mantenimiento Periódico IDU Arterial  -</v>
          </cell>
          <cell r="AU7049"/>
          <cell r="AV7049" t="str">
            <v>sc</v>
          </cell>
        </row>
        <row r="7050">
          <cell r="AP7050">
            <v>180594</v>
          </cell>
          <cell r="AQ7050">
            <v>13001138</v>
          </cell>
          <cell r="AR7050">
            <v>13</v>
          </cell>
          <cell r="AS7050">
            <v>42313</v>
          </cell>
          <cell r="AT7050" t="str">
            <v>IDU-2053-2015 Terminado Mantenimiento Periódico IDU Arterial  -</v>
          </cell>
          <cell r="AU7050"/>
          <cell r="AV7050" t="str">
            <v>sc</v>
          </cell>
        </row>
        <row r="7051">
          <cell r="AP7051">
            <v>180595</v>
          </cell>
          <cell r="AQ7051">
            <v>13001078</v>
          </cell>
          <cell r="AR7051">
            <v>13</v>
          </cell>
          <cell r="AS7051">
            <v>42313</v>
          </cell>
          <cell r="AT7051" t="str">
            <v>IDU-2053-2015 Terminado Mantenimiento Periódico IDU Arterial  -</v>
          </cell>
          <cell r="AU7051"/>
          <cell r="AV7051" t="str">
            <v>sc</v>
          </cell>
        </row>
        <row r="7052">
          <cell r="AP7052">
            <v>180596</v>
          </cell>
          <cell r="AQ7052">
            <v>13001004</v>
          </cell>
          <cell r="AR7052">
            <v>13</v>
          </cell>
          <cell r="AS7052">
            <v>42313</v>
          </cell>
          <cell r="AT7052" t="str">
            <v>IDU-2053-2015 Terminado Mantenimiento Periódico IDU Arterial  -</v>
          </cell>
          <cell r="AU7052"/>
          <cell r="AV7052" t="str">
            <v>sc</v>
          </cell>
        </row>
        <row r="7053">
          <cell r="AP7053">
            <v>180603</v>
          </cell>
          <cell r="AQ7053">
            <v>13000736</v>
          </cell>
          <cell r="AR7053">
            <v>13</v>
          </cell>
          <cell r="AS7053">
            <v>40774</v>
          </cell>
          <cell r="AT7053" t="str">
            <v>CONV-016-2011 Terminado Mantenimiento Periódico UAERMV Circuito Movilidad  -Anden 5-POLIZA ESTABILIDAD ACTIVA</v>
          </cell>
          <cell r="AU7053">
            <v>43748</v>
          </cell>
          <cell r="AV7053" t="str">
            <v>sc</v>
          </cell>
        </row>
        <row r="7054">
          <cell r="AP7054">
            <v>180604</v>
          </cell>
          <cell r="AQ7054">
            <v>13000736</v>
          </cell>
          <cell r="AR7054">
            <v>13</v>
          </cell>
          <cell r="AS7054">
            <v>40774</v>
          </cell>
          <cell r="AT7054" t="str">
            <v>CONV-016-2011 Terminado Mantenimiento Periódico UAERMV Circuito Movilidad  -Anden 5-POLIZA ESTABILIDAD ACTIVA</v>
          </cell>
          <cell r="AU7054">
            <v>43748</v>
          </cell>
          <cell r="AV7054" t="str">
            <v>sc</v>
          </cell>
        </row>
        <row r="7055">
          <cell r="AP7055">
            <v>180607</v>
          </cell>
          <cell r="AQ7055">
            <v>13000654</v>
          </cell>
          <cell r="AR7055">
            <v>13</v>
          </cell>
          <cell r="AS7055">
            <v>42226</v>
          </cell>
          <cell r="AT7055" t="str">
            <v>UMV-638-2013 Terminado Acciones de Movilidad UAERMV Circuito Movilidad  -</v>
          </cell>
          <cell r="AU7055"/>
          <cell r="AV7055" t="str">
            <v>sc</v>
          </cell>
        </row>
        <row r="7056">
          <cell r="AP7056">
            <v>180608</v>
          </cell>
          <cell r="AQ7056">
            <v>13000654</v>
          </cell>
          <cell r="AR7056">
            <v>13</v>
          </cell>
          <cell r="AS7056">
            <v>42226</v>
          </cell>
          <cell r="AT7056" t="str">
            <v>UMV-638-2013 Terminado Acciones de Movilidad UAERMV Circuito Movilidad  -</v>
          </cell>
          <cell r="AU7056"/>
          <cell r="AV7056" t="str">
            <v>sc</v>
          </cell>
        </row>
        <row r="7057">
          <cell r="AP7057">
            <v>180609</v>
          </cell>
          <cell r="AQ7057">
            <v>13000588</v>
          </cell>
          <cell r="AR7057">
            <v>13</v>
          </cell>
          <cell r="AS7057">
            <v>42226</v>
          </cell>
          <cell r="AT7057" t="str">
            <v>UMV-638-2013 Terminado Acciones de Movilidad UAERMV Circuito Movilidad  -</v>
          </cell>
          <cell r="AU7057"/>
          <cell r="AV7057" t="str">
            <v>sc</v>
          </cell>
        </row>
        <row r="7058">
          <cell r="AP7058">
            <v>180610</v>
          </cell>
          <cell r="AQ7058">
            <v>13000588</v>
          </cell>
          <cell r="AR7058">
            <v>13</v>
          </cell>
          <cell r="AS7058">
            <v>42226</v>
          </cell>
          <cell r="AT7058" t="str">
            <v>UMV-638-2013 Terminado Acciones de Movilidad UAERMV Circuito Movilidad  -</v>
          </cell>
          <cell r="AU7058"/>
          <cell r="AV7058" t="str">
            <v>sc</v>
          </cell>
        </row>
        <row r="7059">
          <cell r="AP7059">
            <v>180611</v>
          </cell>
          <cell r="AQ7059">
            <v>13000529</v>
          </cell>
          <cell r="AR7059">
            <v>13</v>
          </cell>
          <cell r="AS7059">
            <v>42768</v>
          </cell>
          <cell r="AT7059" t="str">
            <v>SD Reservado Acciones de Movilidad UAERMV Circuito Movilidad Salvando Vidas -</v>
          </cell>
          <cell r="AU7059"/>
          <cell r="AV7059" t="str">
            <v>sc</v>
          </cell>
        </row>
        <row r="7060">
          <cell r="AP7060">
            <v>180617</v>
          </cell>
          <cell r="AQ7060">
            <v>13000513</v>
          </cell>
          <cell r="AR7060">
            <v>13</v>
          </cell>
          <cell r="AS7060">
            <v>42768</v>
          </cell>
          <cell r="AT7060" t="str">
            <v>SD Reservado Acciones de Movilidad UAERMV Local Salvando Vidas -</v>
          </cell>
          <cell r="AU7060"/>
          <cell r="AV7060" t="str">
            <v>sc</v>
          </cell>
        </row>
        <row r="7061">
          <cell r="AP7061">
            <v>180693</v>
          </cell>
          <cell r="AQ7061">
            <v>13000340</v>
          </cell>
          <cell r="AR7061">
            <v>13</v>
          </cell>
          <cell r="AS7061">
            <v>42226</v>
          </cell>
          <cell r="AT7061" t="str">
            <v>UMV-638-2013 Terminado Acciones de Movilidad UAERMV Local  -</v>
          </cell>
          <cell r="AU7061"/>
          <cell r="AV7061" t="str">
            <v>sc</v>
          </cell>
        </row>
        <row r="7062">
          <cell r="AP7062">
            <v>180695</v>
          </cell>
          <cell r="AQ7062">
            <v>13000268</v>
          </cell>
          <cell r="AR7062">
            <v>13</v>
          </cell>
          <cell r="AS7062">
            <v>42226</v>
          </cell>
          <cell r="AT7062" t="str">
            <v>UMV-638-2013 Terminado Acciones de Movilidad UAERMV Local  -</v>
          </cell>
          <cell r="AU7062"/>
          <cell r="AV7062" t="str">
            <v>sc</v>
          </cell>
        </row>
        <row r="7063">
          <cell r="AP7063">
            <v>180714</v>
          </cell>
          <cell r="AQ7063">
            <v>13001002</v>
          </cell>
          <cell r="AR7063">
            <v>13</v>
          </cell>
          <cell r="AS7063">
            <v>42226</v>
          </cell>
          <cell r="AT7063" t="str">
            <v>UMV-638-2013 Terminado Acciones de Movilidad UAERMV Local  -</v>
          </cell>
          <cell r="AU7063"/>
          <cell r="AV7063" t="str">
            <v>sc</v>
          </cell>
        </row>
        <row r="7064">
          <cell r="AP7064">
            <v>180717</v>
          </cell>
          <cell r="AQ7064">
            <v>13000927</v>
          </cell>
          <cell r="AR7064">
            <v>13</v>
          </cell>
          <cell r="AS7064">
            <v>42768</v>
          </cell>
          <cell r="AT7064" t="str">
            <v>SD Reservado Acciones de Movilidad UAERMV Local Salvando Vidas -</v>
          </cell>
          <cell r="AU7064"/>
          <cell r="AV7064" t="str">
            <v>sc</v>
          </cell>
        </row>
        <row r="7065">
          <cell r="AP7065">
            <v>180718</v>
          </cell>
          <cell r="AQ7065">
            <v>13002410</v>
          </cell>
          <cell r="AR7065">
            <v>13</v>
          </cell>
          <cell r="AS7065">
            <v>42768</v>
          </cell>
          <cell r="AT7065" t="str">
            <v>SD Reservado Acciones de Movilidad UAERMV Local Salvando Vidas -</v>
          </cell>
          <cell r="AU7065"/>
          <cell r="AV7065" t="str">
            <v>sc</v>
          </cell>
        </row>
        <row r="7066">
          <cell r="AP7066">
            <v>180719</v>
          </cell>
          <cell r="AQ7066">
            <v>13002410</v>
          </cell>
          <cell r="AR7066">
            <v>13</v>
          </cell>
          <cell r="AS7066">
            <v>40774</v>
          </cell>
          <cell r="AT7066" t="str">
            <v>CONV-016-2011 Terminado Mantenimiento Periódico UAERMV Local  -</v>
          </cell>
          <cell r="AU7066"/>
          <cell r="AV7066" t="str">
            <v>sc</v>
          </cell>
        </row>
        <row r="7067">
          <cell r="AP7067">
            <v>180730</v>
          </cell>
          <cell r="AQ7067">
            <v>13000667</v>
          </cell>
          <cell r="AR7067">
            <v>13</v>
          </cell>
          <cell r="AS7067">
            <v>42768</v>
          </cell>
          <cell r="AT7067" t="str">
            <v>SD Reservado Acciones de Movilidad UAERMV Circuito Movilidad Salvando Vidas -</v>
          </cell>
          <cell r="AU7067"/>
          <cell r="AV7067" t="str">
            <v>sc</v>
          </cell>
        </row>
        <row r="7068">
          <cell r="AP7068">
            <v>180731</v>
          </cell>
          <cell r="AQ7068">
            <v>13000667</v>
          </cell>
          <cell r="AR7068">
            <v>13</v>
          </cell>
          <cell r="AS7068">
            <v>42768</v>
          </cell>
          <cell r="AT7068" t="str">
            <v>SD Reservado Acciones de Movilidad UAERMV Circuito Movilidad Salvando Vidas -</v>
          </cell>
          <cell r="AU7068"/>
          <cell r="AV7068" t="str">
            <v>sc</v>
          </cell>
        </row>
        <row r="7069">
          <cell r="AP7069">
            <v>180736</v>
          </cell>
          <cell r="AQ7069">
            <v>13002199</v>
          </cell>
          <cell r="AR7069">
            <v>13</v>
          </cell>
          <cell r="AS7069">
            <v>42342</v>
          </cell>
          <cell r="AT7069" t="str">
            <v>IDU-759-2013 Contratado Construcción IDU Circuito Movilidad  -</v>
          </cell>
          <cell r="AU7069"/>
          <cell r="AV7069" t="str">
            <v>sc</v>
          </cell>
        </row>
        <row r="7070">
          <cell r="AP7070">
            <v>180754</v>
          </cell>
          <cell r="AQ7070">
            <v>13002312</v>
          </cell>
          <cell r="AR7070">
            <v>13</v>
          </cell>
          <cell r="AS7070">
            <v>42226</v>
          </cell>
          <cell r="AT7070" t="str">
            <v>UMV-638-2013 Terminado Acciones de Movilidad UAERMV Circuito Movilidad  -</v>
          </cell>
          <cell r="AU7070"/>
          <cell r="AV7070" t="str">
            <v>VIABLE</v>
          </cell>
        </row>
        <row r="7071">
          <cell r="AP7071">
            <v>180755</v>
          </cell>
          <cell r="AQ7071">
            <v>13002312</v>
          </cell>
          <cell r="AR7071">
            <v>13</v>
          </cell>
          <cell r="AS7071">
            <v>42226</v>
          </cell>
          <cell r="AT7071" t="str">
            <v>UMV-638-2013 Terminado Acciones de Movilidad UAERMV Circuito Movilidad  -</v>
          </cell>
          <cell r="AU7071"/>
          <cell r="AV7071" t="str">
            <v>VIABLE</v>
          </cell>
        </row>
        <row r="7072">
          <cell r="AP7072">
            <v>180766</v>
          </cell>
          <cell r="AQ7072">
            <v>13002384</v>
          </cell>
          <cell r="AR7072">
            <v>13</v>
          </cell>
          <cell r="AS7072">
            <v>42226</v>
          </cell>
          <cell r="AT7072" t="str">
            <v>UMV-638-2013 Terminado Acciones de Movilidad UAERMV Circuito Movilidad  -</v>
          </cell>
          <cell r="AU7072"/>
          <cell r="AV7072" t="str">
            <v>sc</v>
          </cell>
        </row>
        <row r="7073">
          <cell r="AP7073">
            <v>180767</v>
          </cell>
          <cell r="AQ7073">
            <v>13002384</v>
          </cell>
          <cell r="AR7073">
            <v>13</v>
          </cell>
          <cell r="AS7073">
            <v>42226</v>
          </cell>
          <cell r="AT7073" t="str">
            <v>UMV-638-2013 Terminado Acciones de Movilidad UAERMV Circuito Movilidad  -</v>
          </cell>
          <cell r="AU7073"/>
          <cell r="AV7073" t="str">
            <v>sc</v>
          </cell>
        </row>
        <row r="7074">
          <cell r="AP7074">
            <v>180768</v>
          </cell>
          <cell r="AQ7074">
            <v>13002378</v>
          </cell>
          <cell r="AR7074">
            <v>13</v>
          </cell>
          <cell r="AS7074">
            <v>42768</v>
          </cell>
          <cell r="AT7074" t="str">
            <v>SD Reservado Acciones de Movilidad UAERMV Circuito Movilidad Salvando Vidas -</v>
          </cell>
          <cell r="AU7074"/>
          <cell r="AV7074" t="str">
            <v>sc</v>
          </cell>
        </row>
        <row r="7075">
          <cell r="AP7075">
            <v>180769</v>
          </cell>
          <cell r="AQ7075">
            <v>13002378</v>
          </cell>
          <cell r="AR7075">
            <v>13</v>
          </cell>
          <cell r="AS7075">
            <v>42226</v>
          </cell>
          <cell r="AT7075" t="str">
            <v>UMV-638-2013 Terminado Acciones de Movilidad UAERMV Circuito Movilidad  -</v>
          </cell>
          <cell r="AU7075"/>
          <cell r="AV7075" t="str">
            <v>sc</v>
          </cell>
        </row>
        <row r="7076">
          <cell r="AP7076">
            <v>180770</v>
          </cell>
          <cell r="AQ7076">
            <v>13002179</v>
          </cell>
          <cell r="AR7076">
            <v>13</v>
          </cell>
          <cell r="AS7076">
            <v>42226</v>
          </cell>
          <cell r="AT7076" t="str">
            <v>UMV-638-2013 Terminado Acciones de Movilidad UAERMV Circuito Movilidad  -</v>
          </cell>
          <cell r="AU7076"/>
          <cell r="AV7076" t="str">
            <v>sc</v>
          </cell>
        </row>
        <row r="7077">
          <cell r="AP7077">
            <v>180771</v>
          </cell>
          <cell r="AQ7077">
            <v>13002179</v>
          </cell>
          <cell r="AR7077">
            <v>13</v>
          </cell>
          <cell r="AS7077">
            <v>42226</v>
          </cell>
          <cell r="AT7077" t="str">
            <v>UMV-638-2013 Terminado Acciones de Movilidad UAERMV Circuito Movilidad  -</v>
          </cell>
          <cell r="AU7077"/>
          <cell r="AV7077" t="str">
            <v>sc</v>
          </cell>
        </row>
        <row r="7078">
          <cell r="AP7078">
            <v>180774</v>
          </cell>
          <cell r="AQ7078">
            <v>13002124</v>
          </cell>
          <cell r="AR7078">
            <v>13</v>
          </cell>
          <cell r="AS7078">
            <v>42226</v>
          </cell>
          <cell r="AT7078" t="str">
            <v>UMV-638-2013 Terminado Acciones de Movilidad UAERMV Circuito Movilidad  -</v>
          </cell>
          <cell r="AU7078"/>
          <cell r="AV7078" t="str">
            <v>sc</v>
          </cell>
        </row>
        <row r="7079">
          <cell r="AP7079">
            <v>180775</v>
          </cell>
          <cell r="AQ7079">
            <v>13002124</v>
          </cell>
          <cell r="AR7079">
            <v>13</v>
          </cell>
          <cell r="AS7079">
            <v>42226</v>
          </cell>
          <cell r="AT7079" t="str">
            <v>UMV-638-2013 Terminado Acciones de Movilidad UAERMV Circuito Movilidad  -</v>
          </cell>
          <cell r="AU7079"/>
          <cell r="AV7079" t="str">
            <v>sc</v>
          </cell>
        </row>
        <row r="7080">
          <cell r="AP7080">
            <v>180776</v>
          </cell>
          <cell r="AQ7080">
            <v>13002075</v>
          </cell>
          <cell r="AR7080">
            <v>13</v>
          </cell>
          <cell r="AS7080">
            <v>42768</v>
          </cell>
          <cell r="AT7080" t="str">
            <v>SD Reservado Acciones de Movilidad UAERMV Circuito Movilidad Salvando Vidas -</v>
          </cell>
          <cell r="AU7080"/>
          <cell r="AV7080" t="str">
            <v>sc</v>
          </cell>
        </row>
        <row r="7081">
          <cell r="AP7081">
            <v>180777</v>
          </cell>
          <cell r="AQ7081">
            <v>13002075</v>
          </cell>
          <cell r="AR7081">
            <v>13</v>
          </cell>
          <cell r="AS7081">
            <v>42226</v>
          </cell>
          <cell r="AT7081" t="str">
            <v>UMV-638-2013 Terminado Acciones de Movilidad UAERMV Circuito Movilidad  -</v>
          </cell>
          <cell r="AU7081"/>
          <cell r="AV7081" t="str">
            <v>sc</v>
          </cell>
        </row>
        <row r="7082">
          <cell r="AP7082">
            <v>180778</v>
          </cell>
          <cell r="AQ7082">
            <v>13002018</v>
          </cell>
          <cell r="AR7082">
            <v>13</v>
          </cell>
          <cell r="AS7082">
            <v>42226</v>
          </cell>
          <cell r="AT7082" t="str">
            <v>UMV-638-2013 Terminado Acciones de Movilidad UAERMV Circuito Movilidad  -</v>
          </cell>
          <cell r="AU7082"/>
          <cell r="AV7082" t="str">
            <v>sc</v>
          </cell>
        </row>
        <row r="7083">
          <cell r="AP7083">
            <v>180779</v>
          </cell>
          <cell r="AQ7083">
            <v>13002018</v>
          </cell>
          <cell r="AR7083">
            <v>13</v>
          </cell>
          <cell r="AS7083">
            <v>42226</v>
          </cell>
          <cell r="AT7083" t="str">
            <v>UMV-638-2013 Terminado Acciones de Movilidad UAERMV Circuito Movilidad  -</v>
          </cell>
          <cell r="AU7083"/>
          <cell r="AV7083" t="str">
            <v>sc</v>
          </cell>
        </row>
        <row r="7084">
          <cell r="AP7084">
            <v>180780</v>
          </cell>
          <cell r="AQ7084">
            <v>13002412</v>
          </cell>
          <cell r="AR7084">
            <v>13</v>
          </cell>
          <cell r="AS7084">
            <v>42768</v>
          </cell>
          <cell r="AT7084" t="str">
            <v>SD Reservado Acciones de Movilidad UAERMV Circuito Movilidad Salvando Vidas -</v>
          </cell>
          <cell r="AU7084"/>
          <cell r="AV7084" t="str">
            <v>sc</v>
          </cell>
        </row>
        <row r="7085">
          <cell r="AP7085">
            <v>180781</v>
          </cell>
          <cell r="AQ7085">
            <v>13002412</v>
          </cell>
          <cell r="AR7085">
            <v>13</v>
          </cell>
          <cell r="AS7085">
            <v>42226</v>
          </cell>
          <cell r="AT7085" t="str">
            <v>UMV-638-2013 Terminado Acciones de Movilidad UAERMV Circuito Movilidad  -</v>
          </cell>
          <cell r="AU7085"/>
          <cell r="AV7085" t="str">
            <v>sc</v>
          </cell>
        </row>
        <row r="7086">
          <cell r="AP7086">
            <v>180845</v>
          </cell>
          <cell r="AQ7086">
            <v>13002255</v>
          </cell>
          <cell r="AR7086">
            <v>13</v>
          </cell>
          <cell r="AS7086">
            <v>42704</v>
          </cell>
          <cell r="AT7086" t="str">
            <v>SD Reservado Conservacion UAERMV Circuito Movilidad SD -</v>
          </cell>
          <cell r="AU7086"/>
          <cell r="AV7086" t="str">
            <v>RESERVADO UMV</v>
          </cell>
        </row>
        <row r="7087">
          <cell r="AP7087">
            <v>180869</v>
          </cell>
          <cell r="AQ7087">
            <v>13002380</v>
          </cell>
          <cell r="AR7087">
            <v>13</v>
          </cell>
          <cell r="AS7087">
            <v>41519</v>
          </cell>
          <cell r="AT7087" t="str">
            <v>SD Terminado Mantenimiento Periódico UAERMV Arterial  -</v>
          </cell>
          <cell r="AU7087"/>
          <cell r="AV7087" t="str">
            <v>sc</v>
          </cell>
        </row>
        <row r="7088">
          <cell r="AP7088">
            <v>180870</v>
          </cell>
          <cell r="AQ7088">
            <v>13002380</v>
          </cell>
          <cell r="AR7088">
            <v>13</v>
          </cell>
          <cell r="AS7088">
            <v>41519</v>
          </cell>
          <cell r="AT7088" t="str">
            <v>SD Terminado Mantenimiento Periódico UAERMV Arterial  -</v>
          </cell>
          <cell r="AU7088"/>
          <cell r="AV7088" t="str">
            <v>sc</v>
          </cell>
        </row>
        <row r="7089">
          <cell r="AP7089">
            <v>180871</v>
          </cell>
          <cell r="AQ7089">
            <v>13002379</v>
          </cell>
          <cell r="AR7089">
            <v>13</v>
          </cell>
          <cell r="AS7089">
            <v>41149</v>
          </cell>
          <cell r="AT7089" t="str">
            <v>SD Terminado Mantenimiento Periódico UAERMV Arterial  -</v>
          </cell>
          <cell r="AU7089"/>
          <cell r="AV7089" t="str">
            <v>sc</v>
          </cell>
        </row>
        <row r="7090">
          <cell r="AP7090">
            <v>180872</v>
          </cell>
          <cell r="AQ7090">
            <v>13002379</v>
          </cell>
          <cell r="AR7090">
            <v>13</v>
          </cell>
          <cell r="AS7090">
            <v>41149</v>
          </cell>
          <cell r="AT7090" t="str">
            <v>SD Terminado Mantenimiento Periódico UAERMV Arterial  -</v>
          </cell>
          <cell r="AU7090"/>
          <cell r="AV7090" t="str">
            <v>sc</v>
          </cell>
        </row>
        <row r="7091">
          <cell r="AP7091">
            <v>180873</v>
          </cell>
          <cell r="AQ7091">
            <v>13002207</v>
          </cell>
          <cell r="AR7091">
            <v>13</v>
          </cell>
          <cell r="AS7091">
            <v>42342</v>
          </cell>
          <cell r="AT7091" t="str">
            <v>IDU-137-2007 Terminado Construcción IDU Arterial  -</v>
          </cell>
          <cell r="AU7091"/>
          <cell r="AV7091" t="str">
            <v>sc</v>
          </cell>
        </row>
        <row r="7092">
          <cell r="AP7092">
            <v>180904</v>
          </cell>
          <cell r="AQ7092">
            <v>13002123</v>
          </cell>
          <cell r="AR7092">
            <v>13</v>
          </cell>
          <cell r="AS7092">
            <v>42731</v>
          </cell>
          <cell r="AT7092" t="str">
            <v>SD Reservado Mantenimiento Rutinario IDU Circuito Movilidad EJECUCION SITP 2016 -</v>
          </cell>
          <cell r="AU7092"/>
          <cell r="AV7092" t="str">
            <v>sc</v>
          </cell>
        </row>
        <row r="7093">
          <cell r="AP7093">
            <v>180930</v>
          </cell>
          <cell r="AQ7093">
            <v>13002043</v>
          </cell>
          <cell r="AR7093">
            <v>13</v>
          </cell>
          <cell r="AS7093">
            <v>42731</v>
          </cell>
          <cell r="AT7093" t="str">
            <v>SD Reservado Mantenimiento Periódico IDU Local EJECUCION SITP 2016 -</v>
          </cell>
          <cell r="AU7093"/>
          <cell r="AV7093" t="str">
            <v>sc</v>
          </cell>
        </row>
        <row r="7094">
          <cell r="AP7094">
            <v>180931</v>
          </cell>
          <cell r="AQ7094">
            <v>13002042</v>
          </cell>
          <cell r="AR7094">
            <v>13</v>
          </cell>
          <cell r="AS7094">
            <v>42731</v>
          </cell>
          <cell r="AT7094" t="str">
            <v>SD Reservado Mantenimiento Rutinario IDU Local EJECUCION SITP 2016 -</v>
          </cell>
          <cell r="AU7094"/>
          <cell r="AV7094" t="str">
            <v>sc</v>
          </cell>
        </row>
        <row r="7095">
          <cell r="AP7095">
            <v>180932</v>
          </cell>
          <cell r="AQ7095">
            <v>13002036</v>
          </cell>
          <cell r="AR7095">
            <v>13</v>
          </cell>
          <cell r="AS7095">
            <v>42731</v>
          </cell>
          <cell r="AT7095" t="str">
            <v>SD Reservado Mantenimiento Rutinario IDU Local EJECUCION SITP 2016 -</v>
          </cell>
          <cell r="AU7095"/>
          <cell r="AV7095" t="str">
            <v>sc</v>
          </cell>
        </row>
        <row r="7096">
          <cell r="AP7096">
            <v>180933</v>
          </cell>
          <cell r="AQ7096">
            <v>13002033</v>
          </cell>
          <cell r="AR7096">
            <v>13</v>
          </cell>
          <cell r="AS7096">
            <v>42731</v>
          </cell>
          <cell r="AT7096" t="str">
            <v>SD Reservado Mantenimiento Periódico IDU Local EJECUCION SITP 2016 -</v>
          </cell>
          <cell r="AU7096"/>
          <cell r="AV7096" t="str">
            <v>sc</v>
          </cell>
        </row>
        <row r="7097">
          <cell r="AP7097">
            <v>181060</v>
          </cell>
          <cell r="AQ7097">
            <v>13001528</v>
          </cell>
          <cell r="AR7097">
            <v>13</v>
          </cell>
          <cell r="AS7097">
            <v>42313</v>
          </cell>
          <cell r="AT7097" t="str">
            <v>CONV-009-2011 Terminado Mantenimiento Periódico IDU Circuito Movilidad  -</v>
          </cell>
          <cell r="AU7097"/>
          <cell r="AV7097" t="str">
            <v>VIABLE</v>
          </cell>
        </row>
        <row r="7098">
          <cell r="AP7098">
            <v>181061</v>
          </cell>
          <cell r="AQ7098">
            <v>13001528</v>
          </cell>
          <cell r="AR7098">
            <v>13</v>
          </cell>
          <cell r="AS7098">
            <v>41411</v>
          </cell>
          <cell r="AT7098" t="str">
            <v>CONV-IDU-009-2011 Terminado Mantenimiento Periódico UAERMV Circuito Movilidad  -</v>
          </cell>
          <cell r="AU7098"/>
          <cell r="AV7098" t="str">
            <v>VIABLE</v>
          </cell>
        </row>
        <row r="7099">
          <cell r="AP7099">
            <v>181062</v>
          </cell>
          <cell r="AQ7099">
            <v>13001490</v>
          </cell>
          <cell r="AR7099">
            <v>13</v>
          </cell>
          <cell r="AS7099">
            <v>42781</v>
          </cell>
          <cell r="AT7099" t="str">
            <v>SD Reservado Acciones de Movilidad UAERMV Circuito Movilidad SD Se reserva con base en la observación de orfeo de la DTAI  que no presenta pólizas de estabilidad-</v>
          </cell>
          <cell r="AU7099"/>
          <cell r="AV7099" t="str">
            <v>UMV SALVANDO VIDAS</v>
          </cell>
        </row>
        <row r="7100">
          <cell r="AP7100">
            <v>181063</v>
          </cell>
          <cell r="AQ7100">
            <v>13001490</v>
          </cell>
          <cell r="AR7100">
            <v>13</v>
          </cell>
          <cell r="AS7100">
            <v>42768</v>
          </cell>
          <cell r="AT7100" t="str">
            <v>SD Reservado Acciones de Movilidad UAERMV Circuito Movilidad Salvando Vidas -</v>
          </cell>
          <cell r="AU7100"/>
          <cell r="AV7100" t="str">
            <v>UMV SALVANDO VIDAS</v>
          </cell>
        </row>
        <row r="7101">
          <cell r="AP7101">
            <v>181064</v>
          </cell>
          <cell r="AQ7101">
            <v>13001456</v>
          </cell>
          <cell r="AR7101">
            <v>13</v>
          </cell>
          <cell r="AS7101">
            <v>42781</v>
          </cell>
          <cell r="AT7101" t="str">
            <v>SD Reservado Acciones de Movilidad UAERMV Circuito Movilidad SD Se reserva con base en la observación de orfeo de la DTAI  que no presenta pólizas de estabilidad-</v>
          </cell>
          <cell r="AU7101"/>
          <cell r="AV7101" t="str">
            <v>RESERVADO UMV</v>
          </cell>
        </row>
        <row r="7102">
          <cell r="AP7102">
            <v>181065</v>
          </cell>
          <cell r="AQ7102">
            <v>13001456</v>
          </cell>
          <cell r="AR7102">
            <v>13</v>
          </cell>
          <cell r="AS7102">
            <v>41411</v>
          </cell>
          <cell r="AT7102" t="str">
            <v>CONV-IDU-009-2011 Terminado Mantenimiento Periódico UAERMV Circuito Movilidad  -</v>
          </cell>
          <cell r="AU7102"/>
          <cell r="AV7102" t="str">
            <v>VIABLE</v>
          </cell>
        </row>
        <row r="7103">
          <cell r="AP7103">
            <v>181068</v>
          </cell>
          <cell r="AQ7103">
            <v>13001400</v>
          </cell>
          <cell r="AR7103">
            <v>13</v>
          </cell>
          <cell r="AS7103">
            <v>42313</v>
          </cell>
          <cell r="AT7103" t="str">
            <v>CONV-009-2011 Terminado Mantenimiento Periódico IDU Circuito Movilidad  -</v>
          </cell>
          <cell r="AU7103"/>
          <cell r="AV7103" t="str">
            <v>VIABLE</v>
          </cell>
        </row>
        <row r="7104">
          <cell r="AP7104">
            <v>181069</v>
          </cell>
          <cell r="AQ7104">
            <v>13001400</v>
          </cell>
          <cell r="AR7104">
            <v>13</v>
          </cell>
          <cell r="AS7104">
            <v>42768</v>
          </cell>
          <cell r="AT7104" t="str">
            <v>SD Reservado Acciones de Movilidad UAERMV Circuito Movilidad Salvando Vidas -</v>
          </cell>
          <cell r="AU7104"/>
          <cell r="AV7104" t="str">
            <v>UMV SALVANDO VIDAS</v>
          </cell>
        </row>
        <row r="7105">
          <cell r="AP7105">
            <v>181070</v>
          </cell>
          <cell r="AQ7105">
            <v>13001370</v>
          </cell>
          <cell r="AR7105">
            <v>13</v>
          </cell>
          <cell r="AS7105">
            <v>42781</v>
          </cell>
          <cell r="AT7105" t="str">
            <v>SD Reservado Acciones de Movilidad UAERMV Circuito Movilidad SD Se reserva con base en la observación de orfeo de la DTAI  que no presenta pólizas de estabilidad-</v>
          </cell>
          <cell r="AU7105"/>
          <cell r="AV7105" t="str">
            <v>UMV SALVANDO VIDAS</v>
          </cell>
        </row>
        <row r="7106">
          <cell r="AP7106">
            <v>181071</v>
          </cell>
          <cell r="AQ7106">
            <v>13001370</v>
          </cell>
          <cell r="AR7106">
            <v>13</v>
          </cell>
          <cell r="AS7106">
            <v>42768</v>
          </cell>
          <cell r="AT7106" t="str">
            <v>SD Reservado Acciones de Movilidad UAERMV Circuito Movilidad Salvando Vidas -</v>
          </cell>
          <cell r="AU7106"/>
          <cell r="AV7106" t="str">
            <v>UMV SALVANDO VIDAS</v>
          </cell>
        </row>
        <row r="7107">
          <cell r="AP7107">
            <v>181072</v>
          </cell>
          <cell r="AQ7107">
            <v>13001343</v>
          </cell>
          <cell r="AR7107">
            <v>13</v>
          </cell>
          <cell r="AS7107">
            <v>42313</v>
          </cell>
          <cell r="AT7107" t="str">
            <v>CONV-009-2011 Terminado Mantenimiento Periódico IDU Circuito Movilidad  -</v>
          </cell>
          <cell r="AU7107"/>
          <cell r="AV7107" t="str">
            <v>sc</v>
          </cell>
        </row>
        <row r="7108">
          <cell r="AP7108">
            <v>181073</v>
          </cell>
          <cell r="AQ7108">
            <v>13001343</v>
          </cell>
          <cell r="AR7108">
            <v>13</v>
          </cell>
          <cell r="AS7108">
            <v>41411</v>
          </cell>
          <cell r="AT7108" t="str">
            <v>CONV-IDU-009-2011 Terminado Mantenimiento Periódico UAERMV Circuito Movilidad  -</v>
          </cell>
          <cell r="AU7108"/>
          <cell r="AV7108" t="str">
            <v>sc</v>
          </cell>
        </row>
        <row r="7109">
          <cell r="AP7109">
            <v>181074</v>
          </cell>
          <cell r="AQ7109">
            <v>13001336</v>
          </cell>
          <cell r="AR7109">
            <v>13</v>
          </cell>
          <cell r="AS7109">
            <v>42768</v>
          </cell>
          <cell r="AT7109" t="str">
            <v>SD Reservado Acciones de Movilidad UAERMV Circuito Movilidad Salvando Vidas -</v>
          </cell>
          <cell r="AU7109"/>
          <cell r="AV7109" t="str">
            <v>sc</v>
          </cell>
        </row>
        <row r="7110">
          <cell r="AP7110">
            <v>181075</v>
          </cell>
          <cell r="AQ7110">
            <v>13001336</v>
          </cell>
          <cell r="AR7110">
            <v>13</v>
          </cell>
          <cell r="AS7110">
            <v>42781</v>
          </cell>
          <cell r="AT7110" t="str">
            <v>SD Reservado Acciones de Movilidad UAERMV Circuito Movilidad SD Se reserva con base en la observación de orfeo de la DTAI  que no presenta pólizas de estabilidad-</v>
          </cell>
          <cell r="AU7110"/>
          <cell r="AV7110" t="str">
            <v>sc</v>
          </cell>
        </row>
        <row r="7111">
          <cell r="AP7111">
            <v>181081</v>
          </cell>
          <cell r="AQ7111">
            <v>13001596</v>
          </cell>
          <cell r="AR7111">
            <v>13</v>
          </cell>
          <cell r="AS7111">
            <v>42313</v>
          </cell>
          <cell r="AT7111" t="str">
            <v>IDU-1663-2014 Terminado Mantenimiento Periódico IDU Local  -</v>
          </cell>
          <cell r="AU7111"/>
          <cell r="AV7111" t="str">
            <v>sc</v>
          </cell>
        </row>
        <row r="7112">
          <cell r="AP7112">
            <v>181158</v>
          </cell>
          <cell r="AQ7112">
            <v>13001246</v>
          </cell>
          <cell r="AR7112">
            <v>13</v>
          </cell>
          <cell r="AS7112">
            <v>42557</v>
          </cell>
          <cell r="AT7112" t="str">
            <v>SD Reservado Mantenimiento Periódico FDL TEUSAQUILLO Circuito Movilidad  Proceso licitatorio vigencia 2016-</v>
          </cell>
          <cell r="AU7112"/>
          <cell r="AV7112" t="str">
            <v>sc</v>
          </cell>
        </row>
        <row r="7113">
          <cell r="AP7113">
            <v>181195</v>
          </cell>
          <cell r="AQ7113">
            <v>13001168</v>
          </cell>
          <cell r="AR7113">
            <v>13</v>
          </cell>
          <cell r="AS7113">
            <v>41411</v>
          </cell>
          <cell r="AT7113" t="str">
            <v>SD Terminado Mantenimiento Periódico UAERMV Circuito Movilidad  -</v>
          </cell>
          <cell r="AU7113"/>
          <cell r="AV7113" t="str">
            <v>sc</v>
          </cell>
        </row>
        <row r="7114">
          <cell r="AP7114">
            <v>181196</v>
          </cell>
          <cell r="AQ7114">
            <v>13001161</v>
          </cell>
          <cell r="AR7114">
            <v>13</v>
          </cell>
          <cell r="AS7114">
            <v>41481</v>
          </cell>
          <cell r="AT7114" t="str">
            <v>SD Terminado Mantenimiento Periódico UAERMV Circuito Movilidad  -</v>
          </cell>
          <cell r="AU7114"/>
          <cell r="AV7114" t="str">
            <v>sc</v>
          </cell>
        </row>
        <row r="7115">
          <cell r="AP7115">
            <v>181197</v>
          </cell>
          <cell r="AQ7115">
            <v>13001154</v>
          </cell>
          <cell r="AR7115">
            <v>13</v>
          </cell>
          <cell r="AS7115">
            <v>41481</v>
          </cell>
          <cell r="AT7115" t="str">
            <v>SD Terminado Mantenimiento Periódico UAERMV Circuito Movilidad  -</v>
          </cell>
          <cell r="AU7115"/>
          <cell r="AV7115" t="str">
            <v>sc</v>
          </cell>
        </row>
        <row r="7116">
          <cell r="AP7116">
            <v>181198</v>
          </cell>
          <cell r="AQ7116">
            <v>13001149</v>
          </cell>
          <cell r="AR7116">
            <v>13</v>
          </cell>
          <cell r="AS7116">
            <v>42557</v>
          </cell>
          <cell r="AT7116" t="str">
            <v>SD Reservado Mantenimiento Periódico FDL TEUSAQUILLO Circuito Movilidad  Proceso licitatorio vigencia 2016-</v>
          </cell>
          <cell r="AU7116"/>
          <cell r="AV7116" t="str">
            <v>sc</v>
          </cell>
        </row>
        <row r="7117">
          <cell r="AP7117">
            <v>181199</v>
          </cell>
          <cell r="AQ7117">
            <v>13001145</v>
          </cell>
          <cell r="AR7117">
            <v>13</v>
          </cell>
          <cell r="AS7117">
            <v>42557</v>
          </cell>
          <cell r="AT7117" t="str">
            <v>SD Reservado Mantenimiento Periódico FDL TEUSAQUILLO Circuito Movilidad  Proceso licitatorio vigencia 2016-</v>
          </cell>
          <cell r="AU7117"/>
          <cell r="AV7117" t="str">
            <v>sc</v>
          </cell>
        </row>
        <row r="7118">
          <cell r="AP7118">
            <v>181200</v>
          </cell>
          <cell r="AQ7118">
            <v>13001141</v>
          </cell>
          <cell r="AR7118">
            <v>13</v>
          </cell>
          <cell r="AS7118">
            <v>42557</v>
          </cell>
          <cell r="AT7118" t="str">
            <v>SD Reservado Mantenimiento Periódico FDL TEUSAQUILLO Circuito Movilidad  Proceso licitatorio vigencia 2016-</v>
          </cell>
          <cell r="AU7118"/>
          <cell r="AV7118" t="str">
            <v>sc</v>
          </cell>
        </row>
        <row r="7119">
          <cell r="AP7119">
            <v>181214</v>
          </cell>
          <cell r="AQ7119">
            <v>13001127</v>
          </cell>
          <cell r="AR7119">
            <v>13</v>
          </cell>
          <cell r="AS7119">
            <v>42313</v>
          </cell>
          <cell r="AT7119" t="str">
            <v>IDU-072-2012 Terminado Rehabilitación IDU Local  -Calzada 2-POLIZA ESTABILIDAD ACTIVA</v>
          </cell>
          <cell r="AU7119">
            <v>43745</v>
          </cell>
          <cell r="AV7119" t="str">
            <v>sc</v>
          </cell>
        </row>
        <row r="7120">
          <cell r="AP7120">
            <v>181215</v>
          </cell>
          <cell r="AQ7120">
            <v>13001115</v>
          </cell>
          <cell r="AR7120">
            <v>13</v>
          </cell>
          <cell r="AS7120">
            <v>42313</v>
          </cell>
          <cell r="AT7120" t="str">
            <v>IDU-072-2012 Terminado Mantenimiento Periódico IDU Local  -Calzada 2-POLIZA ESTABILIDAD ACTIVA</v>
          </cell>
          <cell r="AU7120">
            <v>43745</v>
          </cell>
          <cell r="AV7120" t="str">
            <v>sc</v>
          </cell>
        </row>
        <row r="7121">
          <cell r="AP7121">
            <v>181216</v>
          </cell>
          <cell r="AQ7121">
            <v>13001110</v>
          </cell>
          <cell r="AR7121">
            <v>13</v>
          </cell>
          <cell r="AS7121">
            <v>42313</v>
          </cell>
          <cell r="AT7121" t="str">
            <v>IDU-072-2012 Terminado Rehabilitación IDU Local  -Calzada 2-POLIZA ESTABILIDAD ACTIVA</v>
          </cell>
          <cell r="AU7121">
            <v>43745</v>
          </cell>
          <cell r="AV7121" t="str">
            <v>sc</v>
          </cell>
        </row>
        <row r="7122">
          <cell r="AP7122">
            <v>181217</v>
          </cell>
          <cell r="AQ7122">
            <v>13001105</v>
          </cell>
          <cell r="AR7122">
            <v>13</v>
          </cell>
          <cell r="AS7122">
            <v>42313</v>
          </cell>
          <cell r="AT7122" t="str">
            <v>IDU-072-2012 Terminado Rehabilitación IDU Local  -Calzada 2-POLIZA ESTABILIDAD ACTIVA</v>
          </cell>
          <cell r="AU7122">
            <v>43745</v>
          </cell>
          <cell r="AV7122" t="str">
            <v>sc</v>
          </cell>
        </row>
        <row r="7123">
          <cell r="AP7123">
            <v>181218</v>
          </cell>
          <cell r="AQ7123">
            <v>13001099</v>
          </cell>
          <cell r="AR7123">
            <v>13</v>
          </cell>
          <cell r="AS7123">
            <v>42313</v>
          </cell>
          <cell r="AT7123" t="str">
            <v>IDU-072-2012 Terminado Rehabilitación IDU Local  -Calzada 2-POLIZA ESTABILIDAD ACTIVA</v>
          </cell>
          <cell r="AU7123">
            <v>43745</v>
          </cell>
          <cell r="AV7123" t="str">
            <v>sc</v>
          </cell>
        </row>
        <row r="7124">
          <cell r="AP7124">
            <v>181219</v>
          </cell>
          <cell r="AQ7124">
            <v>13001093</v>
          </cell>
          <cell r="AR7124">
            <v>13</v>
          </cell>
          <cell r="AS7124">
            <v>42313</v>
          </cell>
          <cell r="AT7124" t="str">
            <v>IDU-072-2012 Terminado Mantenimiento Periódico IDU Local  -Calzada 2-POLIZA ESTABILIDAD ACTIVA</v>
          </cell>
          <cell r="AU7124">
            <v>43745</v>
          </cell>
          <cell r="AV7124" t="str">
            <v>sc</v>
          </cell>
        </row>
        <row r="7125">
          <cell r="AP7125">
            <v>181220</v>
          </cell>
          <cell r="AQ7125">
            <v>13001084</v>
          </cell>
          <cell r="AR7125">
            <v>13</v>
          </cell>
          <cell r="AS7125">
            <v>42313</v>
          </cell>
          <cell r="AT7125" t="str">
            <v>IDU-072-2012 Terminado Rehabilitación IDU Local  -Calzada 2-POLIZA ESTABILIDAD ACTIVA</v>
          </cell>
          <cell r="AU7125">
            <v>43745</v>
          </cell>
          <cell r="AV7125" t="str">
            <v>sc</v>
          </cell>
        </row>
        <row r="7126">
          <cell r="AP7126">
            <v>181224</v>
          </cell>
          <cell r="AQ7126">
            <v>13002409</v>
          </cell>
          <cell r="AR7126">
            <v>13</v>
          </cell>
          <cell r="AS7126">
            <v>41411</v>
          </cell>
          <cell r="AT7126" t="str">
            <v>SD Terminado Mantenimiento Periódico UAERMV Local  -</v>
          </cell>
          <cell r="AU7126"/>
          <cell r="AV7126" t="str">
            <v>sc</v>
          </cell>
        </row>
        <row r="7127">
          <cell r="AP7127">
            <v>181225</v>
          </cell>
          <cell r="AQ7127">
            <v>13001049</v>
          </cell>
          <cell r="AR7127">
            <v>13</v>
          </cell>
          <cell r="AS7127">
            <v>40956</v>
          </cell>
          <cell r="AT7127" t="str">
            <v>UMV-189-2009 Terminado Mantenimiento Periódico UAERMV Local  -</v>
          </cell>
          <cell r="AU7127"/>
          <cell r="AV7127" t="str">
            <v>sc</v>
          </cell>
        </row>
        <row r="7128">
          <cell r="AP7128">
            <v>181243</v>
          </cell>
          <cell r="AQ7128">
            <v>13001032</v>
          </cell>
          <cell r="AR7128">
            <v>13</v>
          </cell>
          <cell r="AS7128">
            <v>42313</v>
          </cell>
          <cell r="AT7128" t="str">
            <v>IDU-55-2012 Terminado Acciones de Movilidad IDU Arterial  -</v>
          </cell>
          <cell r="AU7128"/>
          <cell r="AV7128" t="str">
            <v>sc</v>
          </cell>
        </row>
        <row r="7129">
          <cell r="AP7129">
            <v>181299</v>
          </cell>
          <cell r="AQ7129">
            <v>13000781</v>
          </cell>
          <cell r="AR7129">
            <v>13</v>
          </cell>
          <cell r="AS7129">
            <v>42768</v>
          </cell>
          <cell r="AT7129" t="str">
            <v>SD Reservado Acciones de Movilidad UAERMV Circuito Movilidad Salvando Vidas -</v>
          </cell>
          <cell r="AU7129"/>
          <cell r="AV7129" t="str">
            <v>sc</v>
          </cell>
        </row>
        <row r="7130">
          <cell r="AP7130">
            <v>181303</v>
          </cell>
          <cell r="AQ7130">
            <v>13000930</v>
          </cell>
          <cell r="AR7130">
            <v>13</v>
          </cell>
          <cell r="AS7130">
            <v>42576</v>
          </cell>
          <cell r="AT7130" t="str">
            <v>COP-090-2013 Terminado Mantenimiento Periódico FDL TEUSAQUILLO Local PROYECTO 1009 Reporte Ejecución FDLT Julio 2016 por servidor-</v>
          </cell>
          <cell r="AU7130"/>
          <cell r="AV7130" t="str">
            <v>sc</v>
          </cell>
        </row>
        <row r="7131">
          <cell r="AP7131">
            <v>181305</v>
          </cell>
          <cell r="AQ7131">
            <v>13000879</v>
          </cell>
          <cell r="AR7131">
            <v>13</v>
          </cell>
          <cell r="AS7131">
            <v>42226</v>
          </cell>
          <cell r="AT7131" t="str">
            <v>UMV-638-2013 Terminado Acciones de Movilidad UAERMV Local  -</v>
          </cell>
          <cell r="AU7131"/>
          <cell r="AV7131" t="str">
            <v>sc</v>
          </cell>
        </row>
        <row r="7132">
          <cell r="AP7132">
            <v>181392</v>
          </cell>
          <cell r="AQ7132">
            <v>13000516</v>
          </cell>
          <cell r="AR7132">
            <v>13</v>
          </cell>
          <cell r="AS7132">
            <v>42313</v>
          </cell>
          <cell r="AT7132" t="str">
            <v>IDU-2053-2015 Terminado Mantenimiento Periódico IDU Circuito Movilidad  -</v>
          </cell>
          <cell r="AU7132"/>
          <cell r="AV7132" t="str">
            <v>sc</v>
          </cell>
        </row>
        <row r="7133">
          <cell r="AP7133">
            <v>181393</v>
          </cell>
          <cell r="AQ7133">
            <v>13000502</v>
          </cell>
          <cell r="AR7133">
            <v>13</v>
          </cell>
          <cell r="AS7133">
            <v>42313</v>
          </cell>
          <cell r="AT7133" t="str">
            <v>IDU-2053-2015 Terminado Mantenimiento Periódico IDU Circuito Movilidad  -</v>
          </cell>
          <cell r="AU7133"/>
          <cell r="AV7133" t="str">
            <v>sc</v>
          </cell>
        </row>
        <row r="7134">
          <cell r="AP7134">
            <v>181394</v>
          </cell>
          <cell r="AQ7134">
            <v>13000489</v>
          </cell>
          <cell r="AR7134">
            <v>13</v>
          </cell>
          <cell r="AS7134">
            <v>42313</v>
          </cell>
          <cell r="AT7134" t="str">
            <v>IDU-2053-2015 Terminado Mantenimiento Periódico IDU Circuito Movilidad  -</v>
          </cell>
          <cell r="AU7134"/>
          <cell r="AV7134" t="str">
            <v>sc</v>
          </cell>
        </row>
        <row r="7135">
          <cell r="AP7135">
            <v>181427</v>
          </cell>
          <cell r="AQ7135">
            <v>13000348</v>
          </cell>
          <cell r="AR7135">
            <v>13</v>
          </cell>
          <cell r="AS7135">
            <v>42768</v>
          </cell>
          <cell r="AT7135" t="str">
            <v>SD Reservado Acciones de Movilidad UAERMV Local Salvando Vidas -</v>
          </cell>
          <cell r="AU7135"/>
          <cell r="AV7135" t="str">
            <v>sc</v>
          </cell>
        </row>
        <row r="7136">
          <cell r="AP7136">
            <v>181432</v>
          </cell>
          <cell r="AQ7136">
            <v>13000278</v>
          </cell>
          <cell r="AR7136">
            <v>13</v>
          </cell>
          <cell r="AS7136">
            <v>42226</v>
          </cell>
          <cell r="AT7136" t="str">
            <v>UMV-638-2013 Terminado Acciones de Movilidad UAERMV Local  -</v>
          </cell>
          <cell r="AU7136"/>
          <cell r="AV7136" t="str">
            <v>sc</v>
          </cell>
        </row>
        <row r="7137">
          <cell r="AP7137">
            <v>181434</v>
          </cell>
          <cell r="AQ7137">
            <v>13000262</v>
          </cell>
          <cell r="AR7137">
            <v>13</v>
          </cell>
          <cell r="AS7137">
            <v>40988</v>
          </cell>
          <cell r="AT7137" t="str">
            <v>UMV-189-2009 Terminado Mantenimiento Periódico UAERMV Local  -</v>
          </cell>
          <cell r="AU7137"/>
          <cell r="AV7137" t="str">
            <v>sc</v>
          </cell>
        </row>
        <row r="7138">
          <cell r="AP7138">
            <v>181441</v>
          </cell>
          <cell r="AQ7138">
            <v>13000528</v>
          </cell>
          <cell r="AR7138">
            <v>13</v>
          </cell>
          <cell r="AS7138">
            <v>42768</v>
          </cell>
          <cell r="AT7138" t="str">
            <v>SD Reservado Acciones de Movilidad UAERMV Local Salvando Vidas -</v>
          </cell>
          <cell r="AU7138"/>
          <cell r="AV7138" t="str">
            <v>sc</v>
          </cell>
        </row>
        <row r="7139">
          <cell r="AP7139">
            <v>181488</v>
          </cell>
          <cell r="AQ7139">
            <v>50008262</v>
          </cell>
          <cell r="AR7139">
            <v>13</v>
          </cell>
          <cell r="AS7139">
            <v>42557</v>
          </cell>
          <cell r="AT7139" t="str">
            <v>SD Reservado Mantenimiento Periódico FDL TEUSAQUILLO Circuito Movilidad  Proceso licitatorio vigencia 2016-</v>
          </cell>
          <cell r="AU7139"/>
          <cell r="AV7139" t="str">
            <v>sc</v>
          </cell>
        </row>
        <row r="7140">
          <cell r="AP7140">
            <v>181489</v>
          </cell>
          <cell r="AQ7140">
            <v>50008262</v>
          </cell>
          <cell r="AR7140">
            <v>13</v>
          </cell>
          <cell r="AS7140">
            <v>42557</v>
          </cell>
          <cell r="AT7140" t="str">
            <v>SD Reservado Mantenimiento Periódico FDL TEUSAQUILLO Circuito Movilidad  Proceso licitatorio vigencia 2016-</v>
          </cell>
          <cell r="AU7140"/>
          <cell r="AV7140" t="str">
            <v>sc</v>
          </cell>
        </row>
        <row r="7141">
          <cell r="AP7141">
            <v>181490</v>
          </cell>
          <cell r="AQ7141">
            <v>50008262</v>
          </cell>
          <cell r="AR7141">
            <v>13</v>
          </cell>
          <cell r="AS7141">
            <v>42557</v>
          </cell>
          <cell r="AT7141" t="str">
            <v>SD Reservado Mantenimiento Periódico FDL TEUSAQUILLO Circuito Movilidad  Proceso licitatorio vigencia 2016-</v>
          </cell>
          <cell r="AU7141"/>
          <cell r="AV7141" t="str">
            <v>sc</v>
          </cell>
        </row>
        <row r="7142">
          <cell r="AP7142">
            <v>181491</v>
          </cell>
          <cell r="AQ7142">
            <v>50008262</v>
          </cell>
          <cell r="AR7142">
            <v>13</v>
          </cell>
          <cell r="AS7142">
            <v>42557</v>
          </cell>
          <cell r="AT7142" t="str">
            <v>SD Reservado Mantenimiento Periódico FDL TEUSAQUILLO Circuito Movilidad  Proceso licitatorio vigencia 2016-</v>
          </cell>
          <cell r="AU7142"/>
          <cell r="AV7142" t="str">
            <v>sc</v>
          </cell>
        </row>
        <row r="7143">
          <cell r="AP7143">
            <v>181494</v>
          </cell>
          <cell r="AQ7143">
            <v>13001987</v>
          </cell>
          <cell r="AR7143">
            <v>13</v>
          </cell>
          <cell r="AS7143">
            <v>42654</v>
          </cell>
          <cell r="AT7143" t="str">
            <v>SD Reservado Parcheo UAERMV Circuito Movilidad SD -</v>
          </cell>
          <cell r="AU7143"/>
          <cell r="AV7143" t="str">
            <v>sc</v>
          </cell>
        </row>
        <row r="7144">
          <cell r="AP7144">
            <v>181498</v>
          </cell>
          <cell r="AQ7144">
            <v>13001932</v>
          </cell>
          <cell r="AR7144">
            <v>13</v>
          </cell>
          <cell r="AS7144">
            <v>42226</v>
          </cell>
          <cell r="AT7144" t="str">
            <v>UMV-638-2013 Terminado Acciones de Movilidad UAERMV Circuito Movilidad  -</v>
          </cell>
          <cell r="AU7144"/>
          <cell r="AV7144" t="str">
            <v>sc</v>
          </cell>
        </row>
        <row r="7145">
          <cell r="AP7145">
            <v>181499</v>
          </cell>
          <cell r="AQ7145">
            <v>13001932</v>
          </cell>
          <cell r="AR7145">
            <v>13</v>
          </cell>
          <cell r="AS7145">
            <v>42226</v>
          </cell>
          <cell r="AT7145" t="str">
            <v>UMV-638-2013 Terminado Acciones de Movilidad UAERMV Circuito Movilidad  -</v>
          </cell>
          <cell r="AU7145"/>
          <cell r="AV7145" t="str">
            <v>sc</v>
          </cell>
        </row>
        <row r="7146">
          <cell r="AP7146">
            <v>181506</v>
          </cell>
          <cell r="AQ7146">
            <v>13001846</v>
          </cell>
          <cell r="AR7146">
            <v>13</v>
          </cell>
          <cell r="AS7146">
            <v>42313</v>
          </cell>
          <cell r="AT7146" t="str">
            <v>IDU-072-2012 Terminado Mantenimiento Periódico IDU Circuito Movilidad  -Calzada 2, Calzada 4, Calzada 6-POLIZA ESTABILIDAD ACTIVA</v>
          </cell>
          <cell r="AU7146">
            <v>43745</v>
          </cell>
          <cell r="AV7146" t="str">
            <v>sc</v>
          </cell>
        </row>
        <row r="7147">
          <cell r="AP7147">
            <v>181509</v>
          </cell>
          <cell r="AQ7147">
            <v>13001804</v>
          </cell>
          <cell r="AR7147">
            <v>13</v>
          </cell>
          <cell r="AS7147">
            <v>42313</v>
          </cell>
          <cell r="AT7147" t="str">
            <v>IDU-072-2012 Terminado Mantenimiento Periódico IDU Circuito Movilidad  -Calzada 2, Calzada 4, Calzada 6-POLIZA ESTABILIDAD ACTIVA</v>
          </cell>
          <cell r="AU7147">
            <v>43745</v>
          </cell>
          <cell r="AV7147" t="str">
            <v>sc</v>
          </cell>
        </row>
        <row r="7148">
          <cell r="AP7148">
            <v>181510</v>
          </cell>
          <cell r="AQ7148">
            <v>13001789</v>
          </cell>
          <cell r="AR7148">
            <v>13</v>
          </cell>
          <cell r="AS7148">
            <v>42313</v>
          </cell>
          <cell r="AT7148" t="str">
            <v>IDU-072-2012 Terminado Mantenimiento Periódico IDU Circuito Movilidad  -Calzada 2, Calzada 4, Calzada 6-POLIZA ESTABILIDAD ACTIVA</v>
          </cell>
          <cell r="AU7148">
            <v>43745</v>
          </cell>
          <cell r="AV7148" t="str">
            <v>sc</v>
          </cell>
        </row>
        <row r="7149">
          <cell r="AP7149">
            <v>181513</v>
          </cell>
          <cell r="AQ7149">
            <v>13001764</v>
          </cell>
          <cell r="AR7149">
            <v>13</v>
          </cell>
          <cell r="AS7149">
            <v>42313</v>
          </cell>
          <cell r="AT7149" t="str">
            <v>IDU-072-2012 Terminado Mantenimiento Periódico IDU Circuito Movilidad  -Calzada 2, Calzada 4, Calzada 6-POLIZA ESTABILIDAD ACTIVA</v>
          </cell>
          <cell r="AU7149">
            <v>43745</v>
          </cell>
          <cell r="AV7149" t="str">
            <v>sc</v>
          </cell>
        </row>
        <row r="7150">
          <cell r="AP7150">
            <v>181514</v>
          </cell>
          <cell r="AQ7150">
            <v>13001746</v>
          </cell>
          <cell r="AR7150">
            <v>13</v>
          </cell>
          <cell r="AS7150">
            <v>42313</v>
          </cell>
          <cell r="AT7150" t="str">
            <v>IDU-072-2012 Terminado Mantenimiento Periódico IDU Circuito Movilidad  -Calzada 2, Calzada 4, Calzada 6-POLIZA ESTABILIDAD ACTIVA</v>
          </cell>
          <cell r="AU7150">
            <v>43745</v>
          </cell>
          <cell r="AV7150" t="str">
            <v>sc</v>
          </cell>
        </row>
        <row r="7151">
          <cell r="AP7151">
            <v>181566</v>
          </cell>
          <cell r="AQ7151">
            <v>13001983</v>
          </cell>
          <cell r="AR7151">
            <v>13</v>
          </cell>
          <cell r="AS7151">
            <v>42723</v>
          </cell>
          <cell r="AT7151" t="str">
            <v>SD Terminado Mantenimiento Periódico UAERMV Circuito Movilidad SD -</v>
          </cell>
          <cell r="AU7151"/>
          <cell r="AV7151" t="str">
            <v>sc</v>
          </cell>
        </row>
        <row r="7152">
          <cell r="AP7152">
            <v>181687</v>
          </cell>
          <cell r="AQ7152">
            <v>13001689</v>
          </cell>
          <cell r="AR7152">
            <v>13</v>
          </cell>
          <cell r="AS7152">
            <v>42723</v>
          </cell>
          <cell r="AT7152" t="str">
            <v>SD Terminado Mantenimiento Periódico UAERMV Arterial SD -</v>
          </cell>
          <cell r="AU7152"/>
          <cell r="AV7152" t="str">
            <v>sc</v>
          </cell>
        </row>
        <row r="7153">
          <cell r="AP7153">
            <v>181688</v>
          </cell>
          <cell r="AQ7153">
            <v>13001689</v>
          </cell>
          <cell r="AR7153">
            <v>13</v>
          </cell>
          <cell r="AS7153">
            <v>42723</v>
          </cell>
          <cell r="AT7153" t="str">
            <v>SD Terminado Mantenimiento Periódico UAERMV Arterial SD -</v>
          </cell>
          <cell r="AU7153"/>
          <cell r="AV7153" t="str">
            <v>sc</v>
          </cell>
        </row>
        <row r="7154">
          <cell r="AP7154">
            <v>181689</v>
          </cell>
          <cell r="AQ7154">
            <v>13001642</v>
          </cell>
          <cell r="AR7154">
            <v>13</v>
          </cell>
          <cell r="AS7154">
            <v>41519</v>
          </cell>
          <cell r="AT7154" t="str">
            <v>SD Terminado Mantenimiento Periódico UAERMV Arterial  -</v>
          </cell>
          <cell r="AU7154"/>
          <cell r="AV7154" t="str">
            <v>sc</v>
          </cell>
        </row>
        <row r="7155">
          <cell r="AP7155">
            <v>181690</v>
          </cell>
          <cell r="AQ7155">
            <v>13001642</v>
          </cell>
          <cell r="AR7155">
            <v>13</v>
          </cell>
          <cell r="AS7155">
            <v>41519</v>
          </cell>
          <cell r="AT7155" t="str">
            <v>SD Terminado Mantenimiento Periódico UAERMV Arterial  -</v>
          </cell>
          <cell r="AU7155"/>
          <cell r="AV7155" t="str">
            <v>sc</v>
          </cell>
        </row>
        <row r="7156">
          <cell r="AP7156">
            <v>181693</v>
          </cell>
          <cell r="AQ7156">
            <v>13001574</v>
          </cell>
          <cell r="AR7156">
            <v>13</v>
          </cell>
          <cell r="AS7156">
            <v>41519</v>
          </cell>
          <cell r="AT7156" t="str">
            <v>SD Terminado Mantenimiento Periódico UAERMV Arterial  -</v>
          </cell>
          <cell r="AU7156"/>
          <cell r="AV7156" t="str">
            <v>sc</v>
          </cell>
        </row>
        <row r="7157">
          <cell r="AP7157">
            <v>181694</v>
          </cell>
          <cell r="AQ7157">
            <v>13001574</v>
          </cell>
          <cell r="AR7157">
            <v>13</v>
          </cell>
          <cell r="AS7157">
            <v>41519</v>
          </cell>
          <cell r="AT7157" t="str">
            <v>SD Terminado Mantenimiento Periódico UAERMV Arterial  -</v>
          </cell>
          <cell r="AU7157"/>
          <cell r="AV7157" t="str">
            <v>sc</v>
          </cell>
        </row>
        <row r="7158">
          <cell r="AP7158">
            <v>181695</v>
          </cell>
          <cell r="AQ7158">
            <v>13001539</v>
          </cell>
          <cell r="AR7158">
            <v>13</v>
          </cell>
          <cell r="AS7158">
            <v>42313</v>
          </cell>
          <cell r="AT7158" t="str">
            <v>IDU-55-2012 Terminado Acciones de Movilidad IDU Arterial  -</v>
          </cell>
          <cell r="AU7158"/>
          <cell r="AV7158" t="str">
            <v>sc</v>
          </cell>
        </row>
        <row r="7159">
          <cell r="AP7159">
            <v>181696</v>
          </cell>
          <cell r="AQ7159">
            <v>13001539</v>
          </cell>
          <cell r="AR7159">
            <v>13</v>
          </cell>
          <cell r="AS7159">
            <v>42313</v>
          </cell>
          <cell r="AT7159" t="str">
            <v>IDU-55-2012 Terminado Acciones de Movilidad IDU Arterial  -</v>
          </cell>
          <cell r="AU7159"/>
          <cell r="AV7159" t="str">
            <v>sc</v>
          </cell>
        </row>
        <row r="7160">
          <cell r="AP7160">
            <v>181697</v>
          </cell>
          <cell r="AQ7160">
            <v>13001497</v>
          </cell>
          <cell r="AR7160">
            <v>13</v>
          </cell>
          <cell r="AS7160">
            <v>42342</v>
          </cell>
          <cell r="AT7160" t="str">
            <v>IDU-137-2007 Terminado Construcción IDU Arterial  -</v>
          </cell>
          <cell r="AU7160"/>
          <cell r="AV7160" t="str">
            <v>sc</v>
          </cell>
        </row>
        <row r="7161">
          <cell r="AP7161">
            <v>181973</v>
          </cell>
          <cell r="AQ7161">
            <v>13000048</v>
          </cell>
          <cell r="AR7161">
            <v>13</v>
          </cell>
          <cell r="AS7161">
            <v>42313</v>
          </cell>
          <cell r="AT7161" t="str">
            <v>IDU-55-2012 Terminado Acciones de Movilidad IDU Circuito Movilidad  -</v>
          </cell>
          <cell r="AU7161"/>
          <cell r="AV7161" t="str">
            <v>sc</v>
          </cell>
        </row>
        <row r="7162">
          <cell r="AP7162">
            <v>182025</v>
          </cell>
          <cell r="AQ7162">
            <v>13002055</v>
          </cell>
          <cell r="AR7162">
            <v>13</v>
          </cell>
          <cell r="AS7162">
            <v>42313</v>
          </cell>
          <cell r="AT7162" t="str">
            <v>IDU-70-2008 Terminado Acciones de Movilidad IDU Arterial  -</v>
          </cell>
          <cell r="AU7162"/>
          <cell r="AV7162" t="str">
            <v>sc</v>
          </cell>
        </row>
        <row r="7163">
          <cell r="AP7163">
            <v>182026</v>
          </cell>
          <cell r="AQ7163">
            <v>13002055</v>
          </cell>
          <cell r="AR7163">
            <v>13</v>
          </cell>
          <cell r="AS7163">
            <v>42313</v>
          </cell>
          <cell r="AT7163" t="str">
            <v>IDU-70-2008 Terminado Acciones de Movilidad IDU Arterial  -</v>
          </cell>
          <cell r="AU7163"/>
          <cell r="AV7163" t="str">
            <v>sc</v>
          </cell>
        </row>
        <row r="7164">
          <cell r="AP7164">
            <v>182082</v>
          </cell>
          <cell r="AQ7164">
            <v>13000537</v>
          </cell>
          <cell r="AR7164">
            <v>13</v>
          </cell>
          <cell r="AS7164">
            <v>42313</v>
          </cell>
          <cell r="AT7164" t="str">
            <v>IDU-70-2008 Terminado Acciones de Movilidad IDU Arterial  -</v>
          </cell>
          <cell r="AU7164"/>
          <cell r="AV7164" t="str">
            <v>sc</v>
          </cell>
        </row>
        <row r="7165">
          <cell r="AP7165">
            <v>182116</v>
          </cell>
          <cell r="AQ7165">
            <v>13002022</v>
          </cell>
          <cell r="AR7165">
            <v>13</v>
          </cell>
          <cell r="AS7165">
            <v>42226</v>
          </cell>
          <cell r="AT7165" t="str">
            <v>UMV-638-2013 Terminado Acciones de Movilidad UAERMV Circuito Movilidad  -</v>
          </cell>
          <cell r="AU7165"/>
          <cell r="AV7165" t="str">
            <v>sc</v>
          </cell>
        </row>
        <row r="7166">
          <cell r="AP7166">
            <v>182118</v>
          </cell>
          <cell r="AQ7166">
            <v>13001969</v>
          </cell>
          <cell r="AR7166">
            <v>13</v>
          </cell>
          <cell r="AS7166">
            <v>42226</v>
          </cell>
          <cell r="AT7166" t="str">
            <v>UMV-638-2013 Terminado Acciones de Movilidad UAERMV Circuito Movilidad  -</v>
          </cell>
          <cell r="AU7166"/>
          <cell r="AV7166" t="str">
            <v>sc</v>
          </cell>
        </row>
        <row r="7167">
          <cell r="AP7167">
            <v>182120</v>
          </cell>
          <cell r="AQ7167">
            <v>13001912</v>
          </cell>
          <cell r="AR7167">
            <v>13</v>
          </cell>
          <cell r="AS7167">
            <v>42226</v>
          </cell>
          <cell r="AT7167" t="str">
            <v>UMV-638-2013 Terminado Acciones de Movilidad UAERMV Circuito Movilidad  -</v>
          </cell>
          <cell r="AU7167"/>
          <cell r="AV7167" t="str">
            <v>sc</v>
          </cell>
        </row>
        <row r="7168">
          <cell r="AP7168">
            <v>182122</v>
          </cell>
          <cell r="AQ7168">
            <v>13001816</v>
          </cell>
          <cell r="AR7168">
            <v>13</v>
          </cell>
          <cell r="AS7168">
            <v>42226</v>
          </cell>
          <cell r="AT7168" t="str">
            <v>UMV-638-2013 Terminado Acciones de Movilidad UAERMV Circuito Movilidad  -</v>
          </cell>
          <cell r="AU7168"/>
          <cell r="AV7168" t="str">
            <v>sc</v>
          </cell>
        </row>
        <row r="7169">
          <cell r="AP7169">
            <v>182125</v>
          </cell>
          <cell r="AQ7169">
            <v>13001696</v>
          </cell>
          <cell r="AR7169">
            <v>13</v>
          </cell>
          <cell r="AS7169">
            <v>42654</v>
          </cell>
          <cell r="AT7169" t="str">
            <v>SD Reservado Parcheo UAERMV Circuito Movilidad SD -</v>
          </cell>
          <cell r="AU7169"/>
          <cell r="AV7169" t="str">
            <v>sc</v>
          </cell>
        </row>
        <row r="7170">
          <cell r="AP7170">
            <v>182127</v>
          </cell>
          <cell r="AQ7170">
            <v>13001575</v>
          </cell>
          <cell r="AR7170">
            <v>13</v>
          </cell>
          <cell r="AS7170">
            <v>41519</v>
          </cell>
          <cell r="AT7170" t="str">
            <v>SD Terminado Mantenimiento Periódico UAERMV Circuito Movilidad  -</v>
          </cell>
          <cell r="AU7170"/>
          <cell r="AV7170" t="str">
            <v>sc</v>
          </cell>
        </row>
        <row r="7171">
          <cell r="AP7171">
            <v>182146</v>
          </cell>
          <cell r="AQ7171">
            <v>13001961</v>
          </cell>
          <cell r="AR7171">
            <v>13</v>
          </cell>
          <cell r="AS7171">
            <v>42226</v>
          </cell>
          <cell r="AT7171" t="str">
            <v>UMV-638-2013 Terminado Acciones de Movilidad UAERMV Circuito Movilidad  -</v>
          </cell>
          <cell r="AU7171"/>
          <cell r="AV7171" t="str">
            <v>sc</v>
          </cell>
        </row>
        <row r="7172">
          <cell r="AP7172">
            <v>182150</v>
          </cell>
          <cell r="AQ7172">
            <v>13001812</v>
          </cell>
          <cell r="AR7172">
            <v>13</v>
          </cell>
          <cell r="AS7172">
            <v>42557</v>
          </cell>
          <cell r="AT7172" t="str">
            <v>SD Reservado Mantenimiento Periódico FDL TEUSAQUILLO Circuito Movilidad  Proceso licitatorio vigencia 2016-</v>
          </cell>
          <cell r="AU7172"/>
          <cell r="AV7172" t="str">
            <v>sc</v>
          </cell>
        </row>
        <row r="7173">
          <cell r="AP7173">
            <v>182154</v>
          </cell>
          <cell r="AQ7173">
            <v>13001604</v>
          </cell>
          <cell r="AR7173">
            <v>13</v>
          </cell>
          <cell r="AS7173">
            <v>42557</v>
          </cell>
          <cell r="AT7173" t="str">
            <v>SD Reservado Mantenimiento Periódico FDL TEUSAQUILLO Circuito Movilidad  Proceso licitatorio vigencia 2016-</v>
          </cell>
          <cell r="AU7173"/>
          <cell r="AV7173" t="str">
            <v>sc</v>
          </cell>
        </row>
        <row r="7174">
          <cell r="AP7174">
            <v>182435</v>
          </cell>
          <cell r="AQ7174">
            <v>13001355</v>
          </cell>
          <cell r="AR7174">
            <v>13</v>
          </cell>
          <cell r="AS7174">
            <v>42342</v>
          </cell>
          <cell r="AT7174" t="str">
            <v>IDU-137-2007 Terminado Construcción IDU Local  -</v>
          </cell>
          <cell r="AU7174"/>
          <cell r="AV7174" t="str">
            <v>sc</v>
          </cell>
        </row>
        <row r="7175">
          <cell r="AP7175">
            <v>390281</v>
          </cell>
          <cell r="AQ7175">
            <v>9003997</v>
          </cell>
          <cell r="AR7175">
            <v>13</v>
          </cell>
          <cell r="AS7175">
            <v>42412</v>
          </cell>
          <cell r="AT7175" t="str">
            <v>IDU-1806-2015 Contratado Mantenimiento Periódico IDU Arterial BRIGADA DE REACCIÓN VIAL -</v>
          </cell>
          <cell r="AU7175"/>
          <cell r="AV7175" t="str">
            <v>sc</v>
          </cell>
        </row>
        <row r="7176">
          <cell r="AP7176">
            <v>390283</v>
          </cell>
          <cell r="AQ7176">
            <v>9003997</v>
          </cell>
          <cell r="AR7176">
            <v>13</v>
          </cell>
          <cell r="AS7176">
            <v>42412</v>
          </cell>
          <cell r="AT7176" t="str">
            <v>IDU-1806-2015 Contratado Mantenimiento Periódico IDU Arterial BRIGADA DE REACCIÓN VIAL -</v>
          </cell>
          <cell r="AU7176"/>
          <cell r="AV7176" t="str">
            <v>sc</v>
          </cell>
        </row>
        <row r="7177">
          <cell r="AP7177">
            <v>472136</v>
          </cell>
          <cell r="AQ7177">
            <v>9004300</v>
          </cell>
          <cell r="AR7177">
            <v>13</v>
          </cell>
          <cell r="AS7177">
            <v>42412</v>
          </cell>
          <cell r="AT7177" t="str">
            <v>IDU-1806-2015 Contratado Mantenimiento Periódico IDU Arterial BRIGADA DE REACCIÓN VIAL -</v>
          </cell>
          <cell r="AU7177"/>
          <cell r="AV7177" t="str">
            <v>sc</v>
          </cell>
        </row>
        <row r="7178">
          <cell r="AP7178">
            <v>472137</v>
          </cell>
          <cell r="AQ7178">
            <v>9004300</v>
          </cell>
          <cell r="AR7178">
            <v>13</v>
          </cell>
          <cell r="AS7178">
            <v>42412</v>
          </cell>
          <cell r="AT7178" t="str">
            <v>IDU-1806-2015 Contratado Mantenimiento Periódico IDU Arterial BRIGADA DE REACCIÓN VIAL -</v>
          </cell>
          <cell r="AU7178"/>
          <cell r="AV7178" t="str">
            <v>sc</v>
          </cell>
        </row>
        <row r="7179">
          <cell r="AP7179">
            <v>472138</v>
          </cell>
          <cell r="AQ7179">
            <v>9004300</v>
          </cell>
          <cell r="AR7179">
            <v>13</v>
          </cell>
          <cell r="AS7179">
            <v>42412</v>
          </cell>
          <cell r="AT7179" t="str">
            <v>IDU-1806-2015 Contratado Mantenimiento Periódico IDU Arterial BRIGADA DE REACCIÓN VIAL -</v>
          </cell>
          <cell r="AU7179"/>
          <cell r="AV7179" t="str">
            <v>sc</v>
          </cell>
        </row>
        <row r="7180">
          <cell r="AP7180">
            <v>472139</v>
          </cell>
          <cell r="AQ7180">
            <v>9004300</v>
          </cell>
          <cell r="AR7180">
            <v>13</v>
          </cell>
          <cell r="AS7180">
            <v>42412</v>
          </cell>
          <cell r="AT7180" t="str">
            <v>IDU-1806-2015 Contratado Mantenimiento Periódico IDU Arterial BRIGADA DE REACCIÓN VIAL -</v>
          </cell>
          <cell r="AU7180"/>
          <cell r="AV7180" t="str">
            <v>sc</v>
          </cell>
        </row>
        <row r="7181">
          <cell r="AP7181">
            <v>472574</v>
          </cell>
          <cell r="AQ7181">
            <v>13002462</v>
          </cell>
          <cell r="AR7181">
            <v>13</v>
          </cell>
          <cell r="AS7181">
            <v>42313</v>
          </cell>
          <cell r="AT7181" t="str">
            <v>IDU-072-2012 Terminado Rehabilitación IDU Local  -Calzada 2-POLIZA ESTABILIDAD ACTIVA</v>
          </cell>
          <cell r="AU7181">
            <v>43745</v>
          </cell>
          <cell r="AV7181" t="str">
            <v>sc</v>
          </cell>
        </row>
        <row r="7182">
          <cell r="AP7182">
            <v>472575</v>
          </cell>
          <cell r="AQ7182">
            <v>13002463</v>
          </cell>
          <cell r="AR7182">
            <v>13</v>
          </cell>
          <cell r="AS7182">
            <v>42313</v>
          </cell>
          <cell r="AT7182" t="str">
            <v>IDU-072-2012 Terminado Rehabilitación IDU Local  -Calzada 2-POLIZA ESTABILIDAD ACTIVA</v>
          </cell>
          <cell r="AU7182">
            <v>43745</v>
          </cell>
          <cell r="AV7182" t="str">
            <v>sc</v>
          </cell>
        </row>
        <row r="7183">
          <cell r="AP7183">
            <v>472598</v>
          </cell>
          <cell r="AQ7183">
            <v>13002496</v>
          </cell>
          <cell r="AR7183">
            <v>13</v>
          </cell>
          <cell r="AS7183">
            <v>42576</v>
          </cell>
          <cell r="AT7183" t="str">
            <v>CONV-1292-2012 Terminado Mantenimiento Periódico FDL TEUSAQUILLO Circuito Movilidad Cabildo Reporte Ejecución FDLT Julio 2016 por servidor-</v>
          </cell>
          <cell r="AU7183"/>
          <cell r="AV7183" t="str">
            <v>sc</v>
          </cell>
        </row>
        <row r="7184">
          <cell r="AP7184">
            <v>473506</v>
          </cell>
          <cell r="AQ7184">
            <v>13002490</v>
          </cell>
          <cell r="AR7184">
            <v>13</v>
          </cell>
          <cell r="AS7184">
            <v>42313</v>
          </cell>
          <cell r="AT7184" t="str">
            <v>IDU-1810-2013 Terminado Mantenimiento Periódico IDU Arterial  -</v>
          </cell>
          <cell r="AU7184"/>
          <cell r="AV7184" t="str">
            <v>sc</v>
          </cell>
        </row>
        <row r="7185">
          <cell r="AP7185">
            <v>473507</v>
          </cell>
          <cell r="AQ7185">
            <v>13002490</v>
          </cell>
          <cell r="AR7185">
            <v>13</v>
          </cell>
          <cell r="AS7185">
            <v>41481</v>
          </cell>
          <cell r="AT7185" t="str">
            <v>SD Terminado Mantenimiento Periódico UAERMV Arterial  -</v>
          </cell>
          <cell r="AU7185"/>
          <cell r="AV7185" t="str">
            <v>sc</v>
          </cell>
        </row>
        <row r="7186">
          <cell r="AP7186">
            <v>473526</v>
          </cell>
          <cell r="AQ7186">
            <v>13002455</v>
          </cell>
          <cell r="AR7186">
            <v>13</v>
          </cell>
          <cell r="AS7186">
            <v>42313</v>
          </cell>
          <cell r="AT7186" t="str">
            <v>IDU-072-2012 Terminado Rehabilitación IDU Local  -Calzada 2-POLIZA ESTABILIDAD ACTIVA</v>
          </cell>
          <cell r="AU7186">
            <v>43745</v>
          </cell>
          <cell r="AV7186" t="str">
            <v>sc</v>
          </cell>
        </row>
        <row r="7187">
          <cell r="AP7187">
            <v>473540</v>
          </cell>
          <cell r="AQ7187">
            <v>13002494</v>
          </cell>
          <cell r="AR7187">
            <v>13</v>
          </cell>
          <cell r="AS7187">
            <v>42342</v>
          </cell>
          <cell r="AT7187" t="str">
            <v>IDU-137-2007 Terminado Construcción IDU Circuito Movilidad  -</v>
          </cell>
          <cell r="AU7187"/>
          <cell r="AV7187" t="str">
            <v>sc</v>
          </cell>
        </row>
        <row r="7188">
          <cell r="AP7188">
            <v>506532</v>
          </cell>
          <cell r="AQ7188">
            <v>13002244</v>
          </cell>
          <cell r="AR7188">
            <v>13</v>
          </cell>
          <cell r="AS7188">
            <v>42226</v>
          </cell>
          <cell r="AT7188" t="str">
            <v>UMV-638-2013 Terminado Acciones de Movilidad UAERMV Circuito Movilidad  -</v>
          </cell>
          <cell r="AU7188"/>
          <cell r="AV7188" t="str">
            <v>sc</v>
          </cell>
        </row>
        <row r="7189">
          <cell r="AP7189">
            <v>506541</v>
          </cell>
          <cell r="AQ7189">
            <v>13002209</v>
          </cell>
          <cell r="AR7189">
            <v>13</v>
          </cell>
          <cell r="AS7189">
            <v>41481</v>
          </cell>
          <cell r="AT7189" t="str">
            <v>SD Terminado Mantenimiento Periódico UAERMV Local  -</v>
          </cell>
          <cell r="AU7189"/>
          <cell r="AV7189" t="str">
            <v>VIABLE</v>
          </cell>
        </row>
        <row r="7190">
          <cell r="AP7190">
            <v>507248</v>
          </cell>
          <cell r="AQ7190">
            <v>13000760</v>
          </cell>
          <cell r="AR7190">
            <v>13</v>
          </cell>
          <cell r="AS7190">
            <v>42226</v>
          </cell>
          <cell r="AT7190" t="str">
            <v>UMV-638-2013 Terminado Acciones de Movilidad UAERMV Circuito Movilidad  -</v>
          </cell>
          <cell r="AU7190"/>
          <cell r="AV7190" t="str">
            <v>sc</v>
          </cell>
        </row>
        <row r="7191">
          <cell r="AP7191">
            <v>507250</v>
          </cell>
          <cell r="AQ7191">
            <v>13000760</v>
          </cell>
          <cell r="AR7191">
            <v>13</v>
          </cell>
          <cell r="AS7191">
            <v>42226</v>
          </cell>
          <cell r="AT7191" t="str">
            <v>UMV-638-2013 Terminado Acciones de Movilidad UAERMV Circuito Movilidad  -</v>
          </cell>
          <cell r="AU7191"/>
          <cell r="AV7191" t="str">
            <v>sc</v>
          </cell>
        </row>
        <row r="7192">
          <cell r="AP7192">
            <v>507275</v>
          </cell>
          <cell r="AQ7192">
            <v>13000771</v>
          </cell>
          <cell r="AR7192">
            <v>13</v>
          </cell>
          <cell r="AS7192">
            <v>42768</v>
          </cell>
          <cell r="AT7192" t="str">
            <v>SD Reservado Acciones de Movilidad UAERMV Circuito Movilidad Salvando Vidas -</v>
          </cell>
          <cell r="AU7192"/>
          <cell r="AV7192" t="str">
            <v>sc</v>
          </cell>
        </row>
        <row r="7193">
          <cell r="AP7193">
            <v>507350</v>
          </cell>
          <cell r="AQ7193">
            <v>13000693</v>
          </cell>
          <cell r="AR7193">
            <v>13</v>
          </cell>
          <cell r="AS7193">
            <v>42768</v>
          </cell>
          <cell r="AT7193" t="str">
            <v>SD Reservado Acciones de Movilidad UAERMV Circuito Movilidad Salvando Vidas -</v>
          </cell>
          <cell r="AU7193"/>
          <cell r="AV7193" t="str">
            <v>sc</v>
          </cell>
        </row>
        <row r="7194">
          <cell r="AP7194">
            <v>507358</v>
          </cell>
          <cell r="AQ7194">
            <v>13000676</v>
          </cell>
          <cell r="AR7194">
            <v>13</v>
          </cell>
          <cell r="AS7194">
            <v>42226</v>
          </cell>
          <cell r="AT7194" t="str">
            <v>UMV-638-2013 Terminado Acciones de Movilidad UAERMV Circuito Movilidad  -</v>
          </cell>
          <cell r="AU7194"/>
          <cell r="AV7194" t="str">
            <v>sc</v>
          </cell>
        </row>
        <row r="7195">
          <cell r="AP7195">
            <v>507360</v>
          </cell>
          <cell r="AQ7195">
            <v>13000676</v>
          </cell>
          <cell r="AR7195">
            <v>13</v>
          </cell>
          <cell r="AS7195">
            <v>42768</v>
          </cell>
          <cell r="AT7195" t="str">
            <v>SD Reservado Acciones de Movilidad UAERMV Circuito Movilidad Salvando Vidas -</v>
          </cell>
          <cell r="AU7195"/>
          <cell r="AV7195" t="str">
            <v>sc</v>
          </cell>
        </row>
        <row r="7196">
          <cell r="AP7196">
            <v>510781</v>
          </cell>
          <cell r="AQ7196">
            <v>13002635</v>
          </cell>
          <cell r="AR7196">
            <v>13</v>
          </cell>
          <cell r="AS7196">
            <v>42313</v>
          </cell>
          <cell r="AT7196" t="str">
            <v>IDU-70-2008 Terminado Acciones de Movilidad IDU Arterial  -</v>
          </cell>
          <cell r="AV7196" t="str">
            <v>sc</v>
          </cell>
        </row>
        <row r="7197">
          <cell r="AP7197">
            <v>510790</v>
          </cell>
          <cell r="AQ7197">
            <v>50008271</v>
          </cell>
          <cell r="AR7197">
            <v>13</v>
          </cell>
          <cell r="AS7197">
            <v>42226</v>
          </cell>
          <cell r="AT7197" t="str">
            <v>UMV-638-2013 Terminado Acciones de Movilidad UAERMV Circuito Movilidad  -</v>
          </cell>
          <cell r="AV7197" t="str">
            <v>sc</v>
          </cell>
        </row>
        <row r="7198">
          <cell r="AP7198">
            <v>510853</v>
          </cell>
          <cell r="AQ7198">
            <v>13001667</v>
          </cell>
          <cell r="AR7198">
            <v>13</v>
          </cell>
          <cell r="AS7198">
            <v>42313</v>
          </cell>
          <cell r="AT7198" t="str">
            <v>IDU-70-2008 Terminado Acciones de Movilidad IDU Arterial  -</v>
          </cell>
          <cell r="AV7198" t="str">
            <v>sc</v>
          </cell>
        </row>
        <row r="7199">
          <cell r="AP7199">
            <v>510855</v>
          </cell>
          <cell r="AQ7199">
            <v>13001667</v>
          </cell>
          <cell r="AR7199">
            <v>13</v>
          </cell>
          <cell r="AS7199">
            <v>42313</v>
          </cell>
          <cell r="AT7199" t="str">
            <v>IDU-70-2008 Terminado Acciones de Movilidad IDU Arterial  -</v>
          </cell>
          <cell r="AV7199" t="str">
            <v>sc</v>
          </cell>
        </row>
        <row r="7200">
          <cell r="AP7200">
            <v>510863</v>
          </cell>
          <cell r="AQ7200">
            <v>13000849</v>
          </cell>
          <cell r="AR7200">
            <v>13</v>
          </cell>
          <cell r="AS7200">
            <v>42313</v>
          </cell>
          <cell r="AT7200" t="str">
            <v>IDU-70-2008 Terminado Acciones de Movilidad IDU Arterial  -</v>
          </cell>
          <cell r="AV7200" t="str">
            <v>sc</v>
          </cell>
        </row>
        <row r="7201">
          <cell r="AP7201">
            <v>510865</v>
          </cell>
          <cell r="AQ7201">
            <v>13000849</v>
          </cell>
          <cell r="AR7201">
            <v>13</v>
          </cell>
          <cell r="AS7201">
            <v>42313</v>
          </cell>
          <cell r="AT7201" t="str">
            <v>IDU-70-2008 Terminado Acciones de Movilidad IDU Arterial  -</v>
          </cell>
          <cell r="AV7201" t="str">
            <v>sc</v>
          </cell>
        </row>
        <row r="7202">
          <cell r="AP7202">
            <v>510868</v>
          </cell>
          <cell r="AQ7202">
            <v>13001916</v>
          </cell>
          <cell r="AR7202">
            <v>13</v>
          </cell>
          <cell r="AS7202">
            <v>42313</v>
          </cell>
          <cell r="AT7202" t="str">
            <v>IDU-70-2008 Terminado Acciones de Movilidad IDU Arterial  -</v>
          </cell>
          <cell r="AV7202" t="str">
            <v>sc</v>
          </cell>
        </row>
        <row r="7203">
          <cell r="AP7203">
            <v>510870</v>
          </cell>
          <cell r="AQ7203">
            <v>13001916</v>
          </cell>
          <cell r="AR7203">
            <v>13</v>
          </cell>
          <cell r="AS7203">
            <v>42313</v>
          </cell>
          <cell r="AT7203" t="str">
            <v>IDU-70-2008 Terminado Acciones de Movilidad IDU Arterial  -</v>
          </cell>
          <cell r="AV7203" t="str">
            <v>sc</v>
          </cell>
        </row>
        <row r="7204">
          <cell r="AP7204">
            <v>510873</v>
          </cell>
          <cell r="AQ7204">
            <v>13001524</v>
          </cell>
          <cell r="AR7204">
            <v>13</v>
          </cell>
          <cell r="AS7204">
            <v>42313</v>
          </cell>
          <cell r="AT7204" t="str">
            <v>IDU-70-2008 Terminado Acciones de Movilidad IDU Arterial  -</v>
          </cell>
          <cell r="AV7204" t="str">
            <v>sc</v>
          </cell>
        </row>
        <row r="7205">
          <cell r="AP7205">
            <v>510875</v>
          </cell>
          <cell r="AQ7205">
            <v>13001524</v>
          </cell>
          <cell r="AR7205">
            <v>13</v>
          </cell>
          <cell r="AS7205">
            <v>42313</v>
          </cell>
          <cell r="AT7205" t="str">
            <v>IDU-70-2008 Terminado Acciones de Movilidad IDU Arterial  -</v>
          </cell>
          <cell r="AV7205" t="str">
            <v>sc</v>
          </cell>
        </row>
        <row r="7206">
          <cell r="AP7206">
            <v>510883</v>
          </cell>
          <cell r="AQ7206">
            <v>13001399</v>
          </cell>
          <cell r="AR7206">
            <v>13</v>
          </cell>
          <cell r="AS7206">
            <v>42313</v>
          </cell>
          <cell r="AT7206" t="str">
            <v>IDU-70-2008 Terminado Acciones de Movilidad IDU Arterial  -</v>
          </cell>
          <cell r="AV7206" t="str">
            <v>sc</v>
          </cell>
        </row>
        <row r="7207">
          <cell r="AP7207">
            <v>510885</v>
          </cell>
          <cell r="AQ7207">
            <v>13001399</v>
          </cell>
          <cell r="AR7207">
            <v>13</v>
          </cell>
          <cell r="AS7207">
            <v>42313</v>
          </cell>
          <cell r="AT7207" t="str">
            <v>IDU-70-2008 Terminado Acciones de Movilidad IDU Arterial  -</v>
          </cell>
          <cell r="AV7207" t="str">
            <v>sc</v>
          </cell>
        </row>
        <row r="7208">
          <cell r="AP7208">
            <v>510888</v>
          </cell>
          <cell r="AQ7208">
            <v>13001364</v>
          </cell>
          <cell r="AR7208">
            <v>13</v>
          </cell>
          <cell r="AS7208">
            <v>42313</v>
          </cell>
          <cell r="AT7208" t="str">
            <v>IDU-70-2008 Terminado Acciones de Movilidad IDU Arterial  -</v>
          </cell>
          <cell r="AV7208" t="str">
            <v>sc</v>
          </cell>
        </row>
        <row r="7209">
          <cell r="AP7209">
            <v>510890</v>
          </cell>
          <cell r="AQ7209">
            <v>13001364</v>
          </cell>
          <cell r="AR7209">
            <v>13</v>
          </cell>
          <cell r="AS7209">
            <v>42313</v>
          </cell>
          <cell r="AT7209" t="str">
            <v>IDU-70-2008 Terminado Acciones de Movilidad IDU Arterial  -</v>
          </cell>
          <cell r="AV7209" t="str">
            <v>sc</v>
          </cell>
        </row>
        <row r="7210">
          <cell r="AP7210">
            <v>510898</v>
          </cell>
          <cell r="AQ7210">
            <v>13001278</v>
          </cell>
          <cell r="AR7210">
            <v>13</v>
          </cell>
          <cell r="AS7210">
            <v>42313</v>
          </cell>
          <cell r="AT7210" t="str">
            <v>IDU-70-2008 Terminado Acciones de Movilidad IDU Arterial  -</v>
          </cell>
          <cell r="AV7210" t="str">
            <v>sc</v>
          </cell>
        </row>
        <row r="7211">
          <cell r="AP7211">
            <v>510900</v>
          </cell>
          <cell r="AQ7211">
            <v>13001278</v>
          </cell>
          <cell r="AR7211">
            <v>13</v>
          </cell>
          <cell r="AS7211">
            <v>42313</v>
          </cell>
          <cell r="AT7211" t="str">
            <v>IDU-70-2008 Terminado Acciones de Movilidad IDU Arterial  -</v>
          </cell>
          <cell r="AV7211" t="str">
            <v>sc</v>
          </cell>
        </row>
        <row r="7212">
          <cell r="AP7212">
            <v>510903</v>
          </cell>
          <cell r="AQ7212">
            <v>13001119</v>
          </cell>
          <cell r="AR7212">
            <v>13</v>
          </cell>
          <cell r="AS7212">
            <v>42313</v>
          </cell>
          <cell r="AT7212" t="str">
            <v>IDU-70-2008 Terminado Acciones de Movilidad IDU Arterial  -</v>
          </cell>
          <cell r="AV7212" t="str">
            <v>sc</v>
          </cell>
        </row>
        <row r="7213">
          <cell r="AP7213">
            <v>510905</v>
          </cell>
          <cell r="AQ7213">
            <v>13001119</v>
          </cell>
          <cell r="AR7213">
            <v>13</v>
          </cell>
          <cell r="AS7213">
            <v>42313</v>
          </cell>
          <cell r="AT7213" t="str">
            <v>IDU-70-2008 Terminado Acciones de Movilidad IDU Arterial  -</v>
          </cell>
          <cell r="AV7213" t="str">
            <v>sc</v>
          </cell>
        </row>
        <row r="7214">
          <cell r="AP7214">
            <v>510908</v>
          </cell>
          <cell r="AQ7214">
            <v>13001015</v>
          </cell>
          <cell r="AR7214">
            <v>13</v>
          </cell>
          <cell r="AS7214">
            <v>42313</v>
          </cell>
          <cell r="AT7214" t="str">
            <v>IDU-70-2008 Terminado Acciones de Movilidad IDU Arterial  -</v>
          </cell>
          <cell r="AV7214" t="str">
            <v>sc</v>
          </cell>
        </row>
        <row r="7215">
          <cell r="AP7215">
            <v>510910</v>
          </cell>
          <cell r="AQ7215">
            <v>13001015</v>
          </cell>
          <cell r="AR7215">
            <v>13</v>
          </cell>
          <cell r="AS7215">
            <v>42313</v>
          </cell>
          <cell r="AT7215" t="str">
            <v>IDU-70-2008 Terminado Acciones de Movilidad IDU Arterial  -</v>
          </cell>
          <cell r="AV7215" t="str">
            <v>sc</v>
          </cell>
        </row>
        <row r="7216">
          <cell r="AP7216">
            <v>510913</v>
          </cell>
          <cell r="AQ7216">
            <v>13000975</v>
          </cell>
          <cell r="AR7216">
            <v>13</v>
          </cell>
          <cell r="AS7216">
            <v>42313</v>
          </cell>
          <cell r="AT7216" t="str">
            <v>IDU-70-2008 Terminado Acciones de Movilidad IDU Arterial  -</v>
          </cell>
          <cell r="AV7216" t="str">
            <v>sc</v>
          </cell>
        </row>
        <row r="7217">
          <cell r="AP7217">
            <v>510915</v>
          </cell>
          <cell r="AQ7217">
            <v>13000975</v>
          </cell>
          <cell r="AR7217">
            <v>13</v>
          </cell>
          <cell r="AS7217">
            <v>42313</v>
          </cell>
          <cell r="AT7217" t="str">
            <v>IDU-70-2008 Terminado Acciones de Movilidad IDU Arterial  -</v>
          </cell>
          <cell r="AV7217" t="str">
            <v>sc</v>
          </cell>
        </row>
        <row r="7218">
          <cell r="AP7218">
            <v>510918</v>
          </cell>
          <cell r="AQ7218">
            <v>13000919</v>
          </cell>
          <cell r="AR7218">
            <v>13</v>
          </cell>
          <cell r="AS7218">
            <v>42313</v>
          </cell>
          <cell r="AT7218" t="str">
            <v>IDU-70-2008 Terminado Acciones de Movilidad IDU Arterial  -</v>
          </cell>
          <cell r="AV7218" t="str">
            <v>sc</v>
          </cell>
        </row>
        <row r="7219">
          <cell r="AP7219">
            <v>510920</v>
          </cell>
          <cell r="AQ7219">
            <v>13000919</v>
          </cell>
          <cell r="AR7219">
            <v>13</v>
          </cell>
          <cell r="AS7219">
            <v>42313</v>
          </cell>
          <cell r="AT7219" t="str">
            <v>IDU-70-2008 Terminado Acciones de Movilidad IDU Arterial  -</v>
          </cell>
          <cell r="AV7219" t="str">
            <v>sc</v>
          </cell>
        </row>
        <row r="7220">
          <cell r="AP7220">
            <v>510923</v>
          </cell>
          <cell r="AQ7220">
            <v>13001340</v>
          </cell>
          <cell r="AR7220">
            <v>13</v>
          </cell>
          <cell r="AS7220">
            <v>42313</v>
          </cell>
          <cell r="AT7220" t="str">
            <v>IDU-70-2008 Terminado Acciones de Movilidad IDU Arterial  -</v>
          </cell>
          <cell r="AV7220" t="str">
            <v>sc</v>
          </cell>
        </row>
        <row r="7221">
          <cell r="AP7221">
            <v>510925</v>
          </cell>
          <cell r="AQ7221">
            <v>13001340</v>
          </cell>
          <cell r="AR7221">
            <v>13</v>
          </cell>
          <cell r="AS7221">
            <v>42313</v>
          </cell>
          <cell r="AT7221" t="str">
            <v>IDU-70-2008 Terminado Acciones de Movilidad IDU Arterial  -</v>
          </cell>
          <cell r="AV7221" t="str">
            <v>sc</v>
          </cell>
        </row>
        <row r="7222">
          <cell r="AP7222">
            <v>510928</v>
          </cell>
          <cell r="AQ7222">
            <v>13001984</v>
          </cell>
          <cell r="AR7222">
            <v>13</v>
          </cell>
          <cell r="AS7222">
            <v>42313</v>
          </cell>
          <cell r="AT7222" t="str">
            <v>IDU-70-2008 Terminado Acciones de Movilidad IDU Arterial  -</v>
          </cell>
          <cell r="AV7222" t="str">
            <v>sc</v>
          </cell>
        </row>
        <row r="7223">
          <cell r="AP7223">
            <v>510930</v>
          </cell>
          <cell r="AQ7223">
            <v>13001984</v>
          </cell>
          <cell r="AR7223">
            <v>13</v>
          </cell>
          <cell r="AS7223">
            <v>42313</v>
          </cell>
          <cell r="AT7223" t="str">
            <v>IDU-70-2008 Terminado Acciones de Movilidad IDU Arterial  -</v>
          </cell>
          <cell r="AV7223" t="str">
            <v>sc</v>
          </cell>
        </row>
        <row r="7224">
          <cell r="AP7224">
            <v>510953</v>
          </cell>
          <cell r="AQ7224">
            <v>13000309</v>
          </cell>
          <cell r="AR7224">
            <v>13</v>
          </cell>
          <cell r="AS7224">
            <v>42488</v>
          </cell>
          <cell r="AT7224" t="str">
            <v>SD Terminado Mantenimiento Periódico UAERMV Arterial  -</v>
          </cell>
          <cell r="AV7224" t="str">
            <v>sc</v>
          </cell>
        </row>
        <row r="7225">
          <cell r="AP7225">
            <v>510958</v>
          </cell>
          <cell r="AQ7225">
            <v>13000298</v>
          </cell>
          <cell r="AR7225">
            <v>13</v>
          </cell>
          <cell r="AS7225">
            <v>42313</v>
          </cell>
          <cell r="AT7225" t="str">
            <v>IDU-70-2008 Terminado Acciones de Movilidad IDU Arterial  -</v>
          </cell>
          <cell r="AV7225" t="str">
            <v>sc</v>
          </cell>
        </row>
        <row r="7226">
          <cell r="AP7226">
            <v>510963</v>
          </cell>
          <cell r="AQ7226">
            <v>13000282</v>
          </cell>
          <cell r="AR7226">
            <v>13</v>
          </cell>
          <cell r="AS7226">
            <v>42313</v>
          </cell>
          <cell r="AT7226" t="str">
            <v>IDU-70-2008 Terminado Acciones de Movilidad IDU Arterial  -</v>
          </cell>
          <cell r="AV7226" t="str">
            <v>sc</v>
          </cell>
        </row>
        <row r="7227">
          <cell r="AP7227">
            <v>510968</v>
          </cell>
          <cell r="AQ7227">
            <v>13000272</v>
          </cell>
          <cell r="AR7227">
            <v>13</v>
          </cell>
          <cell r="AS7227">
            <v>42313</v>
          </cell>
          <cell r="AT7227" t="str">
            <v>IDU-70-2008 Terminado Acciones de Movilidad IDU Arterial  -</v>
          </cell>
          <cell r="AV7227" t="str">
            <v>sc</v>
          </cell>
        </row>
        <row r="7228">
          <cell r="AP7228">
            <v>511422</v>
          </cell>
          <cell r="AQ7228">
            <v>13002555</v>
          </cell>
          <cell r="AR7228">
            <v>13</v>
          </cell>
          <cell r="AS7228">
            <v>42723</v>
          </cell>
          <cell r="AT7228" t="str">
            <v>SD Terminado Mantenimiento Periódico UAERMV Arterial SD -</v>
          </cell>
          <cell r="AV7228" t="str">
            <v>sc</v>
          </cell>
        </row>
        <row r="7229">
          <cell r="AP7229">
            <v>511487</v>
          </cell>
          <cell r="AQ7229">
            <v>13002554</v>
          </cell>
          <cell r="AR7229">
            <v>13</v>
          </cell>
          <cell r="AS7229">
            <v>42723</v>
          </cell>
          <cell r="AT7229" t="str">
            <v>SD Terminado Mantenimiento Periódico UAERMV Arterial SD -</v>
          </cell>
          <cell r="AV7229" t="str">
            <v>sc</v>
          </cell>
        </row>
        <row r="7230">
          <cell r="AP7230">
            <v>511497</v>
          </cell>
          <cell r="AQ7230">
            <v>13002557</v>
          </cell>
          <cell r="AR7230">
            <v>13</v>
          </cell>
          <cell r="AS7230">
            <v>42723</v>
          </cell>
          <cell r="AT7230" t="str">
            <v>SD Terminado Mantenimiento Periódico UAERMV Arterial SD -</v>
          </cell>
          <cell r="AV7230" t="str">
            <v>sc</v>
          </cell>
        </row>
        <row r="7231">
          <cell r="AP7231">
            <v>511500</v>
          </cell>
          <cell r="AQ7231">
            <v>13002558</v>
          </cell>
          <cell r="AR7231">
            <v>13</v>
          </cell>
          <cell r="AS7231">
            <v>42760</v>
          </cell>
          <cell r="AT7231" t="str">
            <v>SD Terminado Parcheo UAERMV Arterial SD Reporte Ejecución diciembre de 2016-</v>
          </cell>
          <cell r="AV7231" t="str">
            <v>sc</v>
          </cell>
        </row>
        <row r="7232">
          <cell r="AP7232">
            <v>512092</v>
          </cell>
          <cell r="AQ7232">
            <v>13001505</v>
          </cell>
          <cell r="AR7232">
            <v>13</v>
          </cell>
          <cell r="AS7232">
            <v>42226</v>
          </cell>
          <cell r="AT7232" t="str">
            <v>UMV-638-2013 Terminado Acciones de Movilidad UAERMV Circuito Movilidad  -</v>
          </cell>
          <cell r="AV7232" t="str">
            <v>UMV-638-2013</v>
          </cell>
        </row>
        <row r="7233">
          <cell r="AP7233">
            <v>512094</v>
          </cell>
          <cell r="AQ7233">
            <v>13001505</v>
          </cell>
          <cell r="AR7233">
            <v>13</v>
          </cell>
          <cell r="AS7233">
            <v>42226</v>
          </cell>
          <cell r="AT7233" t="str">
            <v>UMV-638-2013 Terminado Acciones de Movilidad UAERMV Circuito Movilidad  -</v>
          </cell>
          <cell r="AV7233" t="str">
            <v>UMV-638-2013</v>
          </cell>
        </row>
        <row r="7234">
          <cell r="AP7234">
            <v>512134</v>
          </cell>
          <cell r="AQ7234">
            <v>13000477</v>
          </cell>
          <cell r="AR7234">
            <v>13</v>
          </cell>
          <cell r="AS7234">
            <v>42768</v>
          </cell>
          <cell r="AT7234" t="str">
            <v>SD Reservado Acciones de Movilidad UAERMV Circuito Movilidad Salvando Vidas -</v>
          </cell>
          <cell r="AV7234" t="str">
            <v>sc</v>
          </cell>
        </row>
        <row r="7235">
          <cell r="AP7235">
            <v>512137</v>
          </cell>
          <cell r="AQ7235">
            <v>13000603</v>
          </cell>
          <cell r="AR7235">
            <v>13</v>
          </cell>
          <cell r="AS7235">
            <v>41481</v>
          </cell>
          <cell r="AT7235" t="str">
            <v>SD Terminado Mantenimiento Periódico UAERMV Circuito Movilidad  -</v>
          </cell>
          <cell r="AV7235" t="str">
            <v>sc</v>
          </cell>
        </row>
        <row r="7236">
          <cell r="AP7236">
            <v>512146</v>
          </cell>
          <cell r="AQ7236">
            <v>13000770</v>
          </cell>
          <cell r="AR7236">
            <v>13</v>
          </cell>
          <cell r="AS7236">
            <v>42768</v>
          </cell>
          <cell r="AT7236" t="str">
            <v>SD Reservado Acciones de Movilidad UAERMV Circuito Movilidad Salvando Vidas -</v>
          </cell>
          <cell r="AV7236" t="str">
            <v>sc</v>
          </cell>
        </row>
        <row r="7237">
          <cell r="AP7237">
            <v>512158</v>
          </cell>
          <cell r="AQ7237">
            <v>13000838</v>
          </cell>
          <cell r="AR7237">
            <v>13</v>
          </cell>
          <cell r="AS7237">
            <v>42768</v>
          </cell>
          <cell r="AT7237" t="str">
            <v>SD Reservado Acciones de Movilidad UAERMV Circuito Movilidad Salvando Vidas -</v>
          </cell>
          <cell r="AV7237" t="str">
            <v>UMV SALVANDO VIDAS</v>
          </cell>
        </row>
        <row r="7238">
          <cell r="AP7238">
            <v>512359</v>
          </cell>
          <cell r="AQ7238">
            <v>50008269</v>
          </cell>
          <cell r="AR7238">
            <v>13</v>
          </cell>
          <cell r="AS7238">
            <v>42313</v>
          </cell>
          <cell r="AT7238" t="str">
            <v>IDU-2053-2015 Terminado Mantenimiento Periódico IDU Circuito Movilidad  -Calzada 2, Calzada 4, Calzada 6, Calzada 8-POLIZA ESTABILIDAD ACTIVA</v>
          </cell>
          <cell r="AV7238" t="str">
            <v>sc</v>
          </cell>
        </row>
        <row r="7239">
          <cell r="AP7239">
            <v>512365</v>
          </cell>
          <cell r="AQ7239">
            <v>50008271</v>
          </cell>
          <cell r="AR7239">
            <v>13</v>
          </cell>
          <cell r="AS7239">
            <v>42667</v>
          </cell>
          <cell r="AT7239" t="str">
            <v>SD Terminado Mantenimiento Rutinario UAERMV Circuito Movilidad SD -</v>
          </cell>
          <cell r="AV7239" t="str">
            <v>sc</v>
          </cell>
        </row>
        <row r="7240">
          <cell r="AP7240">
            <v>512368</v>
          </cell>
          <cell r="AQ7240">
            <v>50008271</v>
          </cell>
          <cell r="AR7240">
            <v>13</v>
          </cell>
          <cell r="AS7240">
            <v>42226</v>
          </cell>
          <cell r="AT7240" t="str">
            <v>UMV-638-2013 Terminado Acciones de Movilidad UAERMV Circuito Movilidad  -</v>
          </cell>
          <cell r="AV7240" t="str">
            <v>sc</v>
          </cell>
        </row>
        <row r="7241">
          <cell r="AP7241">
            <v>512963</v>
          </cell>
          <cell r="AQ7241">
            <v>13002561</v>
          </cell>
          <cell r="AR7241">
            <v>13</v>
          </cell>
          <cell r="AS7241">
            <v>42226</v>
          </cell>
          <cell r="AT7241" t="str">
            <v>UMV-638-2013 Terminado Acciones de Movilidad UAERMV Arterial  -</v>
          </cell>
          <cell r="AV7241" t="str">
            <v>sc</v>
          </cell>
        </row>
        <row r="7242">
          <cell r="AP7242">
            <v>512974</v>
          </cell>
          <cell r="AQ7242">
            <v>13002563</v>
          </cell>
          <cell r="AR7242">
            <v>13</v>
          </cell>
          <cell r="AS7242">
            <v>42313</v>
          </cell>
          <cell r="AT7242" t="str">
            <v>IDU-70-2008 Terminado Acciones de Movilidad IDU Arterial  -</v>
          </cell>
          <cell r="AV7242" t="str">
            <v>sc</v>
          </cell>
        </row>
        <row r="7243">
          <cell r="AP7243">
            <v>512977</v>
          </cell>
          <cell r="AQ7243">
            <v>13002562</v>
          </cell>
          <cell r="AR7243">
            <v>13</v>
          </cell>
          <cell r="AS7243">
            <v>42313</v>
          </cell>
          <cell r="AT7243" t="str">
            <v>IDU-70-2008 Terminado Acciones de Movilidad IDU Arterial  -</v>
          </cell>
          <cell r="AV7243" t="str">
            <v>sc</v>
          </cell>
        </row>
        <row r="7244">
          <cell r="AP7244">
            <v>513005</v>
          </cell>
          <cell r="AQ7244">
            <v>13000543</v>
          </cell>
          <cell r="AR7244">
            <v>13</v>
          </cell>
          <cell r="AS7244">
            <v>42661</v>
          </cell>
          <cell r="AT7244" t="str">
            <v>SD Terminado Mantenimiento Periódico UAERMV Arterial SD Aclaración reporte ejecución mayo 2016-</v>
          </cell>
          <cell r="AV7244" t="str">
            <v>sc</v>
          </cell>
        </row>
        <row r="7245">
          <cell r="AP7245">
            <v>513007</v>
          </cell>
          <cell r="AQ7245">
            <v>13000543</v>
          </cell>
          <cell r="AR7245">
            <v>13</v>
          </cell>
          <cell r="AS7245">
            <v>42661</v>
          </cell>
          <cell r="AT7245" t="str">
            <v>SD Terminado Mantenimiento Periódico UAERMV Arterial SD Aclaración reporte ejecución mayo 2016-</v>
          </cell>
          <cell r="AV7245" t="str">
            <v>sc</v>
          </cell>
        </row>
        <row r="7246">
          <cell r="AP7246">
            <v>513134</v>
          </cell>
          <cell r="AQ7246">
            <v>13002443</v>
          </cell>
          <cell r="AR7246">
            <v>13</v>
          </cell>
          <cell r="AS7246">
            <v>42226</v>
          </cell>
          <cell r="AT7246" t="str">
            <v>UMV-638-2013 Terminado Acciones de Movilidad UAERMV Local  -</v>
          </cell>
          <cell r="AV7246" t="str">
            <v>sc</v>
          </cell>
        </row>
        <row r="7247">
          <cell r="AP7247">
            <v>513136</v>
          </cell>
          <cell r="AQ7247">
            <v>13002443</v>
          </cell>
          <cell r="AR7247">
            <v>13</v>
          </cell>
          <cell r="AS7247">
            <v>42226</v>
          </cell>
          <cell r="AT7247" t="str">
            <v>UMV-638-2013 Terminado Acciones de Movilidad UAERMV Local  -</v>
          </cell>
          <cell r="AV7247" t="str">
            <v>sc</v>
          </cell>
        </row>
        <row r="7248">
          <cell r="AP7248">
            <v>513139</v>
          </cell>
          <cell r="AQ7248">
            <v>13002009</v>
          </cell>
          <cell r="AR7248">
            <v>13</v>
          </cell>
          <cell r="AS7248">
            <v>42226</v>
          </cell>
          <cell r="AT7248" t="str">
            <v>UMV-638-2013 Terminado Acciones de Movilidad UAERMV Local  -</v>
          </cell>
          <cell r="AV7248" t="str">
            <v>sc</v>
          </cell>
        </row>
        <row r="7249">
          <cell r="AP7249">
            <v>513141</v>
          </cell>
          <cell r="AQ7249">
            <v>13002009</v>
          </cell>
          <cell r="AR7249">
            <v>13</v>
          </cell>
          <cell r="AS7249">
            <v>42226</v>
          </cell>
          <cell r="AT7249" t="str">
            <v>UMV-638-2013 Terminado Acciones de Movilidad UAERMV Local  -</v>
          </cell>
          <cell r="AV7249" t="str">
            <v>sc</v>
          </cell>
        </row>
        <row r="7250">
          <cell r="AP7250">
            <v>513144</v>
          </cell>
          <cell r="AQ7250">
            <v>13001906</v>
          </cell>
          <cell r="AR7250">
            <v>13</v>
          </cell>
          <cell r="AS7250">
            <v>42226</v>
          </cell>
          <cell r="AT7250" t="str">
            <v>UMV-638-2013 Terminado Acciones de Movilidad UAERMV Local  -</v>
          </cell>
          <cell r="AV7250" t="str">
            <v>sc</v>
          </cell>
        </row>
        <row r="7251">
          <cell r="AP7251">
            <v>513146</v>
          </cell>
          <cell r="AQ7251">
            <v>13001906</v>
          </cell>
          <cell r="AR7251">
            <v>13</v>
          </cell>
          <cell r="AS7251">
            <v>42226</v>
          </cell>
          <cell r="AT7251" t="str">
            <v>UMV-638-2013 Terminado Acciones de Movilidad UAERMV Local  -</v>
          </cell>
          <cell r="AV7251" t="str">
            <v>sc</v>
          </cell>
        </row>
        <row r="7252">
          <cell r="AP7252">
            <v>513149</v>
          </cell>
          <cell r="AQ7252">
            <v>13001835</v>
          </cell>
          <cell r="AR7252">
            <v>13</v>
          </cell>
          <cell r="AS7252">
            <v>42313</v>
          </cell>
          <cell r="AT7252" t="str">
            <v>IDU-55-2012 Terminado Acciones de Movilidad IDU Local  -</v>
          </cell>
          <cell r="AV7252" t="str">
            <v>sc</v>
          </cell>
        </row>
        <row r="7253">
          <cell r="AP7253">
            <v>513151</v>
          </cell>
          <cell r="AQ7253">
            <v>13001835</v>
          </cell>
          <cell r="AR7253">
            <v>13</v>
          </cell>
          <cell r="AS7253">
            <v>42313</v>
          </cell>
          <cell r="AT7253" t="str">
            <v>IDU-1663-2014 Terminado Mantenimiento Periódico IDU Local  -</v>
          </cell>
          <cell r="AV7253" t="str">
            <v>sc</v>
          </cell>
        </row>
        <row r="7254">
          <cell r="AP7254">
            <v>513299</v>
          </cell>
          <cell r="AQ7254">
            <v>13000005</v>
          </cell>
          <cell r="AR7254">
            <v>13</v>
          </cell>
          <cell r="AS7254">
            <v>42760</v>
          </cell>
          <cell r="AT7254" t="str">
            <v>SD Terminado Parcheo UAERMV Arterial SD Reporte Ejecución diciembre de 2016-</v>
          </cell>
          <cell r="AV7254" t="str">
            <v>sc</v>
          </cell>
        </row>
        <row r="7255">
          <cell r="AP7255">
            <v>513302</v>
          </cell>
          <cell r="AQ7255">
            <v>13000192</v>
          </cell>
          <cell r="AR7255">
            <v>13</v>
          </cell>
          <cell r="AS7255">
            <v>42488</v>
          </cell>
          <cell r="AT7255" t="str">
            <v>SD Terminado Parcheo UAERMV Arterial  -</v>
          </cell>
          <cell r="AV7255" t="str">
            <v>sc</v>
          </cell>
        </row>
        <row r="7256">
          <cell r="AP7256">
            <v>513304</v>
          </cell>
          <cell r="AQ7256">
            <v>13000192</v>
          </cell>
          <cell r="AR7256">
            <v>13</v>
          </cell>
          <cell r="AS7256">
            <v>42488</v>
          </cell>
          <cell r="AT7256" t="str">
            <v>SD Terminado Parcheo UAERMV Arterial  -</v>
          </cell>
          <cell r="AV7256" t="str">
            <v>sc</v>
          </cell>
        </row>
        <row r="7257">
          <cell r="AP7257">
            <v>513307</v>
          </cell>
          <cell r="AQ7257">
            <v>13000389</v>
          </cell>
          <cell r="AR7257">
            <v>13</v>
          </cell>
          <cell r="AS7257">
            <v>42488</v>
          </cell>
          <cell r="AT7257" t="str">
            <v>SD Terminado Parcheo UAERMV Arterial  -</v>
          </cell>
          <cell r="AV7257" t="str">
            <v>sc</v>
          </cell>
        </row>
        <row r="7258">
          <cell r="AP7258">
            <v>513309</v>
          </cell>
          <cell r="AQ7258">
            <v>13000389</v>
          </cell>
          <cell r="AR7258">
            <v>13</v>
          </cell>
          <cell r="AS7258">
            <v>42488</v>
          </cell>
          <cell r="AT7258" t="str">
            <v>SD Terminado Parcheo UAERMV Arterial  -</v>
          </cell>
          <cell r="AV7258" t="str">
            <v>sc</v>
          </cell>
        </row>
        <row r="7259">
          <cell r="AP7259">
            <v>513312</v>
          </cell>
          <cell r="AQ7259">
            <v>13000135</v>
          </cell>
          <cell r="AR7259">
            <v>13</v>
          </cell>
          <cell r="AS7259">
            <v>42760</v>
          </cell>
          <cell r="AT7259" t="str">
            <v>SD Terminado Parcheo UAERMV Arterial SD Reporte Ejecución diciembre de 2016-Anden 7-POLIZA ESTABILIDAD ACTIVA</v>
          </cell>
          <cell r="AV7259" t="str">
            <v>sc</v>
          </cell>
        </row>
        <row r="7260">
          <cell r="AP7260">
            <v>513314</v>
          </cell>
          <cell r="AQ7260">
            <v>13000135</v>
          </cell>
          <cell r="AR7260">
            <v>13</v>
          </cell>
          <cell r="AS7260">
            <v>42760</v>
          </cell>
          <cell r="AT7260" t="str">
            <v>SD Terminado Parcheo UAERMV Arterial SD Reporte Ejecución diciembre de 2016-Anden 7-POLIZA ESTABILIDAD ACTIVA</v>
          </cell>
          <cell r="AV7260" t="str">
            <v>sc</v>
          </cell>
        </row>
        <row r="7261">
          <cell r="AP7261">
            <v>515998</v>
          </cell>
          <cell r="AQ7261">
            <v>13001488</v>
          </cell>
          <cell r="AR7261">
            <v>13</v>
          </cell>
          <cell r="AS7261">
            <v>42313</v>
          </cell>
          <cell r="AT7261" t="str">
            <v>IDU-70-2008 Terminado Acciones de Movilidad IDU Arterial  -</v>
          </cell>
          <cell r="AV7261" t="str">
            <v>sc</v>
          </cell>
        </row>
        <row r="7262">
          <cell r="AP7262">
            <v>516001</v>
          </cell>
          <cell r="AQ7262">
            <v>13001506</v>
          </cell>
          <cell r="AR7262">
            <v>13</v>
          </cell>
          <cell r="AS7262">
            <v>42313</v>
          </cell>
          <cell r="AT7262" t="str">
            <v>IDU-70-2008 Terminado Acciones de Movilidad IDU Arterial  -</v>
          </cell>
          <cell r="AV7262" t="str">
            <v>sc</v>
          </cell>
        </row>
        <row r="7263">
          <cell r="AP7263">
            <v>516003</v>
          </cell>
          <cell r="AQ7263">
            <v>13001506</v>
          </cell>
          <cell r="AR7263">
            <v>13</v>
          </cell>
          <cell r="AS7263">
            <v>42313</v>
          </cell>
          <cell r="AT7263" t="str">
            <v>IDU-70-2008 Terminado Acciones de Movilidad IDU Arterial  -</v>
          </cell>
          <cell r="AV7263" t="str">
            <v>sc</v>
          </cell>
        </row>
        <row r="7264">
          <cell r="AP7264">
            <v>516006</v>
          </cell>
          <cell r="AQ7264">
            <v>13001517</v>
          </cell>
          <cell r="AR7264">
            <v>13</v>
          </cell>
          <cell r="AS7264">
            <v>42313</v>
          </cell>
          <cell r="AT7264" t="str">
            <v>IDU-70-2008 Terminado Acciones de Movilidad IDU Arterial  -</v>
          </cell>
          <cell r="AV7264" t="str">
            <v>sc</v>
          </cell>
        </row>
        <row r="7265">
          <cell r="AP7265">
            <v>516008</v>
          </cell>
          <cell r="AQ7265">
            <v>13001517</v>
          </cell>
          <cell r="AR7265">
            <v>13</v>
          </cell>
          <cell r="AS7265">
            <v>42313</v>
          </cell>
          <cell r="AT7265" t="str">
            <v>IDU-70-2008 Terminado Acciones de Movilidad IDU Arterial  -</v>
          </cell>
          <cell r="AV7265" t="str">
            <v>sc</v>
          </cell>
        </row>
        <row r="7266">
          <cell r="AP7266">
            <v>516018</v>
          </cell>
          <cell r="AQ7266">
            <v>13001526</v>
          </cell>
          <cell r="AR7266">
            <v>13</v>
          </cell>
          <cell r="AS7266">
            <v>42313</v>
          </cell>
          <cell r="AT7266" t="str">
            <v>IDU-70-2008 Terminado Acciones de Movilidad IDU Arterial  -</v>
          </cell>
          <cell r="AV7266" t="str">
            <v>sc</v>
          </cell>
        </row>
        <row r="7267">
          <cell r="AP7267">
            <v>516020</v>
          </cell>
          <cell r="AQ7267">
            <v>13001526</v>
          </cell>
          <cell r="AR7267">
            <v>13</v>
          </cell>
          <cell r="AS7267">
            <v>42313</v>
          </cell>
          <cell r="AT7267" t="str">
            <v>IDU-70-2008 Terminado Acciones de Movilidad IDU Arterial  -</v>
          </cell>
          <cell r="AV7267" t="str">
            <v>sc</v>
          </cell>
        </row>
        <row r="7268">
          <cell r="AP7268">
            <v>516023</v>
          </cell>
          <cell r="AQ7268">
            <v>13001471</v>
          </cell>
          <cell r="AR7268">
            <v>13</v>
          </cell>
          <cell r="AS7268">
            <v>42313</v>
          </cell>
          <cell r="AT7268" t="str">
            <v>IDU-70-2008 Terminado Acciones de Movilidad IDU Arterial  -</v>
          </cell>
          <cell r="AV7268" t="str">
            <v>sc</v>
          </cell>
        </row>
        <row r="7269">
          <cell r="AP7269">
            <v>516025</v>
          </cell>
          <cell r="AQ7269">
            <v>13001471</v>
          </cell>
          <cell r="AR7269">
            <v>13</v>
          </cell>
          <cell r="AS7269">
            <v>42313</v>
          </cell>
          <cell r="AT7269" t="str">
            <v>IDU-70-2008 Terminado Acciones de Movilidad IDU Arterial  -</v>
          </cell>
          <cell r="AV7269" t="str">
            <v>sc</v>
          </cell>
        </row>
        <row r="7270">
          <cell r="AP7270">
            <v>516028</v>
          </cell>
          <cell r="AQ7270">
            <v>13001529</v>
          </cell>
          <cell r="AR7270">
            <v>13</v>
          </cell>
          <cell r="AS7270">
            <v>42313</v>
          </cell>
          <cell r="AT7270" t="str">
            <v>IDU-70-2008 Terminado Acciones de Movilidad IDU Arterial  -</v>
          </cell>
          <cell r="AV7270" t="str">
            <v>sc</v>
          </cell>
        </row>
        <row r="7271">
          <cell r="AP7271">
            <v>516030</v>
          </cell>
          <cell r="AQ7271">
            <v>13001529</v>
          </cell>
          <cell r="AR7271">
            <v>13</v>
          </cell>
          <cell r="AS7271">
            <v>42313</v>
          </cell>
          <cell r="AT7271" t="str">
            <v>IDU-70-2008 Terminado Acciones de Movilidad IDU Arterial  -</v>
          </cell>
          <cell r="AV7271" t="str">
            <v>sc</v>
          </cell>
        </row>
        <row r="7272">
          <cell r="AP7272">
            <v>516035</v>
          </cell>
          <cell r="AQ7272">
            <v>13001544</v>
          </cell>
          <cell r="AR7272">
            <v>13</v>
          </cell>
          <cell r="AS7272">
            <v>42313</v>
          </cell>
          <cell r="AT7272" t="str">
            <v>IDU-70-2008 Terminado Acciones de Movilidad IDU Arterial  -</v>
          </cell>
          <cell r="AV7272" t="str">
            <v>sc</v>
          </cell>
        </row>
        <row r="7273">
          <cell r="AP7273">
            <v>516038</v>
          </cell>
          <cell r="AQ7273">
            <v>13001550</v>
          </cell>
          <cell r="AR7273">
            <v>13</v>
          </cell>
          <cell r="AS7273">
            <v>42313</v>
          </cell>
          <cell r="AT7273" t="str">
            <v>IDU-70-2008 Terminado Acciones de Movilidad IDU Arterial  -</v>
          </cell>
          <cell r="AV7273" t="str">
            <v>sc</v>
          </cell>
        </row>
        <row r="7274">
          <cell r="AP7274">
            <v>516040</v>
          </cell>
          <cell r="AQ7274">
            <v>13001550</v>
          </cell>
          <cell r="AR7274">
            <v>13</v>
          </cell>
          <cell r="AS7274">
            <v>42313</v>
          </cell>
          <cell r="AT7274" t="str">
            <v>IDU-70-2008 Terminado Acciones de Movilidad IDU Arterial  -</v>
          </cell>
          <cell r="AV7274" t="str">
            <v>sc</v>
          </cell>
        </row>
        <row r="7275">
          <cell r="AP7275">
            <v>516060</v>
          </cell>
          <cell r="AQ7275">
            <v>13001565</v>
          </cell>
          <cell r="AR7275">
            <v>13</v>
          </cell>
          <cell r="AS7275">
            <v>42313</v>
          </cell>
          <cell r="AT7275" t="str">
            <v>IDU-70-2008 Terminado Acciones de Movilidad IDU Arterial  -</v>
          </cell>
          <cell r="AV7275" t="str">
            <v>sc</v>
          </cell>
        </row>
        <row r="7276">
          <cell r="AP7276">
            <v>516070</v>
          </cell>
          <cell r="AQ7276">
            <v>13001444</v>
          </cell>
          <cell r="AR7276">
            <v>13</v>
          </cell>
          <cell r="AS7276">
            <v>42313</v>
          </cell>
          <cell r="AT7276" t="str">
            <v>IDU-70-2008 Terminado Acciones de Movilidad IDU Arterial  -</v>
          </cell>
          <cell r="AV7276" t="str">
            <v>sc</v>
          </cell>
        </row>
        <row r="7277">
          <cell r="AP7277">
            <v>516072</v>
          </cell>
          <cell r="AQ7277">
            <v>13001444</v>
          </cell>
          <cell r="AR7277">
            <v>13</v>
          </cell>
          <cell r="AS7277">
            <v>42313</v>
          </cell>
          <cell r="AT7277" t="str">
            <v>IDU-70-2008 Terminado Acciones de Movilidad IDU Arterial  -</v>
          </cell>
          <cell r="AV7277" t="str">
            <v>sc</v>
          </cell>
        </row>
        <row r="7278">
          <cell r="AP7278">
            <v>516107</v>
          </cell>
          <cell r="AQ7278">
            <v>13001442</v>
          </cell>
          <cell r="AR7278">
            <v>13</v>
          </cell>
          <cell r="AS7278">
            <v>42313</v>
          </cell>
          <cell r="AT7278" t="str">
            <v>IDU-70-2008 Terminado Acciones de Movilidad IDU Arterial  -</v>
          </cell>
          <cell r="AV7278" t="str">
            <v>sc</v>
          </cell>
        </row>
        <row r="7279">
          <cell r="AP7279">
            <v>516109</v>
          </cell>
          <cell r="AQ7279">
            <v>13001442</v>
          </cell>
          <cell r="AR7279">
            <v>13</v>
          </cell>
          <cell r="AS7279">
            <v>42313</v>
          </cell>
          <cell r="AT7279" t="str">
            <v>IDU-70-2008 Terminado Acciones de Movilidad IDU Arterial  -</v>
          </cell>
          <cell r="AV7279" t="str">
            <v>sc</v>
          </cell>
        </row>
        <row r="7280">
          <cell r="AP7280">
            <v>516942</v>
          </cell>
          <cell r="AQ7280">
            <v>50008245</v>
          </cell>
          <cell r="AR7280">
            <v>13</v>
          </cell>
          <cell r="AS7280">
            <v>42226</v>
          </cell>
          <cell r="AT7280" t="str">
            <v>UMV-638-2013 Terminado Acciones de Movilidad UAERMV Local  -</v>
          </cell>
          <cell r="AV7280" t="str">
            <v>sc</v>
          </cell>
        </row>
        <row r="7281">
          <cell r="AP7281">
            <v>516944</v>
          </cell>
          <cell r="AQ7281">
            <v>50008245</v>
          </cell>
          <cell r="AR7281">
            <v>13</v>
          </cell>
          <cell r="AS7281">
            <v>42226</v>
          </cell>
          <cell r="AT7281" t="str">
            <v>UMV-638-2013 Terminado Acciones de Movilidad UAERMV Local  -</v>
          </cell>
          <cell r="AV7281" t="str">
            <v>sc</v>
          </cell>
        </row>
        <row r="7282">
          <cell r="AP7282">
            <v>516947</v>
          </cell>
          <cell r="AQ7282">
            <v>13001708</v>
          </cell>
          <cell r="AR7282">
            <v>13</v>
          </cell>
          <cell r="AS7282">
            <v>42226</v>
          </cell>
          <cell r="AT7282" t="str">
            <v>UMV-638-2013 Terminado Acciones de Movilidad UAERMV Local  -</v>
          </cell>
          <cell r="AV7282" t="str">
            <v>sc</v>
          </cell>
        </row>
        <row r="7283">
          <cell r="AP7283">
            <v>516949</v>
          </cell>
          <cell r="AQ7283">
            <v>13001708</v>
          </cell>
          <cell r="AR7283">
            <v>13</v>
          </cell>
          <cell r="AS7283">
            <v>42313</v>
          </cell>
          <cell r="AT7283" t="str">
            <v>IDU-1663-2014 Terminado Mantenimiento Periódico IDU Local  -</v>
          </cell>
          <cell r="AV7283" t="str">
            <v>sc</v>
          </cell>
        </row>
        <row r="7284">
          <cell r="AP7284">
            <v>516952</v>
          </cell>
          <cell r="AQ7284">
            <v>13001946</v>
          </cell>
          <cell r="AR7284">
            <v>13</v>
          </cell>
          <cell r="AS7284">
            <v>42226</v>
          </cell>
          <cell r="AT7284" t="str">
            <v>UMV-638-2013 Terminado Acciones de Movilidad UAERMV Local  -</v>
          </cell>
          <cell r="AV7284" t="str">
            <v>sc</v>
          </cell>
        </row>
        <row r="7285">
          <cell r="AP7285">
            <v>516954</v>
          </cell>
          <cell r="AQ7285">
            <v>13001946</v>
          </cell>
          <cell r="AR7285">
            <v>13</v>
          </cell>
          <cell r="AS7285">
            <v>42226</v>
          </cell>
          <cell r="AT7285" t="str">
            <v>UMV-638-2013 Terminado Acciones de Movilidad UAERMV Local  -</v>
          </cell>
          <cell r="AV7285" t="str">
            <v>sc</v>
          </cell>
        </row>
        <row r="7286">
          <cell r="AP7286">
            <v>516957</v>
          </cell>
          <cell r="AQ7286">
            <v>13002096</v>
          </cell>
          <cell r="AR7286">
            <v>13</v>
          </cell>
          <cell r="AS7286">
            <v>42226</v>
          </cell>
          <cell r="AT7286" t="str">
            <v>UMV-638-2013 Terminado Acciones de Movilidad UAERMV Local  -</v>
          </cell>
          <cell r="AV7286" t="str">
            <v>sc</v>
          </cell>
        </row>
        <row r="7287">
          <cell r="AP7287">
            <v>516959</v>
          </cell>
          <cell r="AQ7287">
            <v>13002096</v>
          </cell>
          <cell r="AR7287">
            <v>13</v>
          </cell>
          <cell r="AS7287">
            <v>42226</v>
          </cell>
          <cell r="AT7287" t="str">
            <v>UMV-638-2013 Terminado Acciones de Movilidad UAERMV Local  -</v>
          </cell>
          <cell r="AV7287" t="str">
            <v>sc</v>
          </cell>
        </row>
        <row r="7288">
          <cell r="AP7288">
            <v>516977</v>
          </cell>
          <cell r="AQ7288">
            <v>13002663</v>
          </cell>
          <cell r="AR7288">
            <v>13</v>
          </cell>
          <cell r="AS7288">
            <v>42226</v>
          </cell>
          <cell r="AT7288" t="str">
            <v>UMV-638-2013 Terminado Acciones de Movilidad UAERMV Local  -</v>
          </cell>
          <cell r="AV7288" t="str">
            <v>sc</v>
          </cell>
        </row>
        <row r="7289">
          <cell r="AP7289">
            <v>516979</v>
          </cell>
          <cell r="AQ7289">
            <v>13002663</v>
          </cell>
          <cell r="AR7289">
            <v>13</v>
          </cell>
          <cell r="AS7289">
            <v>42313</v>
          </cell>
          <cell r="AT7289" t="str">
            <v>IDU-1663-2014 Terminado Mantenimiento Periódico IDU Local  -</v>
          </cell>
          <cell r="AV7289" t="str">
            <v>sc</v>
          </cell>
        </row>
        <row r="7290">
          <cell r="AP7290">
            <v>516992</v>
          </cell>
          <cell r="AQ7290">
            <v>13002662</v>
          </cell>
          <cell r="AR7290">
            <v>13</v>
          </cell>
          <cell r="AS7290">
            <v>42226</v>
          </cell>
          <cell r="AT7290" t="str">
            <v>UMV-638-2013 Terminado Acciones de Movilidad UAERMV Local  -</v>
          </cell>
          <cell r="AV7290" t="str">
            <v>sc</v>
          </cell>
        </row>
        <row r="7291">
          <cell r="AP7291">
            <v>516994</v>
          </cell>
          <cell r="AQ7291">
            <v>13002662</v>
          </cell>
          <cell r="AR7291">
            <v>13</v>
          </cell>
          <cell r="AS7291">
            <v>42226</v>
          </cell>
          <cell r="AT7291" t="str">
            <v>UMV-638-2013 Terminado Acciones de Movilidad UAERMV Local  -</v>
          </cell>
          <cell r="AV7291" t="str">
            <v>sc</v>
          </cell>
        </row>
        <row r="7292">
          <cell r="AP7292">
            <v>517198</v>
          </cell>
          <cell r="AQ7292">
            <v>13000775</v>
          </cell>
          <cell r="AR7292">
            <v>13</v>
          </cell>
          <cell r="AS7292">
            <v>42342</v>
          </cell>
          <cell r="AT7292" t="str">
            <v>IDU-137-2007 Terminado Construcción IDU Arterial  -</v>
          </cell>
          <cell r="AV7292" t="str">
            <v>sc</v>
          </cell>
        </row>
        <row r="7293">
          <cell r="AP7293">
            <v>517242</v>
          </cell>
          <cell r="AQ7293">
            <v>13000500</v>
          </cell>
          <cell r="AR7293">
            <v>13</v>
          </cell>
          <cell r="AS7293">
            <v>42342</v>
          </cell>
          <cell r="AT7293" t="str">
            <v>IDU-137-2007 Terminado Construcción IDU Arterial  -</v>
          </cell>
          <cell r="AV7293" t="str">
            <v>sc</v>
          </cell>
        </row>
        <row r="7294">
          <cell r="AP7294">
            <v>517457</v>
          </cell>
          <cell r="AQ7294">
            <v>13002525</v>
          </cell>
          <cell r="AR7294">
            <v>13</v>
          </cell>
          <cell r="AS7294">
            <v>42313</v>
          </cell>
          <cell r="AT7294" t="str">
            <v>IDU-1810-2013 Terminado Mantenimiento Periódico IDU Arterial  -</v>
          </cell>
          <cell r="AV7294" t="str">
            <v>sc</v>
          </cell>
        </row>
        <row r="7295">
          <cell r="AP7295">
            <v>517460</v>
          </cell>
          <cell r="AQ7295">
            <v>13000525</v>
          </cell>
          <cell r="AR7295">
            <v>13</v>
          </cell>
          <cell r="AS7295">
            <v>42313</v>
          </cell>
          <cell r="AT7295" t="str">
            <v>IDU-70-2008 Terminado Acciones de Movilidad IDU Arterial  -</v>
          </cell>
          <cell r="AV7295" t="str">
            <v>sc</v>
          </cell>
        </row>
        <row r="7296">
          <cell r="AP7296">
            <v>517464</v>
          </cell>
          <cell r="AQ7296">
            <v>13000525</v>
          </cell>
          <cell r="AR7296">
            <v>13</v>
          </cell>
          <cell r="AS7296">
            <v>42313</v>
          </cell>
          <cell r="AT7296" t="str">
            <v>IDU-70-2008 Terminado Acciones de Movilidad IDU Arterial  -</v>
          </cell>
          <cell r="AV7296" t="str">
            <v>sc</v>
          </cell>
        </row>
        <row r="7297">
          <cell r="AP7297">
            <v>517609</v>
          </cell>
          <cell r="AQ7297">
            <v>13002556</v>
          </cell>
          <cell r="AR7297">
            <v>13</v>
          </cell>
          <cell r="AS7297">
            <v>41481</v>
          </cell>
          <cell r="AT7297" t="str">
            <v>SD Terminado Mantenimiento Periódico UAERMV Circuito Movilidad  -</v>
          </cell>
          <cell r="AV7297" t="str">
            <v>sc</v>
          </cell>
        </row>
        <row r="7298">
          <cell r="AP7298">
            <v>517612</v>
          </cell>
          <cell r="AQ7298">
            <v>13000317</v>
          </cell>
          <cell r="AR7298">
            <v>13</v>
          </cell>
          <cell r="AS7298">
            <v>42342</v>
          </cell>
          <cell r="AT7298" t="str">
            <v>IDU-137-2007 Terminado Construcción IDU Arterial  -</v>
          </cell>
          <cell r="AV7298" t="str">
            <v>sc</v>
          </cell>
        </row>
        <row r="7299">
          <cell r="AP7299">
            <v>517656</v>
          </cell>
          <cell r="AQ7299">
            <v>13000242</v>
          </cell>
          <cell r="AR7299">
            <v>13</v>
          </cell>
          <cell r="AS7299">
            <v>42342</v>
          </cell>
          <cell r="AT7299" t="str">
            <v>IDU-137-2007 Terminado Construcción IDU Arterial  -</v>
          </cell>
          <cell r="AV7299" t="str">
            <v>sc</v>
          </cell>
        </row>
        <row r="7300">
          <cell r="AP7300">
            <v>517809</v>
          </cell>
          <cell r="AQ7300">
            <v>13002568</v>
          </cell>
          <cell r="AR7300">
            <v>13</v>
          </cell>
          <cell r="AS7300">
            <v>42474</v>
          </cell>
          <cell r="AT7300" t="str">
            <v>IDU-1806-2015 Terminado Acciones de Movilidad IDU Arterial BRIGADA FASE I - MVA NO TRONCAL Y SITP -</v>
          </cell>
          <cell r="AV7300" t="str">
            <v>sc</v>
          </cell>
        </row>
        <row r="7301">
          <cell r="AP7301">
            <v>518338</v>
          </cell>
          <cell r="AQ7301">
            <v>50008281</v>
          </cell>
          <cell r="AR7301">
            <v>13</v>
          </cell>
          <cell r="AS7301">
            <v>42313</v>
          </cell>
          <cell r="AT7301" t="str">
            <v>IDU-70-2008 Terminado Acciones de Movilidad IDU Arterial  -Ponton1-POLIZA ESTABILIDAD ACTIVA</v>
          </cell>
          <cell r="AV7301" t="str">
            <v>sc</v>
          </cell>
        </row>
        <row r="7302">
          <cell r="AP7302">
            <v>518350</v>
          </cell>
          <cell r="AQ7302">
            <v>13001193</v>
          </cell>
          <cell r="AR7302">
            <v>13</v>
          </cell>
          <cell r="AS7302">
            <v>42313</v>
          </cell>
          <cell r="AT7302" t="str">
            <v>IDU-70-2008 Terminado Acciones de Movilidad IDU Arterial  -</v>
          </cell>
          <cell r="AV7302" t="str">
            <v>sc</v>
          </cell>
        </row>
        <row r="7303">
          <cell r="AP7303">
            <v>518352</v>
          </cell>
          <cell r="AQ7303">
            <v>13001193</v>
          </cell>
          <cell r="AR7303">
            <v>13</v>
          </cell>
          <cell r="AS7303">
            <v>42313</v>
          </cell>
          <cell r="AT7303" t="str">
            <v>IDU-70-2008 Terminado Acciones de Movilidad IDU Arterial  -</v>
          </cell>
          <cell r="AV7303" t="str">
            <v>sc</v>
          </cell>
        </row>
        <row r="7304">
          <cell r="AP7304">
            <v>519105</v>
          </cell>
          <cell r="AQ7304">
            <v>13002436</v>
          </cell>
          <cell r="AR7304">
            <v>13</v>
          </cell>
          <cell r="AS7304">
            <v>42731</v>
          </cell>
          <cell r="AT7304" t="str">
            <v>SD Reservado Mantenimiento Rutinario IDU Local EJECUCION SITP 2016 -</v>
          </cell>
          <cell r="AV7304" t="str">
            <v>SITP 2016</v>
          </cell>
        </row>
        <row r="7305">
          <cell r="AP7305">
            <v>519267</v>
          </cell>
          <cell r="AQ7305">
            <v>13000246</v>
          </cell>
          <cell r="AR7305">
            <v>13</v>
          </cell>
          <cell r="AS7305">
            <v>42488</v>
          </cell>
          <cell r="AT7305" t="str">
            <v>SD Terminado Parcheo UAERMV Arterial  -</v>
          </cell>
          <cell r="AV7305" t="str">
            <v>sc</v>
          </cell>
        </row>
        <row r="7306">
          <cell r="AP7306">
            <v>519269</v>
          </cell>
          <cell r="AQ7306">
            <v>13000246</v>
          </cell>
          <cell r="AR7306">
            <v>13</v>
          </cell>
          <cell r="AS7306">
            <v>42488</v>
          </cell>
          <cell r="AT7306" t="str">
            <v>SD Terminado Parcheo UAERMV Arterial  -</v>
          </cell>
          <cell r="AV7306" t="str">
            <v>sc</v>
          </cell>
        </row>
        <row r="7307">
          <cell r="AP7307">
            <v>520724</v>
          </cell>
          <cell r="AQ7307">
            <v>13002168</v>
          </cell>
          <cell r="AR7307">
            <v>13</v>
          </cell>
          <cell r="AS7307">
            <v>42313</v>
          </cell>
          <cell r="AT7307" t="str">
            <v>IDU-70-2008 Terminado Acciones de Movilidad IDU Arterial  -</v>
          </cell>
          <cell r="AV7307" t="str">
            <v>sc</v>
          </cell>
        </row>
        <row r="7308">
          <cell r="AP7308">
            <v>520730</v>
          </cell>
          <cell r="AQ7308">
            <v>50008261</v>
          </cell>
          <cell r="AR7308">
            <v>13</v>
          </cell>
          <cell r="AS7308">
            <v>42313</v>
          </cell>
          <cell r="AT7308" t="str">
            <v>IDU-70-2008 Terminado Acciones de Movilidad IDU Arterial  -</v>
          </cell>
          <cell r="AV7308" t="str">
            <v>sc</v>
          </cell>
        </row>
        <row r="7309">
          <cell r="AP7309">
            <v>520735</v>
          </cell>
          <cell r="AQ7309">
            <v>50008261</v>
          </cell>
          <cell r="AR7309">
            <v>13</v>
          </cell>
          <cell r="AS7309">
            <v>42313</v>
          </cell>
          <cell r="AT7309" t="str">
            <v>IDU-70-2008 Terminado Acciones de Movilidad IDU Arterial  -</v>
          </cell>
          <cell r="AV7309" t="str">
            <v>sc</v>
          </cell>
        </row>
        <row r="7310">
          <cell r="AP7310">
            <v>523537</v>
          </cell>
          <cell r="AQ7310">
            <v>13000004</v>
          </cell>
          <cell r="AR7310">
            <v>13</v>
          </cell>
          <cell r="AS7310">
            <v>42412</v>
          </cell>
          <cell r="AT7310" t="str">
            <v>IDU-1806-2015 Contratado Mantenimiento Periódico IDU Arterial BRIGADA DE REACCIÓN VIAL -</v>
          </cell>
          <cell r="AV7310" t="str">
            <v>sc</v>
          </cell>
        </row>
        <row r="7311">
          <cell r="AP7311">
            <v>523539</v>
          </cell>
          <cell r="AQ7311">
            <v>13000004</v>
          </cell>
          <cell r="AR7311">
            <v>13</v>
          </cell>
          <cell r="AS7311">
            <v>42412</v>
          </cell>
          <cell r="AT7311" t="str">
            <v>IDU-1806-2015 Contratado Mantenimiento Periódico IDU Arterial BRIGADA DE REACCIÓN VIAL -</v>
          </cell>
          <cell r="AV7311" t="str">
            <v>sc</v>
          </cell>
        </row>
        <row r="7312">
          <cell r="AP7312">
            <v>523541</v>
          </cell>
          <cell r="AQ7312">
            <v>13000004</v>
          </cell>
          <cell r="AR7312">
            <v>13</v>
          </cell>
          <cell r="AS7312">
            <v>42412</v>
          </cell>
          <cell r="AT7312" t="str">
            <v>IDU-1806-2015 Contratado Mantenimiento Periódico IDU Arterial BRIGADA DE REACCIÓN VIAL -</v>
          </cell>
          <cell r="AV7312" t="str">
            <v>sc</v>
          </cell>
        </row>
        <row r="7313">
          <cell r="AP7313">
            <v>523571</v>
          </cell>
          <cell r="AQ7313">
            <v>13000088</v>
          </cell>
          <cell r="AR7313">
            <v>13</v>
          </cell>
          <cell r="AS7313">
            <v>42313</v>
          </cell>
          <cell r="AT7313" t="str">
            <v>IDU-70-2008 Terminado Acciones de Movilidad IDU Arterial  -Anden2 Puente7-POLIZA ESTABILIDAD ACTIVA</v>
          </cell>
          <cell r="AV7313" t="str">
            <v>sc</v>
          </cell>
        </row>
        <row r="7314">
          <cell r="AP7314">
            <v>523576</v>
          </cell>
          <cell r="AQ7314">
            <v>13000134</v>
          </cell>
          <cell r="AR7314">
            <v>13</v>
          </cell>
          <cell r="AS7314">
            <v>42313</v>
          </cell>
          <cell r="AT7314" t="str">
            <v>IDU-70-2008 Terminado Acciones de Movilidad IDU Arterial  -Anden 5-POLIZA ESTABILIDAD ACTIVA</v>
          </cell>
          <cell r="AV7314" t="str">
            <v>sc</v>
          </cell>
        </row>
        <row r="7315">
          <cell r="AP7315">
            <v>523578</v>
          </cell>
          <cell r="AQ7315">
            <v>13000134</v>
          </cell>
          <cell r="AR7315">
            <v>13</v>
          </cell>
          <cell r="AS7315">
            <v>42313</v>
          </cell>
          <cell r="AT7315" t="str">
            <v>IDU-70-2008 Terminado Acciones de Movilidad IDU Arterial  -Anden 5-POLIZA ESTABILIDAD ACTIVA</v>
          </cell>
          <cell r="AV7315" t="str">
            <v>sc</v>
          </cell>
        </row>
        <row r="7316">
          <cell r="AP7316">
            <v>523583</v>
          </cell>
          <cell r="AQ7316">
            <v>13000169</v>
          </cell>
          <cell r="AR7316">
            <v>13</v>
          </cell>
          <cell r="AS7316">
            <v>42313</v>
          </cell>
          <cell r="AT7316" t="str">
            <v>IDU-70-2008 Terminado Acciones de Movilidad IDU Arterial  -</v>
          </cell>
          <cell r="AV7316" t="str">
            <v>sc</v>
          </cell>
        </row>
        <row r="7317">
          <cell r="AP7317">
            <v>523650</v>
          </cell>
          <cell r="AQ7317">
            <v>13001182</v>
          </cell>
          <cell r="AR7317">
            <v>13</v>
          </cell>
          <cell r="AS7317">
            <v>42313</v>
          </cell>
          <cell r="AT7317" t="str">
            <v>IDU-70-2008 Terminado Acciones de Movilidad IDU Arterial  -Puente6-POLIZA ESTABILIDAD ACTIVA</v>
          </cell>
          <cell r="AV7317" t="str">
            <v>sc</v>
          </cell>
        </row>
        <row r="7318">
          <cell r="AP7318">
            <v>524266</v>
          </cell>
          <cell r="AQ7318">
            <v>13002146</v>
          </cell>
          <cell r="AR7318">
            <v>13</v>
          </cell>
          <cell r="AS7318">
            <v>42760</v>
          </cell>
          <cell r="AT7318" t="str">
            <v>SD Terminado Parcheo UAERMV Arterial SD Reporte Ejecución diciembre de 2016-</v>
          </cell>
          <cell r="AV7318" t="str">
            <v>sc</v>
          </cell>
        </row>
        <row r="7319">
          <cell r="AP7319">
            <v>524268</v>
          </cell>
          <cell r="AQ7319">
            <v>13002146</v>
          </cell>
          <cell r="AR7319">
            <v>13</v>
          </cell>
          <cell r="AS7319">
            <v>42760</v>
          </cell>
          <cell r="AT7319" t="str">
            <v>SD Terminado Parcheo UAERMV Arterial SD Reporte Ejecución diciembre de 2016-</v>
          </cell>
          <cell r="AV7319" t="str">
            <v>sc</v>
          </cell>
        </row>
        <row r="7320">
          <cell r="AP7320">
            <v>529610</v>
          </cell>
          <cell r="AQ7320">
            <v>13002168</v>
          </cell>
          <cell r="AR7320">
            <v>13</v>
          </cell>
          <cell r="AS7320">
            <v>42760</v>
          </cell>
          <cell r="AT7320" t="str">
            <v>SD Terminado Parcheo UAERMV Arterial SD Reporte Ejecución diciembre de 2016-</v>
          </cell>
          <cell r="AV7320" t="str">
            <v>sc</v>
          </cell>
        </row>
        <row r="7321">
          <cell r="AP7321">
            <v>530500</v>
          </cell>
          <cell r="AQ7321">
            <v>13002657</v>
          </cell>
          <cell r="AR7321">
            <v>13</v>
          </cell>
          <cell r="AS7321">
            <v>42313</v>
          </cell>
          <cell r="AT7321" t="str">
            <v>IDU-70-2008 Terminado Acciones de Movilidad IDU Circuito Movilidad  -</v>
          </cell>
          <cell r="AV7321" t="str">
            <v>sc</v>
          </cell>
        </row>
        <row r="7322">
          <cell r="AP7322">
            <v>530502</v>
          </cell>
          <cell r="AQ7322">
            <v>13002657</v>
          </cell>
          <cell r="AR7322">
            <v>13</v>
          </cell>
          <cell r="AS7322">
            <v>41298</v>
          </cell>
          <cell r="AT7322" t="str">
            <v>SD Terminado Mantenimiento Periódico UAERMV Circuito Movilidad  -</v>
          </cell>
          <cell r="AV7322" t="str">
            <v>sc</v>
          </cell>
        </row>
        <row r="7323">
          <cell r="AP7323">
            <v>532067</v>
          </cell>
          <cell r="AQ7323">
            <v>13002718</v>
          </cell>
          <cell r="AR7323">
            <v>13</v>
          </cell>
          <cell r="AS7323">
            <v>42226</v>
          </cell>
          <cell r="AT7323" t="str">
            <v>UMV-638-2013 Terminado Acciones de Movilidad UAERMV Local  -</v>
          </cell>
          <cell r="AV7323" t="str">
            <v>sc</v>
          </cell>
        </row>
        <row r="7324">
          <cell r="AP7324">
            <v>600089</v>
          </cell>
          <cell r="AQ7324">
            <v>13001845</v>
          </cell>
          <cell r="AR7324">
            <v>13</v>
          </cell>
          <cell r="AS7324">
            <v>42226</v>
          </cell>
          <cell r="AT7324" t="str">
            <v>UMV-638-2013 Terminado Acciones de Movilidad UAERMV Circuito Movilidad  -</v>
          </cell>
          <cell r="AV7324" t="str">
            <v>sc</v>
          </cell>
        </row>
        <row r="7325">
          <cell r="AP7325">
            <v>600091</v>
          </cell>
          <cell r="AQ7325">
            <v>13001845</v>
          </cell>
          <cell r="AR7325">
            <v>13</v>
          </cell>
          <cell r="AS7325">
            <v>42226</v>
          </cell>
          <cell r="AT7325" t="str">
            <v>UMV-638-2013 Terminado Acciones de Movilidad UAERMV Circuito Movilidad  -</v>
          </cell>
          <cell r="AV7325" t="str">
            <v>sc</v>
          </cell>
        </row>
        <row r="7326">
          <cell r="AP7326">
            <v>600094</v>
          </cell>
          <cell r="AQ7326">
            <v>13001897</v>
          </cell>
          <cell r="AR7326">
            <v>13</v>
          </cell>
          <cell r="AS7326">
            <v>42313</v>
          </cell>
          <cell r="AT7326" t="str">
            <v>IDU-70-2008 Terminado Acciones de Movilidad IDU Circuito Movilidad  -</v>
          </cell>
          <cell r="AV7326" t="str">
            <v>sc</v>
          </cell>
        </row>
        <row r="7327">
          <cell r="AP7327">
            <v>600096</v>
          </cell>
          <cell r="AQ7327">
            <v>13001897</v>
          </cell>
          <cell r="AR7327">
            <v>13</v>
          </cell>
          <cell r="AS7327">
            <v>42768</v>
          </cell>
          <cell r="AT7327" t="str">
            <v>SD Reservado Acciones de Movilidad UAERMV Circuito Movilidad Salvando Vidas -</v>
          </cell>
          <cell r="AV7327" t="str">
            <v>sc</v>
          </cell>
        </row>
        <row r="7328">
          <cell r="AP7328">
            <v>600099</v>
          </cell>
          <cell r="AQ7328">
            <v>13001943</v>
          </cell>
          <cell r="AR7328">
            <v>13</v>
          </cell>
          <cell r="AS7328">
            <v>42768</v>
          </cell>
          <cell r="AT7328" t="str">
            <v>SD Reservado Acciones de Movilidad UAERMV Circuito Movilidad Salvando Vidas -</v>
          </cell>
          <cell r="AV7328" t="str">
            <v>sc</v>
          </cell>
        </row>
        <row r="7329">
          <cell r="AP7329">
            <v>600101</v>
          </cell>
          <cell r="AQ7329">
            <v>13001943</v>
          </cell>
          <cell r="AR7329">
            <v>13</v>
          </cell>
          <cell r="AS7329">
            <v>42226</v>
          </cell>
          <cell r="AT7329" t="str">
            <v>UMV-638-2013 Terminado Acciones de Movilidad UAERMV Circuito Movilidad  -</v>
          </cell>
          <cell r="AV7329" t="str">
            <v>sc</v>
          </cell>
        </row>
        <row r="7330">
          <cell r="AP7330">
            <v>600269</v>
          </cell>
          <cell r="AQ7330">
            <v>13000401</v>
          </cell>
          <cell r="AR7330">
            <v>13</v>
          </cell>
          <cell r="AS7330">
            <v>42516</v>
          </cell>
          <cell r="AT7330" t="str">
            <v>SD Reservado Diagnostico IDU Circuito Movilidad SITP 2016 -</v>
          </cell>
          <cell r="AV7330" t="str">
            <v>sc</v>
          </cell>
        </row>
        <row r="7331">
          <cell r="AP7331">
            <v>600271</v>
          </cell>
          <cell r="AQ7331">
            <v>13000401</v>
          </cell>
          <cell r="AR7331">
            <v>13</v>
          </cell>
          <cell r="AS7331">
            <v>42731</v>
          </cell>
          <cell r="AT7331" t="str">
            <v>SD Reservado Mantenimiento Periódico IDU Circuito Movilidad EJECUCION SITP 2016 -</v>
          </cell>
          <cell r="AV7331" t="str">
            <v>sc</v>
          </cell>
        </row>
        <row r="7332">
          <cell r="AP7332">
            <v>604391</v>
          </cell>
          <cell r="AQ7332">
            <v>13001803</v>
          </cell>
          <cell r="AR7332">
            <v>13</v>
          </cell>
          <cell r="AS7332">
            <v>42768</v>
          </cell>
          <cell r="AT7332" t="str">
            <v>SD Reservado Acciones de Movilidad UAERMV Circuito Movilidad Salvando Vidas -</v>
          </cell>
          <cell r="AV7332" t="str">
            <v>sc</v>
          </cell>
        </row>
        <row r="7333">
          <cell r="AP7333">
            <v>902772</v>
          </cell>
          <cell r="AQ7333">
            <v>13001452</v>
          </cell>
          <cell r="AR7333">
            <v>13</v>
          </cell>
          <cell r="AS7333">
            <v>42313</v>
          </cell>
          <cell r="AT7333" t="str">
            <v>IDU-55-2012 Terminado Acciones de Movilidad IDU Arterial  --POLIZA ESTABILIDAD ACTIVA</v>
          </cell>
          <cell r="AV7333" t="str">
            <v>sc</v>
          </cell>
        </row>
        <row r="7334">
          <cell r="AP7334">
            <v>902800</v>
          </cell>
          <cell r="AQ7334">
            <v>50008270</v>
          </cell>
          <cell r="AR7334">
            <v>13</v>
          </cell>
          <cell r="AS7334">
            <v>42313</v>
          </cell>
          <cell r="AT7334" t="str">
            <v>IDU-062-2012 Terminado Mantenimiento Periódico IDU Arterial  --POLIZA ESTABILIDAD ACTIVA</v>
          </cell>
          <cell r="AV7334" t="str">
            <v>sc</v>
          </cell>
        </row>
        <row r="7335">
          <cell r="AP7335">
            <v>902858</v>
          </cell>
          <cell r="AQ7335">
            <v>13002027</v>
          </cell>
          <cell r="AR7335">
            <v>13</v>
          </cell>
          <cell r="AS7335">
            <v>42313</v>
          </cell>
          <cell r="AT7335" t="str">
            <v>IDU-062-2012 Terminado Mantenimiento Periódico IDU Arterial  --POLIZA ESTABILIDAD ACTIVA</v>
          </cell>
          <cell r="AV7335" t="str">
            <v>sc</v>
          </cell>
        </row>
        <row r="7336">
          <cell r="AP7336">
            <v>2506350</v>
          </cell>
          <cell r="AQ7336">
            <v>13000004</v>
          </cell>
          <cell r="AR7336">
            <v>13</v>
          </cell>
          <cell r="AS7336">
            <v>42412</v>
          </cell>
          <cell r="AT7336" t="str">
            <v>IDU-1806-2015 Contratado Mantenimiento Periódico IDU Arterial BRIGADA DE REACCIÓN VIAL -</v>
          </cell>
          <cell r="AV7336" t="str">
            <v>sc</v>
          </cell>
        </row>
        <row r="7337">
          <cell r="AP7337">
            <v>24119587</v>
          </cell>
          <cell r="AQ7337">
            <v>50006422</v>
          </cell>
          <cell r="AR7337">
            <v>13</v>
          </cell>
          <cell r="AS7337">
            <v>42342</v>
          </cell>
          <cell r="AT7337" t="str">
            <v>IDU-137-2007 Terminado Construcción IDU Arterial  -</v>
          </cell>
          <cell r="AV7337" t="str">
            <v>sc</v>
          </cell>
        </row>
        <row r="7338">
          <cell r="AP7338">
            <v>24119588</v>
          </cell>
          <cell r="AQ7338">
            <v>50006423</v>
          </cell>
          <cell r="AR7338">
            <v>13</v>
          </cell>
          <cell r="AS7338">
            <v>42342</v>
          </cell>
          <cell r="AT7338" t="str">
            <v>IDU-137-2007 Terminado Construcción IDU Arterial  -</v>
          </cell>
          <cell r="AV7338" t="str">
            <v>sc</v>
          </cell>
        </row>
        <row r="7339">
          <cell r="AP7339">
            <v>24120135</v>
          </cell>
          <cell r="AQ7339">
            <v>9003997</v>
          </cell>
          <cell r="AR7339">
            <v>13</v>
          </cell>
          <cell r="AS7339">
            <v>42412</v>
          </cell>
          <cell r="AT7339" t="str">
            <v>IDU-1806-2015 Contratado Mantenimiento Periódico IDU Arterial BRIGADA DE REACCIÓN VIAL -</v>
          </cell>
          <cell r="AV7339" t="str">
            <v>sc</v>
          </cell>
        </row>
        <row r="7340">
          <cell r="AP7340">
            <v>24120136</v>
          </cell>
          <cell r="AQ7340">
            <v>9003997</v>
          </cell>
          <cell r="AR7340">
            <v>13</v>
          </cell>
          <cell r="AS7340">
            <v>42412</v>
          </cell>
          <cell r="AT7340" t="str">
            <v>IDU-1806-2015 Contratado Mantenimiento Periódico IDU Arterial BRIGADA DE REACCIÓN VIAL -</v>
          </cell>
          <cell r="AV7340" t="str">
            <v>sc</v>
          </cell>
        </row>
        <row r="7341">
          <cell r="AP7341">
            <v>24120832</v>
          </cell>
          <cell r="AQ7341">
            <v>13000134</v>
          </cell>
          <cell r="AR7341">
            <v>13</v>
          </cell>
          <cell r="AS7341">
            <v>41298</v>
          </cell>
          <cell r="AT7341" t="str">
            <v>CONV-009-2011 Terminado Mantenimiento Periódico UAERMV Arterial  -Anden 5-POLIZA ESTABILIDAD ACTIVA</v>
          </cell>
          <cell r="AV7341" t="str">
            <v>sc</v>
          </cell>
        </row>
        <row r="7342">
          <cell r="AP7342">
            <v>24120834</v>
          </cell>
          <cell r="AQ7342">
            <v>13000192</v>
          </cell>
          <cell r="AR7342">
            <v>13</v>
          </cell>
          <cell r="AS7342">
            <v>42488</v>
          </cell>
          <cell r="AT7342" t="str">
            <v>SD Terminado Parcheo UAERMV Arterial  -</v>
          </cell>
          <cell r="AV7342" t="str">
            <v>sc</v>
          </cell>
        </row>
        <row r="7343">
          <cell r="AP7343">
            <v>24120835</v>
          </cell>
          <cell r="AQ7343">
            <v>13000246</v>
          </cell>
          <cell r="AR7343">
            <v>13</v>
          </cell>
          <cell r="AS7343">
            <v>42488</v>
          </cell>
          <cell r="AT7343" t="str">
            <v>SD Terminado Parcheo UAERMV Arterial  -</v>
          </cell>
          <cell r="AV7343" t="str">
            <v>sc</v>
          </cell>
        </row>
        <row r="7344">
          <cell r="AP7344">
            <v>24120839</v>
          </cell>
          <cell r="AQ7344">
            <v>13000389</v>
          </cell>
          <cell r="AR7344">
            <v>13</v>
          </cell>
          <cell r="AS7344">
            <v>42488</v>
          </cell>
          <cell r="AT7344" t="str">
            <v>SD Terminado Parcheo UAERMV Arterial  -</v>
          </cell>
          <cell r="AV7344" t="str">
            <v>sc</v>
          </cell>
        </row>
        <row r="7345">
          <cell r="AP7345">
            <v>24120840</v>
          </cell>
          <cell r="AQ7345">
            <v>13000428</v>
          </cell>
          <cell r="AR7345">
            <v>13</v>
          </cell>
          <cell r="AS7345">
            <v>42488</v>
          </cell>
          <cell r="AT7345" t="str">
            <v>SD Terminado Parcheo UAERMV Arterial  -</v>
          </cell>
          <cell r="AV7345" t="str">
            <v>sc</v>
          </cell>
        </row>
        <row r="7346">
          <cell r="AP7346">
            <v>24120856</v>
          </cell>
          <cell r="AQ7346">
            <v>13000543</v>
          </cell>
          <cell r="AR7346">
            <v>13</v>
          </cell>
          <cell r="AS7346">
            <v>42488</v>
          </cell>
          <cell r="AT7346" t="str">
            <v>SD Terminado Parcheo UAERMV Arterial  -</v>
          </cell>
          <cell r="AV7346" t="str">
            <v>sc</v>
          </cell>
        </row>
        <row r="7347">
          <cell r="AP7347">
            <v>24120864</v>
          </cell>
          <cell r="AQ7347">
            <v>13000660</v>
          </cell>
          <cell r="AR7347">
            <v>13</v>
          </cell>
          <cell r="AS7347">
            <v>42313</v>
          </cell>
          <cell r="AT7347" t="str">
            <v>IDU-70-2008 Terminado Acciones de Movilidad IDU Arterial  -</v>
          </cell>
          <cell r="AV7347" t="str">
            <v>sc</v>
          </cell>
        </row>
        <row r="7348">
          <cell r="AP7348">
            <v>24120886</v>
          </cell>
          <cell r="AQ7348">
            <v>13001689</v>
          </cell>
          <cell r="AR7348">
            <v>13</v>
          </cell>
          <cell r="AS7348">
            <v>41519</v>
          </cell>
          <cell r="AT7348" t="str">
            <v>SD Terminado Mantenimiento Periódico UAERMV Arterial  -</v>
          </cell>
          <cell r="AV7348" t="str">
            <v>sc</v>
          </cell>
        </row>
        <row r="7349">
          <cell r="AP7349">
            <v>24120897</v>
          </cell>
          <cell r="AQ7349">
            <v>13002105</v>
          </cell>
          <cell r="AR7349">
            <v>13</v>
          </cell>
          <cell r="AS7349">
            <v>41047</v>
          </cell>
          <cell r="AT7349" t="str">
            <v>CONV-009-2011 Terminado Mantenimiento Periódico UAERMV Arterial  --POLIZA ESTABILIDAD ACTIVA</v>
          </cell>
          <cell r="AV7349" t="str">
            <v>sc</v>
          </cell>
        </row>
        <row r="7350">
          <cell r="AP7350">
            <v>24120908</v>
          </cell>
          <cell r="AQ7350">
            <v>13002158</v>
          </cell>
          <cell r="AR7350">
            <v>13</v>
          </cell>
          <cell r="AS7350">
            <v>42760</v>
          </cell>
          <cell r="AT7350" t="str">
            <v>SD Terminado Parcheo UAERMV Arterial SD Reporte Ejecución diciembre de 2016-</v>
          </cell>
          <cell r="AV7350" t="str">
            <v>sc</v>
          </cell>
        </row>
        <row r="7351">
          <cell r="AP7351">
            <v>24120911</v>
          </cell>
          <cell r="AQ7351">
            <v>13002158</v>
          </cell>
          <cell r="AR7351">
            <v>13</v>
          </cell>
          <cell r="AS7351">
            <v>42760</v>
          </cell>
          <cell r="AT7351" t="str">
            <v>SD Terminado Parcheo UAERMV Arterial SD Reporte Ejecución diciembre de 2016-</v>
          </cell>
          <cell r="AV7351" t="str">
            <v>sc</v>
          </cell>
        </row>
        <row r="7352">
          <cell r="AP7352">
            <v>24120928</v>
          </cell>
          <cell r="AQ7352">
            <v>13002536</v>
          </cell>
          <cell r="AR7352">
            <v>13</v>
          </cell>
          <cell r="AS7352">
            <v>42034</v>
          </cell>
          <cell r="AT7352" t="str">
            <v>SD Reservado Mantenimiento Periódico UAERMV Local  -</v>
          </cell>
          <cell r="AV7352" t="str">
            <v>RESERVADO UMV</v>
          </cell>
        </row>
        <row r="7353">
          <cell r="AP7353">
            <v>24120929</v>
          </cell>
          <cell r="AQ7353">
            <v>13002536</v>
          </cell>
          <cell r="AR7353">
            <v>13</v>
          </cell>
          <cell r="AS7353">
            <v>42034</v>
          </cell>
          <cell r="AT7353" t="str">
            <v>SD Reservado Mantenimiento Periódico UAERMV Local  -</v>
          </cell>
          <cell r="AV7353" t="str">
            <v>RESERVADO UMV</v>
          </cell>
        </row>
        <row r="7354">
          <cell r="AP7354">
            <v>24120930</v>
          </cell>
          <cell r="AQ7354">
            <v>13002538</v>
          </cell>
          <cell r="AR7354">
            <v>13</v>
          </cell>
          <cell r="AS7354">
            <v>41047</v>
          </cell>
          <cell r="AT7354" t="str">
            <v>CONV-009-2011 Terminado Mantenimiento Periódico UAERMV Arterial  --POLIZA ESTABILIDAD ACTIVA</v>
          </cell>
          <cell r="AV7354" t="str">
            <v>sc</v>
          </cell>
        </row>
        <row r="7355">
          <cell r="AP7355">
            <v>24120931</v>
          </cell>
          <cell r="AQ7355">
            <v>13002538</v>
          </cell>
          <cell r="AR7355">
            <v>13</v>
          </cell>
          <cell r="AS7355">
            <v>41047</v>
          </cell>
          <cell r="AT7355" t="str">
            <v>CONV-009-2011 Terminado Mantenimiento Periódico UAERMV Arterial  --POLIZA ESTABILIDAD ACTIVA</v>
          </cell>
          <cell r="AV7355" t="str">
            <v>sc</v>
          </cell>
        </row>
        <row r="7356">
          <cell r="AP7356">
            <v>24120932</v>
          </cell>
          <cell r="AQ7356">
            <v>13002538</v>
          </cell>
          <cell r="AR7356">
            <v>13</v>
          </cell>
          <cell r="AS7356">
            <v>41047</v>
          </cell>
          <cell r="AT7356" t="str">
            <v>CONV-009-2011 Terminado Mantenimiento Periódico UAERMV Arterial  --POLIZA ESTABILIDAD ACTIVA</v>
          </cell>
          <cell r="AV7356" t="str">
            <v>sc</v>
          </cell>
        </row>
        <row r="7357">
          <cell r="AP7357">
            <v>24120933</v>
          </cell>
          <cell r="AQ7357">
            <v>13002538</v>
          </cell>
          <cell r="AR7357">
            <v>13</v>
          </cell>
          <cell r="AS7357">
            <v>41047</v>
          </cell>
          <cell r="AT7357" t="str">
            <v>CONV-009-2011 Terminado Mantenimiento Periódico UAERMV Arterial  --POLIZA ESTABILIDAD ACTIVA</v>
          </cell>
          <cell r="AV7357" t="str">
            <v>sc</v>
          </cell>
        </row>
        <row r="7358">
          <cell r="AP7358">
            <v>24120934</v>
          </cell>
          <cell r="AQ7358">
            <v>13002538</v>
          </cell>
          <cell r="AR7358">
            <v>13</v>
          </cell>
          <cell r="AS7358">
            <v>41047</v>
          </cell>
          <cell r="AT7358" t="str">
            <v>CONV-009-2011 Terminado Mantenimiento Periódico UAERMV Arterial  --POLIZA ESTABILIDAD ACTIVA</v>
          </cell>
          <cell r="AV7358" t="str">
            <v>sc</v>
          </cell>
        </row>
        <row r="7359">
          <cell r="AP7359">
            <v>24120935</v>
          </cell>
          <cell r="AQ7359">
            <v>13002538</v>
          </cell>
          <cell r="AR7359">
            <v>13</v>
          </cell>
          <cell r="AS7359">
            <v>41047</v>
          </cell>
          <cell r="AT7359" t="str">
            <v>CONV-009-2011 Terminado Mantenimiento Periódico UAERMV Arterial  --POLIZA ESTABILIDAD ACTIVA</v>
          </cell>
          <cell r="AV7359" t="str">
            <v>sc</v>
          </cell>
        </row>
        <row r="7360">
          <cell r="AP7360">
            <v>24120940</v>
          </cell>
          <cell r="AQ7360">
            <v>13002610</v>
          </cell>
          <cell r="AR7360">
            <v>13</v>
          </cell>
          <cell r="AS7360">
            <v>42313</v>
          </cell>
          <cell r="AT7360" t="str">
            <v>CONV-1323-2013 Terminado Acciones de Movilidad IDU Local  -</v>
          </cell>
          <cell r="AV7360" t="str">
            <v>sc</v>
          </cell>
        </row>
        <row r="7361">
          <cell r="AP7361">
            <v>24120942</v>
          </cell>
          <cell r="AQ7361">
            <v>13002638</v>
          </cell>
          <cell r="AR7361">
            <v>13</v>
          </cell>
          <cell r="AS7361">
            <v>41563</v>
          </cell>
          <cell r="AT7361" t="str">
            <v>SD Terminado Mantenimiento Periódico UAERMV Arterial  -</v>
          </cell>
          <cell r="AV7361" t="str">
            <v>sc</v>
          </cell>
        </row>
        <row r="7362">
          <cell r="AP7362">
            <v>24122173</v>
          </cell>
          <cell r="AQ7362">
            <v>50006394</v>
          </cell>
          <cell r="AR7362">
            <v>13</v>
          </cell>
          <cell r="AS7362">
            <v>42661</v>
          </cell>
          <cell r="AT7362" t="str">
            <v>SD Terminado Mantenimiento Periódico UAERMV Arterial SD Aclaración reporte ejecución mayo 2016-</v>
          </cell>
          <cell r="AV7362" t="str">
            <v>sc</v>
          </cell>
        </row>
        <row r="7363">
          <cell r="AP7363">
            <v>24122174</v>
          </cell>
          <cell r="AQ7363">
            <v>50006401</v>
          </cell>
          <cell r="AR7363">
            <v>13</v>
          </cell>
          <cell r="AS7363">
            <v>42488</v>
          </cell>
          <cell r="AT7363" t="str">
            <v>SD Terminado Parcheo UAERMV Arterial  -</v>
          </cell>
          <cell r="AV7363" t="str">
            <v>sc</v>
          </cell>
        </row>
        <row r="7364">
          <cell r="AP7364">
            <v>24122175</v>
          </cell>
          <cell r="AQ7364">
            <v>50006401</v>
          </cell>
          <cell r="AR7364">
            <v>13</v>
          </cell>
          <cell r="AS7364">
            <v>42488</v>
          </cell>
          <cell r="AT7364" t="str">
            <v>SD Terminado Parcheo UAERMV Arterial  -</v>
          </cell>
          <cell r="AV7364" t="str">
            <v>sc</v>
          </cell>
        </row>
        <row r="7365">
          <cell r="AP7365">
            <v>24122176</v>
          </cell>
          <cell r="AQ7365">
            <v>50006401</v>
          </cell>
          <cell r="AR7365">
            <v>13</v>
          </cell>
          <cell r="AS7365">
            <v>42488</v>
          </cell>
          <cell r="AT7365" t="str">
            <v>SD Terminado Parcheo UAERMV Arterial  -</v>
          </cell>
          <cell r="AV7365" t="str">
            <v>sc</v>
          </cell>
        </row>
        <row r="7366">
          <cell r="AP7366">
            <v>24122178</v>
          </cell>
          <cell r="AQ7366">
            <v>50006402</v>
          </cell>
          <cell r="AR7366">
            <v>13</v>
          </cell>
          <cell r="AS7366">
            <v>42488</v>
          </cell>
          <cell r="AT7366" t="str">
            <v>SD Terminado Parcheo UAERMV Arterial  -</v>
          </cell>
          <cell r="AV7366" t="str">
            <v>sc</v>
          </cell>
        </row>
        <row r="7367">
          <cell r="AP7367">
            <v>24122764</v>
          </cell>
          <cell r="AQ7367">
            <v>50006968</v>
          </cell>
          <cell r="AR7367">
            <v>13</v>
          </cell>
          <cell r="AS7367">
            <v>42412</v>
          </cell>
          <cell r="AT7367" t="str">
            <v>IDU-1806-2015 Contratado Mantenimiento Periódico IDU Arterial BRIGADA DE REACCIÓN VIAL -</v>
          </cell>
          <cell r="AV7367" t="str">
            <v>sc</v>
          </cell>
        </row>
        <row r="7368">
          <cell r="AP7368">
            <v>24122765</v>
          </cell>
          <cell r="AQ7368">
            <v>50006968</v>
          </cell>
          <cell r="AR7368">
            <v>13</v>
          </cell>
          <cell r="AS7368">
            <v>42412</v>
          </cell>
          <cell r="AT7368" t="str">
            <v>IDU-1806-2015 Contratado Mantenimiento Periódico IDU Arterial BRIGADA DE REACCIÓN VIAL -</v>
          </cell>
          <cell r="AV7368" t="str">
            <v>sc</v>
          </cell>
        </row>
        <row r="7369">
          <cell r="AP7369">
            <v>24123629</v>
          </cell>
          <cell r="AQ7369">
            <v>13001436</v>
          </cell>
          <cell r="AR7369">
            <v>13</v>
          </cell>
          <cell r="AS7369">
            <v>42226</v>
          </cell>
          <cell r="AT7369" t="str">
            <v>UMV-638-2013 Terminado Acciones de Movilidad UAERMV Arterial  -</v>
          </cell>
          <cell r="AV7369" t="str">
            <v>sc</v>
          </cell>
        </row>
        <row r="7370">
          <cell r="AP7370">
            <v>24123630</v>
          </cell>
          <cell r="AQ7370">
            <v>13001436</v>
          </cell>
          <cell r="AR7370">
            <v>13</v>
          </cell>
          <cell r="AS7370">
            <v>42226</v>
          </cell>
          <cell r="AT7370" t="str">
            <v>UMV-638-2013 Terminado Acciones de Movilidad UAERMV Arterial  -</v>
          </cell>
          <cell r="AV7370" t="str">
            <v>sc</v>
          </cell>
        </row>
        <row r="7371">
          <cell r="AP7371">
            <v>91011737</v>
          </cell>
          <cell r="AQ7371">
            <v>13002105</v>
          </cell>
          <cell r="AR7371">
            <v>13</v>
          </cell>
          <cell r="AS7371">
            <v>41047</v>
          </cell>
          <cell r="AT7371" t="str">
            <v>CONV-009-2011 Terminado Mantenimiento Periódico UAERMV Arterial  --POLIZA ESTABILIDAD ACTIVA</v>
          </cell>
          <cell r="AV7371" t="str">
            <v>sc</v>
          </cell>
        </row>
        <row r="7372">
          <cell r="AP7372">
            <v>91011738</v>
          </cell>
          <cell r="AQ7372">
            <v>13002105</v>
          </cell>
          <cell r="AR7372">
            <v>13</v>
          </cell>
          <cell r="AS7372">
            <v>41047</v>
          </cell>
          <cell r="AT7372" t="str">
            <v>CONV-009-2011 Terminado Mantenimiento Periódico UAERMV Arterial  --POLIZA ESTABILIDAD ACTIVA</v>
          </cell>
          <cell r="AV7372" t="str">
            <v>sc</v>
          </cell>
        </row>
        <row r="7373">
          <cell r="AP7373">
            <v>91011769</v>
          </cell>
          <cell r="AQ7373">
            <v>13002105</v>
          </cell>
          <cell r="AR7373">
            <v>13</v>
          </cell>
          <cell r="AS7373">
            <v>41047</v>
          </cell>
          <cell r="AT7373" t="str">
            <v>CONV-009-2011 Terminado Mantenimiento Periódico UAERMV Arterial  --POLIZA ESTABILIDAD ACTIVA</v>
          </cell>
          <cell r="AV7373" t="str">
            <v>sc</v>
          </cell>
        </row>
        <row r="7374">
          <cell r="AP7374">
            <v>91012185</v>
          </cell>
          <cell r="AQ7374">
            <v>50006402</v>
          </cell>
          <cell r="AR7374">
            <v>13</v>
          </cell>
          <cell r="AS7374">
            <v>42488</v>
          </cell>
          <cell r="AT7374" t="str">
            <v>SD Terminado Parcheo UAERMV Arterial  -</v>
          </cell>
          <cell r="AV7374" t="str">
            <v>sc</v>
          </cell>
        </row>
        <row r="7375">
          <cell r="AP7375">
            <v>91012187</v>
          </cell>
          <cell r="AQ7375">
            <v>13002638</v>
          </cell>
          <cell r="AR7375">
            <v>13</v>
          </cell>
          <cell r="AS7375">
            <v>41563</v>
          </cell>
          <cell r="AT7375" t="str">
            <v>SD Terminado Mantenimiento Periódico UAERMV Arterial  -</v>
          </cell>
          <cell r="AV7375" t="str">
            <v>sc</v>
          </cell>
        </row>
        <row r="7376">
          <cell r="AP7376">
            <v>91012188</v>
          </cell>
          <cell r="AQ7376">
            <v>13000660</v>
          </cell>
          <cell r="AR7376">
            <v>13</v>
          </cell>
          <cell r="AS7376">
            <v>42313</v>
          </cell>
          <cell r="AT7376" t="str">
            <v>IDU-70-2008 Terminado Acciones de Movilidad IDU Arterial  -</v>
          </cell>
          <cell r="AV7376" t="str">
            <v>sc</v>
          </cell>
        </row>
        <row r="7377">
          <cell r="AP7377">
            <v>91012191</v>
          </cell>
          <cell r="AQ7377">
            <v>50006401</v>
          </cell>
          <cell r="AR7377">
            <v>13</v>
          </cell>
          <cell r="AS7377">
            <v>42488</v>
          </cell>
          <cell r="AT7377" t="str">
            <v>SD Terminado Parcheo UAERMV Arterial  -</v>
          </cell>
          <cell r="AV7377" t="str">
            <v>sc</v>
          </cell>
        </row>
        <row r="7378">
          <cell r="AP7378">
            <v>91012240</v>
          </cell>
          <cell r="AQ7378">
            <v>13001696</v>
          </cell>
          <cell r="AR7378">
            <v>13</v>
          </cell>
          <cell r="AS7378">
            <v>42654</v>
          </cell>
          <cell r="AT7378" t="str">
            <v>SD Reservado Parcheo UAERMV Circuito Movilidad SD -</v>
          </cell>
          <cell r="AV7378" t="str">
            <v>sc</v>
          </cell>
        </row>
        <row r="7379">
          <cell r="AP7379">
            <v>91012258</v>
          </cell>
          <cell r="AQ7379">
            <v>13002242</v>
          </cell>
          <cell r="AR7379">
            <v>13</v>
          </cell>
          <cell r="AS7379">
            <v>42226</v>
          </cell>
          <cell r="AT7379" t="str">
            <v>UMV-638-2013 Terminado Acciones de Movilidad UAERMV Local  -</v>
          </cell>
          <cell r="AV7379" t="str">
            <v>sc</v>
          </cell>
        </row>
        <row r="7380">
          <cell r="AP7380">
            <v>91012318</v>
          </cell>
          <cell r="AQ7380">
            <v>13000134</v>
          </cell>
          <cell r="AR7380">
            <v>13</v>
          </cell>
          <cell r="AS7380">
            <v>41298</v>
          </cell>
          <cell r="AT7380" t="str">
            <v>CONV-009-2011 Terminado Mantenimiento Periódico UAERMV Arterial  -Anden 5-POLIZA ESTABILIDAD ACTIVA</v>
          </cell>
          <cell r="AV7380" t="str">
            <v>sc</v>
          </cell>
        </row>
        <row r="7381">
          <cell r="AP7381">
            <v>91012366</v>
          </cell>
          <cell r="AQ7381">
            <v>13002556</v>
          </cell>
          <cell r="AR7381">
            <v>13</v>
          </cell>
          <cell r="AS7381">
            <v>42760</v>
          </cell>
          <cell r="AT7381" t="str">
            <v>SD Terminado Parcheo UAERMV Circuito Movilidad SD Reporte Ejecución diciembre de 2016-</v>
          </cell>
          <cell r="AV7381" t="str">
            <v>sc</v>
          </cell>
        </row>
        <row r="7382">
          <cell r="AP7382">
            <v>91012377</v>
          </cell>
          <cell r="AQ7382">
            <v>50008262</v>
          </cell>
          <cell r="AR7382">
            <v>13</v>
          </cell>
          <cell r="AS7382">
            <v>42557</v>
          </cell>
          <cell r="AT7382" t="str">
            <v>SD Reservado Mantenimiento Periódico FDL TEUSAQUILLO Circuito Movilidad  Proceso licitatorio vigencia 2016-</v>
          </cell>
          <cell r="AV7382" t="str">
            <v>sc</v>
          </cell>
        </row>
        <row r="7383">
          <cell r="AP7383">
            <v>91020251</v>
          </cell>
          <cell r="AQ7383">
            <v>13002009</v>
          </cell>
          <cell r="AR7383">
            <v>13</v>
          </cell>
          <cell r="AS7383">
            <v>42226</v>
          </cell>
          <cell r="AT7383" t="str">
            <v>UMV-638-2013 Terminado Acciones de Movilidad UAERMV Local  -</v>
          </cell>
          <cell r="AV7383" t="str">
            <v>sc</v>
          </cell>
        </row>
        <row r="7384">
          <cell r="AP7384">
            <v>91020259</v>
          </cell>
          <cell r="AQ7384">
            <v>13001708</v>
          </cell>
          <cell r="AR7384">
            <v>13</v>
          </cell>
          <cell r="AS7384">
            <v>42226</v>
          </cell>
          <cell r="AT7384" t="str">
            <v>UMV-638-2013 Terminado Acciones de Movilidad UAERMV Local  -</v>
          </cell>
          <cell r="AV7384" t="str">
            <v>sc</v>
          </cell>
        </row>
        <row r="7385">
          <cell r="AP7385">
            <v>91020261</v>
          </cell>
          <cell r="AQ7385">
            <v>13001946</v>
          </cell>
          <cell r="AR7385">
            <v>13</v>
          </cell>
          <cell r="AS7385">
            <v>42226</v>
          </cell>
          <cell r="AT7385" t="str">
            <v>UMV-638-2013 Terminado Acciones de Movilidad UAERMV Local  -</v>
          </cell>
          <cell r="AV7385" t="str">
            <v>sc</v>
          </cell>
        </row>
        <row r="7386">
          <cell r="AP7386">
            <v>91020437</v>
          </cell>
          <cell r="AQ7386">
            <v>13002864</v>
          </cell>
          <cell r="AR7386">
            <v>13</v>
          </cell>
          <cell r="AS7386">
            <v>42313</v>
          </cell>
          <cell r="AT7386" t="str">
            <v>IDU-70-2008 Terminado Acciones de Movilidad IDU Arterial  -</v>
          </cell>
          <cell r="AV7386" t="str">
            <v>sc</v>
          </cell>
        </row>
        <row r="7387">
          <cell r="AP7387">
            <v>91020438</v>
          </cell>
          <cell r="AQ7387">
            <v>13002864</v>
          </cell>
          <cell r="AR7387">
            <v>13</v>
          </cell>
          <cell r="AS7387">
            <v>42313</v>
          </cell>
          <cell r="AT7387" t="str">
            <v>IDU-70-2008 Terminado Acciones de Movilidad IDU Arterial  -</v>
          </cell>
          <cell r="AV7387" t="str">
            <v>sc</v>
          </cell>
        </row>
        <row r="7388">
          <cell r="AP7388">
            <v>91020469</v>
          </cell>
          <cell r="AQ7388">
            <v>13002788</v>
          </cell>
          <cell r="AR7388">
            <v>13</v>
          </cell>
          <cell r="AS7388">
            <v>42766</v>
          </cell>
          <cell r="AT7388" t="str">
            <v>SD Reservado Mantenimiento Rutinario IDU Circuito Movilidad EJECUCION SITP 2016 -</v>
          </cell>
          <cell r="AV7388" t="str">
            <v>sc</v>
          </cell>
        </row>
        <row r="7389">
          <cell r="AP7389">
            <v>91020470</v>
          </cell>
          <cell r="AQ7389">
            <v>13002788</v>
          </cell>
          <cell r="AR7389">
            <v>13</v>
          </cell>
          <cell r="AS7389">
            <v>42766</v>
          </cell>
          <cell r="AT7389" t="str">
            <v>SD Reservado Mantenimiento Rutinario IDU Circuito Movilidad EJECUCION SITP 2016 -</v>
          </cell>
          <cell r="AV7389" t="str">
            <v>sc</v>
          </cell>
        </row>
        <row r="7390">
          <cell r="AP7390">
            <v>91024243</v>
          </cell>
          <cell r="AQ7390">
            <v>13000470</v>
          </cell>
          <cell r="AR7390">
            <v>13</v>
          </cell>
          <cell r="AS7390">
            <v>42661</v>
          </cell>
          <cell r="AT7390" t="str">
            <v>SD Terminado Mantenimiento Periódico UAERMV Arterial SD Aclaración reporte ejecución mayo 2016-</v>
          </cell>
          <cell r="AV7390" t="str">
            <v>sc</v>
          </cell>
        </row>
        <row r="7391">
          <cell r="AP7391">
            <v>182469</v>
          </cell>
          <cell r="AQ7391">
            <v>14001488</v>
          </cell>
          <cell r="AR7391">
            <v>14</v>
          </cell>
          <cell r="AS7391">
            <v>42249</v>
          </cell>
          <cell r="AT7391" t="str">
            <v>UMV-638-2013 Terminado Acciones de Movilidad UAERMV Circuito Movilidad  -</v>
          </cell>
          <cell r="AU7391"/>
          <cell r="AV7391" t="str">
            <v>VIABLE</v>
          </cell>
        </row>
        <row r="7392">
          <cell r="AP7392">
            <v>182490</v>
          </cell>
          <cell r="AQ7392">
            <v>14001533</v>
          </cell>
          <cell r="AR7392">
            <v>14</v>
          </cell>
          <cell r="AS7392">
            <v>41481</v>
          </cell>
          <cell r="AT7392" t="str">
            <v>SD Terminado Mantenimiento Periódico UAERMV Circuito Movilidad  -</v>
          </cell>
          <cell r="AU7392"/>
          <cell r="AV7392" t="str">
            <v>VIABLE</v>
          </cell>
        </row>
        <row r="7393">
          <cell r="AP7393">
            <v>182502</v>
          </cell>
          <cell r="AQ7393">
            <v>14001516</v>
          </cell>
          <cell r="AR7393">
            <v>14</v>
          </cell>
          <cell r="AS7393">
            <v>42249</v>
          </cell>
          <cell r="AT7393" t="str">
            <v>UMV-638-2013 Terminado Acciones de Movilidad UAERMV Circuito Movilidad  -</v>
          </cell>
          <cell r="AU7393"/>
          <cell r="AV7393" t="str">
            <v>VIABLE</v>
          </cell>
        </row>
        <row r="7394">
          <cell r="AP7394">
            <v>182505</v>
          </cell>
          <cell r="AQ7394">
            <v>14001446</v>
          </cell>
          <cell r="AR7394">
            <v>14</v>
          </cell>
          <cell r="AS7394">
            <v>40799</v>
          </cell>
          <cell r="AT7394" t="str">
            <v>UMV-78-2010 Terminado Rehabilitación UAERMV Local  -</v>
          </cell>
          <cell r="AU7394"/>
          <cell r="AV7394" t="str">
            <v>VIABLE</v>
          </cell>
        </row>
        <row r="7395">
          <cell r="AP7395">
            <v>182515</v>
          </cell>
          <cell r="AQ7395">
            <v>14001475</v>
          </cell>
          <cell r="AR7395">
            <v>14</v>
          </cell>
          <cell r="AS7395">
            <v>42768</v>
          </cell>
          <cell r="AT7395" t="str">
            <v>SD Reservado Acciones de Movilidad UAERMV Circuito Movilidad Salvando Vidas -</v>
          </cell>
          <cell r="AU7395"/>
          <cell r="AV7395" t="str">
            <v>RESERVADO UMV</v>
          </cell>
        </row>
        <row r="7396">
          <cell r="AP7396">
            <v>182608</v>
          </cell>
          <cell r="AQ7396">
            <v>14001585</v>
          </cell>
          <cell r="AR7396">
            <v>14</v>
          </cell>
          <cell r="AS7396">
            <v>42249</v>
          </cell>
          <cell r="AT7396" t="str">
            <v>UMV-638-2013 Terminado Acciones de Movilidad UAERMV Local  -</v>
          </cell>
          <cell r="AU7396"/>
          <cell r="AV7396" t="str">
            <v>sc</v>
          </cell>
        </row>
        <row r="7397">
          <cell r="AP7397">
            <v>182623</v>
          </cell>
          <cell r="AQ7397">
            <v>14001265</v>
          </cell>
          <cell r="AR7397">
            <v>14</v>
          </cell>
          <cell r="AS7397">
            <v>42698</v>
          </cell>
          <cell r="AT7397" t="str">
            <v>LP 009-2016 Reservado Conservacion FDL LOS MARTIRES Circuito Movilidad SD -</v>
          </cell>
          <cell r="AU7397"/>
          <cell r="AV7397" t="str">
            <v>sc</v>
          </cell>
        </row>
        <row r="7398">
          <cell r="AP7398">
            <v>182644</v>
          </cell>
          <cell r="AQ7398">
            <v>14001000</v>
          </cell>
          <cell r="AR7398">
            <v>14</v>
          </cell>
          <cell r="AS7398">
            <v>42249</v>
          </cell>
          <cell r="AT7398" t="str">
            <v>UMV-638-2013 Terminado Acciones de Movilidad UAERMV Local  -</v>
          </cell>
          <cell r="AU7398"/>
          <cell r="AV7398" t="str">
            <v>sc</v>
          </cell>
        </row>
        <row r="7399">
          <cell r="AP7399">
            <v>182648</v>
          </cell>
          <cell r="AQ7399">
            <v>14001452</v>
          </cell>
          <cell r="AR7399">
            <v>14</v>
          </cell>
          <cell r="AS7399">
            <v>42667</v>
          </cell>
          <cell r="AT7399" t="str">
            <v>SD Terminado Mantenimiento Rutinario UAERMV Local SD -</v>
          </cell>
          <cell r="AU7399"/>
          <cell r="AV7399" t="str">
            <v>sc</v>
          </cell>
        </row>
        <row r="7400">
          <cell r="AP7400">
            <v>182649</v>
          </cell>
          <cell r="AQ7400">
            <v>14001412</v>
          </cell>
          <cell r="AR7400">
            <v>14</v>
          </cell>
          <cell r="AS7400">
            <v>42313</v>
          </cell>
          <cell r="AT7400" t="str">
            <v>IDU-70-2008 Terminado Acciones de Movilidad IDU Local  -</v>
          </cell>
          <cell r="AU7400"/>
          <cell r="AV7400" t="str">
            <v>sc</v>
          </cell>
        </row>
        <row r="7401">
          <cell r="AP7401">
            <v>182650</v>
          </cell>
          <cell r="AQ7401">
            <v>14001369</v>
          </cell>
          <cell r="AR7401">
            <v>14</v>
          </cell>
          <cell r="AS7401">
            <v>42249</v>
          </cell>
          <cell r="AT7401" t="str">
            <v>UMV-638-2013 Terminado Acciones de Movilidad UAERMV Local  -</v>
          </cell>
          <cell r="AU7401"/>
          <cell r="AV7401" t="str">
            <v>sc</v>
          </cell>
        </row>
        <row r="7402">
          <cell r="AP7402">
            <v>182651</v>
          </cell>
          <cell r="AQ7402">
            <v>14001323</v>
          </cell>
          <cell r="AR7402">
            <v>14</v>
          </cell>
          <cell r="AS7402">
            <v>42249</v>
          </cell>
          <cell r="AT7402" t="str">
            <v>UMV-638-2013 Terminado Acciones de Movilidad UAERMV Local  -</v>
          </cell>
          <cell r="AU7402"/>
          <cell r="AV7402" t="str">
            <v>sc</v>
          </cell>
        </row>
        <row r="7403">
          <cell r="AP7403">
            <v>182652</v>
          </cell>
          <cell r="AQ7403">
            <v>14001287</v>
          </cell>
          <cell r="AR7403">
            <v>14</v>
          </cell>
          <cell r="AS7403">
            <v>42240</v>
          </cell>
          <cell r="AT7403" t="str">
            <v>093-2013 Terminado Rehabilitación FDL LOS MARTIRES Local  -</v>
          </cell>
          <cell r="AU7403"/>
          <cell r="AV7403" t="str">
            <v>sc</v>
          </cell>
        </row>
        <row r="7404">
          <cell r="AP7404">
            <v>182653</v>
          </cell>
          <cell r="AQ7404">
            <v>14001220</v>
          </cell>
          <cell r="AR7404">
            <v>14</v>
          </cell>
          <cell r="AS7404">
            <v>42240</v>
          </cell>
          <cell r="AT7404" t="str">
            <v>093-2013 Terminado Rehabilitación FDL LOS MARTIRES Local Cabildo -</v>
          </cell>
          <cell r="AU7404"/>
          <cell r="AV7404" t="str">
            <v>sc</v>
          </cell>
        </row>
        <row r="7405">
          <cell r="AP7405">
            <v>182654</v>
          </cell>
          <cell r="AQ7405">
            <v>14001517</v>
          </cell>
          <cell r="AR7405">
            <v>14</v>
          </cell>
          <cell r="AS7405">
            <v>42249</v>
          </cell>
          <cell r="AT7405" t="str">
            <v>UMV-638-2013 Terminado Acciones de Movilidad UAERMV Local  -</v>
          </cell>
          <cell r="AU7405"/>
          <cell r="AV7405" t="str">
            <v>sc</v>
          </cell>
        </row>
        <row r="7406">
          <cell r="AP7406">
            <v>182655</v>
          </cell>
          <cell r="AQ7406">
            <v>14001486</v>
          </cell>
          <cell r="AR7406">
            <v>14</v>
          </cell>
          <cell r="AS7406">
            <v>42249</v>
          </cell>
          <cell r="AT7406" t="str">
            <v>UMV-638-2013 Terminado Acciones de Movilidad UAERMV Local  -</v>
          </cell>
          <cell r="AU7406"/>
          <cell r="AV7406" t="str">
            <v>sc</v>
          </cell>
        </row>
        <row r="7407">
          <cell r="AP7407">
            <v>182656</v>
          </cell>
          <cell r="AQ7407">
            <v>14001178</v>
          </cell>
          <cell r="AR7407">
            <v>14</v>
          </cell>
          <cell r="AS7407">
            <v>42521</v>
          </cell>
          <cell r="AT7407" t="str">
            <v>SD Terminado Mantenimiento Periódico UAERMV Local  -</v>
          </cell>
          <cell r="AU7407"/>
          <cell r="AV7407" t="str">
            <v>sc</v>
          </cell>
        </row>
        <row r="7408">
          <cell r="AP7408">
            <v>182657</v>
          </cell>
          <cell r="AQ7408">
            <v>14001144</v>
          </cell>
          <cell r="AR7408">
            <v>14</v>
          </cell>
          <cell r="AS7408">
            <v>42249</v>
          </cell>
          <cell r="AT7408" t="str">
            <v>UMV-638-2013 Terminado Acciones de Movilidad UAERMV Local  -</v>
          </cell>
          <cell r="AU7408"/>
          <cell r="AV7408" t="str">
            <v>sc</v>
          </cell>
        </row>
        <row r="7409">
          <cell r="AP7409">
            <v>182658</v>
          </cell>
          <cell r="AQ7409">
            <v>14001099</v>
          </cell>
          <cell r="AR7409">
            <v>14</v>
          </cell>
          <cell r="AS7409">
            <v>42249</v>
          </cell>
          <cell r="AT7409" t="str">
            <v>UMV-638-2013 Terminado Acciones de Movilidad UAERMV Local  -</v>
          </cell>
          <cell r="AU7409"/>
          <cell r="AV7409" t="str">
            <v>sc</v>
          </cell>
        </row>
        <row r="7410">
          <cell r="AP7410">
            <v>182676</v>
          </cell>
          <cell r="AQ7410">
            <v>14001208</v>
          </cell>
          <cell r="AR7410">
            <v>14</v>
          </cell>
          <cell r="AS7410">
            <v>42521</v>
          </cell>
          <cell r="AT7410" t="str">
            <v>SD Terminado Mantenimiento Rutinario UAERMV Local  -</v>
          </cell>
          <cell r="AU7410"/>
          <cell r="AV7410" t="str">
            <v>INTERVENCION UAERMV  Periódico Fecha Reporte 30/5/2016</v>
          </cell>
        </row>
        <row r="7411">
          <cell r="AP7411">
            <v>182716</v>
          </cell>
          <cell r="AQ7411">
            <v>14000998</v>
          </cell>
          <cell r="AR7411">
            <v>14</v>
          </cell>
          <cell r="AT7411" t="str">
            <v>SD Terminado Mantenimiento Periódico FDL LOS MARTIRES Circuito Movilidad  Reporte servidor de mapas febrero 2016-</v>
          </cell>
          <cell r="AU7411"/>
          <cell r="AV7411" t="str">
            <v>INTERVENCION ALCALDIAS LOCALES Mantenimiento Periódico no hay fecha de reporte</v>
          </cell>
        </row>
        <row r="7412">
          <cell r="AP7412">
            <v>182748</v>
          </cell>
          <cell r="AQ7412">
            <v>14001004</v>
          </cell>
          <cell r="AR7412">
            <v>14</v>
          </cell>
          <cell r="AS7412">
            <v>42768</v>
          </cell>
          <cell r="AT7412" t="str">
            <v>SD Reservado Acciones de Movilidad UAERMV Local Salvando Vidas -</v>
          </cell>
          <cell r="AU7412"/>
          <cell r="AV7412" t="str">
            <v>sc</v>
          </cell>
        </row>
        <row r="7413">
          <cell r="AP7413">
            <v>182751</v>
          </cell>
          <cell r="AQ7413">
            <v>14000919</v>
          </cell>
          <cell r="AR7413">
            <v>14</v>
          </cell>
          <cell r="AS7413">
            <v>42249</v>
          </cell>
          <cell r="AT7413" t="str">
            <v>UMV-638-2013 Terminado Acciones de Movilidad UAERMV Local  -</v>
          </cell>
          <cell r="AU7413"/>
          <cell r="AV7413" t="str">
            <v>sc</v>
          </cell>
        </row>
        <row r="7414">
          <cell r="AP7414">
            <v>182752</v>
          </cell>
          <cell r="AQ7414">
            <v>14000878</v>
          </cell>
          <cell r="AR7414">
            <v>14</v>
          </cell>
          <cell r="AS7414">
            <v>42249</v>
          </cell>
          <cell r="AT7414" t="str">
            <v>UMV-638-2013 Terminado Acciones de Movilidad UAERMV Local  -</v>
          </cell>
          <cell r="AU7414"/>
          <cell r="AV7414" t="str">
            <v>sc</v>
          </cell>
        </row>
        <row r="7415">
          <cell r="AP7415">
            <v>182753</v>
          </cell>
          <cell r="AQ7415">
            <v>14000847</v>
          </cell>
          <cell r="AR7415">
            <v>14</v>
          </cell>
          <cell r="AS7415">
            <v>42249</v>
          </cell>
          <cell r="AT7415" t="str">
            <v>UMV-638-2013 Terminado Acciones de Movilidad UAERMV Local  -</v>
          </cell>
          <cell r="AU7415"/>
          <cell r="AV7415" t="str">
            <v>sc</v>
          </cell>
        </row>
        <row r="7416">
          <cell r="AP7416">
            <v>182815</v>
          </cell>
          <cell r="AQ7416">
            <v>14001545</v>
          </cell>
          <cell r="AR7416">
            <v>14</v>
          </cell>
          <cell r="AS7416">
            <v>42249</v>
          </cell>
          <cell r="AT7416" t="str">
            <v>UMV-638-2013 Terminado Acciones de Movilidad UAERMV Local  -</v>
          </cell>
          <cell r="AU7416"/>
          <cell r="AV7416" t="str">
            <v>sc</v>
          </cell>
        </row>
        <row r="7417">
          <cell r="AP7417">
            <v>182830</v>
          </cell>
          <cell r="AQ7417">
            <v>14001272</v>
          </cell>
          <cell r="AR7417">
            <v>14</v>
          </cell>
          <cell r="AS7417">
            <v>42249</v>
          </cell>
          <cell r="AT7417" t="str">
            <v>UMV-638-2013 Terminado Acciones de Movilidad UAERMV Circuito Movilidad  -</v>
          </cell>
          <cell r="AU7417"/>
          <cell r="AV7417" t="str">
            <v>VIABLE</v>
          </cell>
        </row>
        <row r="7418">
          <cell r="AP7418">
            <v>182831</v>
          </cell>
          <cell r="AQ7418">
            <v>14001217</v>
          </cell>
          <cell r="AR7418">
            <v>14</v>
          </cell>
          <cell r="AS7418">
            <v>42249</v>
          </cell>
          <cell r="AT7418" t="str">
            <v>UMV-638-2013 Terminado Acciones de Movilidad UAERMV Circuito Movilidad  -</v>
          </cell>
          <cell r="AU7418"/>
          <cell r="AV7418" t="str">
            <v>VIABLE</v>
          </cell>
        </row>
        <row r="7419">
          <cell r="AP7419">
            <v>182833</v>
          </cell>
          <cell r="AQ7419">
            <v>14001169</v>
          </cell>
          <cell r="AR7419">
            <v>14</v>
          </cell>
          <cell r="AS7419">
            <v>42249</v>
          </cell>
          <cell r="AT7419" t="str">
            <v>UMV-638-2013 Terminado Acciones de Movilidad UAERMV Circuito Movilidad  -</v>
          </cell>
          <cell r="AU7419"/>
          <cell r="AV7419" t="str">
            <v>VIABLE</v>
          </cell>
        </row>
        <row r="7420">
          <cell r="AP7420">
            <v>182873</v>
          </cell>
          <cell r="AQ7420">
            <v>14001455</v>
          </cell>
          <cell r="AR7420">
            <v>14</v>
          </cell>
          <cell r="AS7420">
            <v>41481</v>
          </cell>
          <cell r="AT7420" t="str">
            <v>SD Terminado Mantenimiento Periódico UAERMV Circuito Movilidad  -</v>
          </cell>
          <cell r="AU7420"/>
          <cell r="AV7420" t="str">
            <v>sc</v>
          </cell>
        </row>
        <row r="7421">
          <cell r="AP7421">
            <v>182889</v>
          </cell>
          <cell r="AQ7421">
            <v>14001206</v>
          </cell>
          <cell r="AR7421">
            <v>14</v>
          </cell>
          <cell r="AS7421">
            <v>42646</v>
          </cell>
          <cell r="AT7421" t="str">
            <v>SD Reservado Mantenimiento Rutinario UAERMV Local SD -</v>
          </cell>
          <cell r="AU7421"/>
          <cell r="AV7421" t="str">
            <v>RESERVADO UMV</v>
          </cell>
        </row>
        <row r="7422">
          <cell r="AP7422">
            <v>182895</v>
          </cell>
          <cell r="AQ7422">
            <v>14001621</v>
          </cell>
          <cell r="AR7422">
            <v>14</v>
          </cell>
          <cell r="AS7422">
            <v>42768</v>
          </cell>
          <cell r="AT7422" t="str">
            <v>SD Reservado Acciones de Movilidad UAERMV Circuito Movilidad Salvando Vidas -</v>
          </cell>
          <cell r="AU7422"/>
          <cell r="AV7422" t="str">
            <v>RESERVADO UMV</v>
          </cell>
        </row>
        <row r="7423">
          <cell r="AP7423">
            <v>182896</v>
          </cell>
          <cell r="AQ7423">
            <v>14001589</v>
          </cell>
          <cell r="AR7423">
            <v>14</v>
          </cell>
          <cell r="AS7423">
            <v>42768</v>
          </cell>
          <cell r="AT7423" t="str">
            <v>SD Reservado Acciones de Movilidad UAERMV Circuito Movilidad Salvando Vidas -</v>
          </cell>
          <cell r="AU7423"/>
          <cell r="AV7423" t="str">
            <v>RESERVADO UMV</v>
          </cell>
        </row>
        <row r="7424">
          <cell r="AP7424">
            <v>182932</v>
          </cell>
          <cell r="AQ7424">
            <v>14001491</v>
          </cell>
          <cell r="AR7424">
            <v>14</v>
          </cell>
          <cell r="AS7424">
            <v>42249</v>
          </cell>
          <cell r="AT7424" t="str">
            <v>UMV-638-2013 Terminado Acciones de Movilidad UAERMV Circuito Movilidad  -</v>
          </cell>
          <cell r="AU7424"/>
          <cell r="AV7424" t="str">
            <v>VIABLE</v>
          </cell>
        </row>
        <row r="7425">
          <cell r="AP7425">
            <v>182933</v>
          </cell>
          <cell r="AQ7425">
            <v>14001476</v>
          </cell>
          <cell r="AR7425">
            <v>14</v>
          </cell>
          <cell r="AS7425">
            <v>42249</v>
          </cell>
          <cell r="AT7425" t="str">
            <v>UMV-638-2013 Terminado Acciones de Movilidad UAERMV Circuito Movilidad  -</v>
          </cell>
          <cell r="AU7425"/>
          <cell r="AV7425" t="str">
            <v>VIABLE</v>
          </cell>
        </row>
        <row r="7426">
          <cell r="AP7426">
            <v>182934</v>
          </cell>
          <cell r="AQ7426">
            <v>14001465</v>
          </cell>
          <cell r="AR7426">
            <v>14</v>
          </cell>
          <cell r="AS7426">
            <v>42249</v>
          </cell>
          <cell r="AT7426" t="str">
            <v>UMV-638-2013 Terminado Acciones de Movilidad UAERMV Circuito Movilidad  -</v>
          </cell>
          <cell r="AU7426"/>
          <cell r="AV7426" t="str">
            <v>VIABLE</v>
          </cell>
        </row>
        <row r="7427">
          <cell r="AP7427">
            <v>182935</v>
          </cell>
          <cell r="AQ7427">
            <v>14001451</v>
          </cell>
          <cell r="AR7427">
            <v>14</v>
          </cell>
          <cell r="AS7427">
            <v>42249</v>
          </cell>
          <cell r="AT7427" t="str">
            <v>UMV-638-2013 Terminado Acciones de Movilidad UAERMV Circuito Movilidad  -</v>
          </cell>
          <cell r="AU7427"/>
          <cell r="AV7427" t="str">
            <v>VIABLE</v>
          </cell>
        </row>
        <row r="7428">
          <cell r="AP7428">
            <v>182936</v>
          </cell>
          <cell r="AQ7428">
            <v>14001435</v>
          </cell>
          <cell r="AR7428">
            <v>14</v>
          </cell>
          <cell r="AS7428">
            <v>42249</v>
          </cell>
          <cell r="AT7428" t="str">
            <v>UMV-638-2013 Terminado Acciones de Movilidad UAERMV Circuito Movilidad  -</v>
          </cell>
          <cell r="AU7428"/>
          <cell r="AV7428" t="str">
            <v>VIABLE</v>
          </cell>
        </row>
        <row r="7429">
          <cell r="AP7429">
            <v>182940</v>
          </cell>
          <cell r="AQ7429">
            <v>14001392</v>
          </cell>
          <cell r="AR7429">
            <v>14</v>
          </cell>
          <cell r="AS7429">
            <v>42249</v>
          </cell>
          <cell r="AT7429" t="str">
            <v>UMV-638-2013 Terminado Acciones de Movilidad UAERMV Circuito Movilidad  -</v>
          </cell>
          <cell r="AU7429"/>
          <cell r="AV7429" t="str">
            <v>VIABLE</v>
          </cell>
        </row>
        <row r="7430">
          <cell r="AP7430">
            <v>182941</v>
          </cell>
          <cell r="AQ7430">
            <v>14001372</v>
          </cell>
          <cell r="AR7430">
            <v>14</v>
          </cell>
          <cell r="AS7430">
            <v>42249</v>
          </cell>
          <cell r="AT7430" t="str">
            <v>UMV-638-2013 Terminado Acciones de Movilidad UAERMV Circuito Movilidad  -</v>
          </cell>
          <cell r="AU7430"/>
          <cell r="AV7430" t="str">
            <v>VIABLE</v>
          </cell>
        </row>
        <row r="7431">
          <cell r="AP7431">
            <v>182942</v>
          </cell>
          <cell r="AQ7431">
            <v>14001353</v>
          </cell>
          <cell r="AR7431">
            <v>14</v>
          </cell>
          <cell r="AS7431">
            <v>42249</v>
          </cell>
          <cell r="AT7431" t="str">
            <v>UMV-638-2013 Terminado Acciones de Movilidad UAERMV Circuito Movilidad  -</v>
          </cell>
          <cell r="AU7431"/>
          <cell r="AV7431" t="str">
            <v>VIABLE</v>
          </cell>
        </row>
        <row r="7432">
          <cell r="AP7432">
            <v>182948</v>
          </cell>
          <cell r="AQ7432">
            <v>14001266</v>
          </cell>
          <cell r="AR7432">
            <v>14</v>
          </cell>
          <cell r="AS7432">
            <v>42249</v>
          </cell>
          <cell r="AT7432" t="str">
            <v>UMV-638-2013 Terminado Acciones de Movilidad UAERMV Circuito Movilidad  -</v>
          </cell>
          <cell r="AU7432"/>
          <cell r="AV7432" t="str">
            <v>VIABLE</v>
          </cell>
        </row>
        <row r="7433">
          <cell r="AP7433">
            <v>182949</v>
          </cell>
          <cell r="AQ7433">
            <v>14001266</v>
          </cell>
          <cell r="AR7433">
            <v>14</v>
          </cell>
          <cell r="AS7433">
            <v>42249</v>
          </cell>
          <cell r="AT7433" t="str">
            <v>UMV-638-2013 Terminado Acciones de Movilidad UAERMV Circuito Movilidad  -</v>
          </cell>
          <cell r="AU7433"/>
          <cell r="AV7433" t="str">
            <v>VIABLE</v>
          </cell>
        </row>
        <row r="7434">
          <cell r="AP7434">
            <v>182972</v>
          </cell>
          <cell r="AQ7434">
            <v>14000954</v>
          </cell>
          <cell r="AR7434">
            <v>14</v>
          </cell>
          <cell r="AS7434">
            <v>41519</v>
          </cell>
          <cell r="AT7434" t="str">
            <v>SD Terminado Mantenimiento Periódico UAERMV Circuito Movilidad  -</v>
          </cell>
          <cell r="AU7434"/>
          <cell r="AV7434" t="str">
            <v>INTERVENCION UAERMV  Periódico Fecha Reporte 1/9/2013</v>
          </cell>
        </row>
        <row r="7435">
          <cell r="AP7435">
            <v>182973</v>
          </cell>
          <cell r="AQ7435">
            <v>14000954</v>
          </cell>
          <cell r="AR7435">
            <v>14</v>
          </cell>
          <cell r="AS7435">
            <v>41519</v>
          </cell>
          <cell r="AT7435" t="str">
            <v>SD Terminado Mantenimiento Periódico UAERMV Circuito Movilidad  -</v>
          </cell>
          <cell r="AU7435"/>
          <cell r="AV7435" t="str">
            <v>INTERVENCION UAERMV  Periódico Fecha Reporte 1/9/2013</v>
          </cell>
        </row>
        <row r="7436">
          <cell r="AP7436">
            <v>183010</v>
          </cell>
          <cell r="AQ7436">
            <v>14001340</v>
          </cell>
          <cell r="AR7436">
            <v>14</v>
          </cell>
          <cell r="AS7436">
            <v>42698</v>
          </cell>
          <cell r="AT7436" t="str">
            <v>LP 009-2016 Reservado Conservacion FDL LOS MARTIRES Circuito Movilidad SD -</v>
          </cell>
          <cell r="AU7436"/>
          <cell r="AV7436" t="str">
            <v>sc</v>
          </cell>
        </row>
        <row r="7437">
          <cell r="AP7437">
            <v>183011</v>
          </cell>
          <cell r="AQ7437">
            <v>14001338</v>
          </cell>
          <cell r="AR7437">
            <v>14</v>
          </cell>
          <cell r="AS7437">
            <v>42698</v>
          </cell>
          <cell r="AT7437" t="str">
            <v>LP 009-2016 Reservado Conservacion FDL LOS MARTIRES Circuito Movilidad SD -</v>
          </cell>
          <cell r="AU7437"/>
          <cell r="AV7437" t="str">
            <v>sc</v>
          </cell>
        </row>
        <row r="7438">
          <cell r="AP7438">
            <v>183012</v>
          </cell>
          <cell r="AQ7438">
            <v>14001337</v>
          </cell>
          <cell r="AR7438">
            <v>14</v>
          </cell>
          <cell r="AS7438">
            <v>42698</v>
          </cell>
          <cell r="AT7438" t="str">
            <v>LP 009-2016 Reservado Conservacion FDL LOS MARTIRES Arterial SD -</v>
          </cell>
          <cell r="AU7438"/>
          <cell r="AV7438" t="str">
            <v>sc</v>
          </cell>
        </row>
        <row r="7439">
          <cell r="AP7439">
            <v>183013</v>
          </cell>
          <cell r="AQ7439">
            <v>14001332</v>
          </cell>
          <cell r="AR7439">
            <v>14</v>
          </cell>
          <cell r="AS7439">
            <v>42698</v>
          </cell>
          <cell r="AT7439" t="str">
            <v>LP 009-2016 Reservado Conservacion FDL LOS MARTIRES Arterial SD -</v>
          </cell>
          <cell r="AU7439"/>
          <cell r="AV7439" t="str">
            <v>sc</v>
          </cell>
        </row>
        <row r="7440">
          <cell r="AP7440">
            <v>183014</v>
          </cell>
          <cell r="AQ7440">
            <v>14001330</v>
          </cell>
          <cell r="AR7440">
            <v>14</v>
          </cell>
          <cell r="AS7440">
            <v>42698</v>
          </cell>
          <cell r="AT7440" t="str">
            <v>LP 009-2016 Reservado Conservacion FDL LOS MARTIRES Arterial SD -</v>
          </cell>
          <cell r="AU7440"/>
          <cell r="AV7440" t="str">
            <v>sc</v>
          </cell>
        </row>
        <row r="7441">
          <cell r="AP7441">
            <v>183015</v>
          </cell>
          <cell r="AQ7441">
            <v>14001328</v>
          </cell>
          <cell r="AR7441">
            <v>14</v>
          </cell>
          <cell r="AS7441">
            <v>42698</v>
          </cell>
          <cell r="AT7441" t="str">
            <v>LP 009-2016 Reservado Conservacion FDL LOS MARTIRES Arterial SD -</v>
          </cell>
          <cell r="AU7441"/>
          <cell r="AV7441" t="str">
            <v>sc</v>
          </cell>
        </row>
        <row r="7442">
          <cell r="AP7442">
            <v>183061</v>
          </cell>
          <cell r="AQ7442">
            <v>14000931</v>
          </cell>
          <cell r="AR7442">
            <v>14</v>
          </cell>
          <cell r="AS7442">
            <v>40737</v>
          </cell>
          <cell r="AT7442" t="str">
            <v>SD Terminado Mantenimiento Periódico UAERMV Circuito Movilidad  -</v>
          </cell>
          <cell r="AU7442"/>
          <cell r="AV7442" t="str">
            <v>sc</v>
          </cell>
        </row>
        <row r="7443">
          <cell r="AP7443">
            <v>183062</v>
          </cell>
          <cell r="AQ7443">
            <v>14000903</v>
          </cell>
          <cell r="AR7443">
            <v>14</v>
          </cell>
          <cell r="AS7443">
            <v>40737</v>
          </cell>
          <cell r="AT7443" t="str">
            <v>SD Terminado Mantenimiento Periódico UAERMV Circuito Movilidad  -</v>
          </cell>
          <cell r="AU7443"/>
          <cell r="AV7443" t="str">
            <v>sc</v>
          </cell>
        </row>
        <row r="7444">
          <cell r="AP7444">
            <v>183143</v>
          </cell>
          <cell r="AQ7444">
            <v>14000689</v>
          </cell>
          <cell r="AR7444">
            <v>14</v>
          </cell>
          <cell r="AS7444">
            <v>41810</v>
          </cell>
          <cell r="AT7444" t="str">
            <v>096-2014 Terminado Mantenimiento Periódico FDL LOS MARTIRES Circuito Movilidad Cabildo Reporte EST 2015-1 Oficio  20155261139892 Reporte servidor de mapas febrero 2016-</v>
          </cell>
          <cell r="AU7444"/>
          <cell r="AV7444" t="str">
            <v>VIABLE</v>
          </cell>
        </row>
        <row r="7445">
          <cell r="AP7445">
            <v>183436</v>
          </cell>
          <cell r="AQ7445">
            <v>14000690</v>
          </cell>
          <cell r="AR7445">
            <v>14</v>
          </cell>
          <cell r="AS7445">
            <v>41886</v>
          </cell>
          <cell r="AT7445" t="str">
            <v>638-2013 Reservado Mantenimiento Periódico FDL LOS MARTIRES Circuito Movilidad Cabildo -</v>
          </cell>
          <cell r="AU7445"/>
          <cell r="AV7445" t="str">
            <v>RESERVADO FDL</v>
          </cell>
        </row>
        <row r="7446">
          <cell r="AP7446">
            <v>183565</v>
          </cell>
          <cell r="AQ7446">
            <v>14000618</v>
          </cell>
          <cell r="AR7446">
            <v>14</v>
          </cell>
          <cell r="AS7446">
            <v>42249</v>
          </cell>
          <cell r="AT7446" t="str">
            <v>UMV-638-2013 Terminado Acciones de Movilidad UAERMV Circuito Movilidad  -</v>
          </cell>
          <cell r="AU7446"/>
          <cell r="AV7446" t="str">
            <v>VIABLE</v>
          </cell>
        </row>
        <row r="7447">
          <cell r="AP7447">
            <v>183567</v>
          </cell>
          <cell r="AQ7447">
            <v>14000563</v>
          </cell>
          <cell r="AR7447">
            <v>14</v>
          </cell>
          <cell r="AS7447">
            <v>42768</v>
          </cell>
          <cell r="AT7447" t="str">
            <v>SD Reservado Acciones de Movilidad UAERMV Circuito Movilidad Salvando Vidas -</v>
          </cell>
          <cell r="AU7447"/>
          <cell r="AV7447" t="str">
            <v>RESERVADO UMV</v>
          </cell>
        </row>
        <row r="7448">
          <cell r="AP7448">
            <v>183569</v>
          </cell>
          <cell r="AQ7448">
            <v>14000473</v>
          </cell>
          <cell r="AR7448">
            <v>14</v>
          </cell>
          <cell r="AS7448">
            <v>42667</v>
          </cell>
          <cell r="AT7448" t="str">
            <v>SD Terminado Mantenimiento Rutinario UAERMV Circuito Movilidad SD -</v>
          </cell>
          <cell r="AU7448"/>
          <cell r="AV7448" t="str">
            <v>VIABLE</v>
          </cell>
        </row>
        <row r="7449">
          <cell r="AP7449">
            <v>183570</v>
          </cell>
          <cell r="AQ7449">
            <v>14000455</v>
          </cell>
          <cell r="AR7449">
            <v>14</v>
          </cell>
          <cell r="AS7449">
            <v>42249</v>
          </cell>
          <cell r="AT7449" t="str">
            <v>UMV-638-2013 Terminado Acciones de Movilidad UAERMV Circuito Movilidad  -</v>
          </cell>
          <cell r="AU7449"/>
          <cell r="AV7449" t="str">
            <v>VIABLE</v>
          </cell>
        </row>
        <row r="7450">
          <cell r="AP7450">
            <v>183571</v>
          </cell>
          <cell r="AQ7450">
            <v>14000429</v>
          </cell>
          <cell r="AR7450">
            <v>14</v>
          </cell>
          <cell r="AS7450">
            <v>42249</v>
          </cell>
          <cell r="AT7450" t="str">
            <v>UMV-638-2013 Terminado Acciones de Movilidad UAERMV Circuito Movilidad  -</v>
          </cell>
          <cell r="AU7450"/>
          <cell r="AV7450" t="str">
            <v>VIABLE</v>
          </cell>
        </row>
        <row r="7451">
          <cell r="AP7451">
            <v>183601</v>
          </cell>
          <cell r="AQ7451">
            <v>14000431</v>
          </cell>
          <cell r="AR7451">
            <v>14</v>
          </cell>
          <cell r="AS7451">
            <v>42731</v>
          </cell>
          <cell r="AT7451" t="str">
            <v>SD Reservado Mantenimiento Periódico IDU Circuito Movilidad EJECUCION SITP 2016 -</v>
          </cell>
          <cell r="AU7451"/>
          <cell r="AV7451" t="str">
            <v>RESERVADO IDU</v>
          </cell>
        </row>
        <row r="7452">
          <cell r="AP7452">
            <v>183602</v>
          </cell>
          <cell r="AQ7452">
            <v>14000431</v>
          </cell>
          <cell r="AR7452">
            <v>14</v>
          </cell>
          <cell r="AS7452">
            <v>42766</v>
          </cell>
          <cell r="AT7452" t="str">
            <v>SD Reservado Mantenimiento Periódico IDU Circuito Movilidad EJECUCION SITP 2016 -</v>
          </cell>
          <cell r="AU7452"/>
          <cell r="AV7452" t="str">
            <v>RESERVADO IDU</v>
          </cell>
        </row>
        <row r="7453">
          <cell r="AP7453">
            <v>183603</v>
          </cell>
          <cell r="AQ7453">
            <v>14000395</v>
          </cell>
          <cell r="AR7453">
            <v>14</v>
          </cell>
          <cell r="AS7453">
            <v>42766</v>
          </cell>
          <cell r="AT7453" t="str">
            <v>SD Reservado Mantenimiento Periódico IDU Circuito Movilidad EJECUCION SITP 2016 -</v>
          </cell>
          <cell r="AU7453"/>
          <cell r="AV7453" t="str">
            <v>RESERVADO IDU</v>
          </cell>
        </row>
        <row r="7454">
          <cell r="AP7454">
            <v>183604</v>
          </cell>
          <cell r="AQ7454">
            <v>14000395</v>
          </cell>
          <cell r="AR7454">
            <v>14</v>
          </cell>
          <cell r="AS7454">
            <v>42731</v>
          </cell>
          <cell r="AT7454" t="str">
            <v>SD Reservado Mantenimiento Periódico IDU Circuito Movilidad EJECUCION SITP 2016 -</v>
          </cell>
          <cell r="AU7454"/>
          <cell r="AV7454" t="str">
            <v>RESERVADO IDU</v>
          </cell>
        </row>
        <row r="7455">
          <cell r="AP7455">
            <v>183606</v>
          </cell>
          <cell r="AQ7455">
            <v>14000371</v>
          </cell>
          <cell r="AR7455">
            <v>14</v>
          </cell>
          <cell r="AS7455">
            <v>42313</v>
          </cell>
          <cell r="AT7455" t="str">
            <v>IDU-1669-2014 Terminado Reconstrucción IDU Circuito Movilidad  -</v>
          </cell>
          <cell r="AU7455"/>
          <cell r="AV7455" t="str">
            <v>INTERVENCION IDU-1669-2014 Rehabilitación Fecha Reporte 4/11/2015</v>
          </cell>
        </row>
        <row r="7456">
          <cell r="AP7456">
            <v>183608</v>
          </cell>
          <cell r="AQ7456">
            <v>14000345</v>
          </cell>
          <cell r="AR7456">
            <v>14</v>
          </cell>
          <cell r="AS7456">
            <v>42313</v>
          </cell>
          <cell r="AT7456" t="str">
            <v>IDU-1669-2014 Terminado Rehabilitación IDU Circuito Movilidad  -</v>
          </cell>
          <cell r="AU7456"/>
          <cell r="AV7456" t="str">
            <v>INTERVENCION IDU-1669-2014 Rehabilitación Fecha Reporte 4/11/2015</v>
          </cell>
        </row>
        <row r="7457">
          <cell r="AP7457">
            <v>183612</v>
          </cell>
          <cell r="AQ7457">
            <v>14000269</v>
          </cell>
          <cell r="AR7457">
            <v>14</v>
          </cell>
          <cell r="AS7457">
            <v>42313</v>
          </cell>
          <cell r="AT7457" t="str">
            <v>IDU-1669-2014 Terminado Rehabilitación IDU Circuito Movilidad  -</v>
          </cell>
          <cell r="AU7457"/>
          <cell r="AV7457" t="str">
            <v>INTERVENCION IDU-1669-2014 Rehabilitación Fecha Reporte 4/11/2015</v>
          </cell>
        </row>
        <row r="7458">
          <cell r="AP7458">
            <v>183670</v>
          </cell>
          <cell r="AQ7458">
            <v>14000162</v>
          </cell>
          <cell r="AR7458">
            <v>14</v>
          </cell>
          <cell r="AS7458">
            <v>42215</v>
          </cell>
          <cell r="AT7458" t="str">
            <v>096-2014 Terminado Mantenimiento Periódico FDL LOS MARTIRES Local  Reporte servidor de mapas febrero 2016-</v>
          </cell>
          <cell r="AU7458"/>
          <cell r="AV7458" t="str">
            <v>sc</v>
          </cell>
        </row>
        <row r="7459">
          <cell r="AP7459">
            <v>183671</v>
          </cell>
          <cell r="AQ7459">
            <v>14000162</v>
          </cell>
          <cell r="AR7459">
            <v>14</v>
          </cell>
          <cell r="AS7459">
            <v>42215</v>
          </cell>
          <cell r="AT7459" t="str">
            <v>096-2014 Terminado Mantenimiento Periódico FDL LOS MARTIRES Local  Reporte servidor de mapas febrero 2016-</v>
          </cell>
          <cell r="AU7459"/>
          <cell r="AV7459" t="str">
            <v>sc</v>
          </cell>
        </row>
        <row r="7460">
          <cell r="AP7460">
            <v>183672</v>
          </cell>
          <cell r="AQ7460">
            <v>14000140</v>
          </cell>
          <cell r="AR7460">
            <v>14</v>
          </cell>
          <cell r="AS7460">
            <v>42215</v>
          </cell>
          <cell r="AT7460" t="str">
            <v>096-2014 Terminado Mantenimiento Periódico FDL LOS MARTIRES Local  Reporte servidor de mapas febrero 2016-</v>
          </cell>
          <cell r="AU7460"/>
          <cell r="AV7460" t="str">
            <v>sc</v>
          </cell>
        </row>
        <row r="7461">
          <cell r="AP7461">
            <v>183673</v>
          </cell>
          <cell r="AQ7461">
            <v>14000140</v>
          </cell>
          <cell r="AR7461">
            <v>14</v>
          </cell>
          <cell r="AS7461">
            <v>42215</v>
          </cell>
          <cell r="AT7461" t="str">
            <v>096-2014 Terminado Mantenimiento Periódico FDL LOS MARTIRES Local  Reporte servidor de mapas febrero 2016-</v>
          </cell>
          <cell r="AU7461"/>
          <cell r="AV7461" t="str">
            <v>sc</v>
          </cell>
        </row>
        <row r="7462">
          <cell r="AP7462">
            <v>183674</v>
          </cell>
          <cell r="AQ7462">
            <v>14000122</v>
          </cell>
          <cell r="AR7462">
            <v>14</v>
          </cell>
          <cell r="AS7462">
            <v>42215</v>
          </cell>
          <cell r="AT7462" t="str">
            <v>096-2014 Terminado Mantenimiento Periódico FDL LOS MARTIRES Local  Reporte servidor de mapas febrero 2016-</v>
          </cell>
          <cell r="AU7462"/>
          <cell r="AV7462" t="str">
            <v>sc</v>
          </cell>
        </row>
        <row r="7463">
          <cell r="AP7463">
            <v>183675</v>
          </cell>
          <cell r="AQ7463">
            <v>14000122</v>
          </cell>
          <cell r="AR7463">
            <v>14</v>
          </cell>
          <cell r="AS7463">
            <v>42215</v>
          </cell>
          <cell r="AT7463" t="str">
            <v>096-2014 Terminado Mantenimiento Periódico FDL LOS MARTIRES Local  Reporte servidor de mapas febrero 2016-</v>
          </cell>
          <cell r="AU7463"/>
          <cell r="AV7463" t="str">
            <v>sc</v>
          </cell>
        </row>
        <row r="7464">
          <cell r="AP7464">
            <v>183676</v>
          </cell>
          <cell r="AQ7464">
            <v>14000112</v>
          </cell>
          <cell r="AR7464">
            <v>14</v>
          </cell>
          <cell r="AT7464" t="str">
            <v>SD Terminado Mantenimiento Periódico FDL LOS MARTIRES Local  Reporte servidor de mapas febrero 2016-</v>
          </cell>
          <cell r="AU7464"/>
          <cell r="AV7464" t="str">
            <v>sc</v>
          </cell>
        </row>
        <row r="7465">
          <cell r="AP7465">
            <v>183726</v>
          </cell>
          <cell r="AQ7465">
            <v>14000101</v>
          </cell>
          <cell r="AR7465">
            <v>14</v>
          </cell>
          <cell r="AS7465">
            <v>41411</v>
          </cell>
          <cell r="AT7465" t="str">
            <v>SD Terminado Mantenimiento Periódico UAERMV Arterial  -</v>
          </cell>
          <cell r="AU7465"/>
          <cell r="AV7465" t="str">
            <v>sc</v>
          </cell>
        </row>
        <row r="7466">
          <cell r="AP7466">
            <v>183727</v>
          </cell>
          <cell r="AQ7466">
            <v>14000101</v>
          </cell>
          <cell r="AR7466">
            <v>14</v>
          </cell>
          <cell r="AS7466">
            <v>41411</v>
          </cell>
          <cell r="AT7466" t="str">
            <v>SD Terminado Mantenimiento Periódico UAERMV Arterial  -</v>
          </cell>
          <cell r="AU7466"/>
          <cell r="AV7466" t="str">
            <v>sc</v>
          </cell>
        </row>
        <row r="7467">
          <cell r="AP7467">
            <v>183755</v>
          </cell>
          <cell r="AQ7467">
            <v>14000073</v>
          </cell>
          <cell r="AR7467">
            <v>14</v>
          </cell>
          <cell r="AS7467">
            <v>40799</v>
          </cell>
          <cell r="AT7467" t="str">
            <v>UMV-78-2010 Terminado Rehabilitación UAERMV Local  -</v>
          </cell>
          <cell r="AU7467"/>
          <cell r="AV7467" t="str">
            <v>VIABLE</v>
          </cell>
        </row>
        <row r="7468">
          <cell r="AP7468">
            <v>183756</v>
          </cell>
          <cell r="AQ7468">
            <v>14000062</v>
          </cell>
          <cell r="AR7468">
            <v>14</v>
          </cell>
          <cell r="AS7468">
            <v>40799</v>
          </cell>
          <cell r="AT7468" t="str">
            <v>UMV-78-2010 Terminado Rehabilitación UAERMV Local  -</v>
          </cell>
          <cell r="AU7468"/>
          <cell r="AV7468" t="str">
            <v>VIABLE</v>
          </cell>
        </row>
        <row r="7469">
          <cell r="AP7469">
            <v>183802</v>
          </cell>
          <cell r="AQ7469">
            <v>14000209</v>
          </cell>
          <cell r="AR7469">
            <v>14</v>
          </cell>
          <cell r="AS7469">
            <v>42731</v>
          </cell>
          <cell r="AT7469" t="str">
            <v>SD Reservado Mantenimiento Rutinario IDU Circuito Movilidad EJECUCION SITP 2016 -</v>
          </cell>
          <cell r="AU7469"/>
          <cell r="AV7469" t="str">
            <v>RESERVADO IDU</v>
          </cell>
        </row>
        <row r="7470">
          <cell r="AP7470">
            <v>183803</v>
          </cell>
          <cell r="AQ7470">
            <v>14000192</v>
          </cell>
          <cell r="AR7470">
            <v>14</v>
          </cell>
          <cell r="AS7470">
            <v>42731</v>
          </cell>
          <cell r="AT7470" t="str">
            <v>SD Reservado Mantenimiento Rutinario IDU Circuito Movilidad EJECUCION SITP 2016 -</v>
          </cell>
          <cell r="AU7470"/>
          <cell r="AV7470" t="str">
            <v>RESERVADO IDU</v>
          </cell>
        </row>
        <row r="7471">
          <cell r="AP7471">
            <v>183804</v>
          </cell>
          <cell r="AQ7471">
            <v>14000182</v>
          </cell>
          <cell r="AR7471">
            <v>14</v>
          </cell>
          <cell r="AS7471">
            <v>42698</v>
          </cell>
          <cell r="AT7471" t="str">
            <v>LP 009-2016 Reservado Conservacion FDL LOS MARTIRES Circuito Movilidad SD -</v>
          </cell>
          <cell r="AU7471"/>
          <cell r="AV7471" t="str">
            <v>RESERVADO FDL</v>
          </cell>
        </row>
        <row r="7472">
          <cell r="AP7472">
            <v>183805</v>
          </cell>
          <cell r="AQ7472">
            <v>14000170</v>
          </cell>
          <cell r="AR7472">
            <v>14</v>
          </cell>
          <cell r="AS7472">
            <v>42577</v>
          </cell>
          <cell r="AT7472" t="str">
            <v>SD Reservado Diagnostico IDU Circuito Movilidad SITP 2016 -</v>
          </cell>
          <cell r="AU7472"/>
          <cell r="AV7472" t="str">
            <v>RESERVADO IDU</v>
          </cell>
        </row>
        <row r="7473">
          <cell r="AP7473">
            <v>183846</v>
          </cell>
          <cell r="AQ7473">
            <v>14000058</v>
          </cell>
          <cell r="AR7473">
            <v>14</v>
          </cell>
          <cell r="AS7473">
            <v>41481</v>
          </cell>
          <cell r="AT7473" t="str">
            <v>SD Terminado Mantenimiento Periódico UAERMV Circuito Movilidad  -</v>
          </cell>
          <cell r="AU7473"/>
          <cell r="AV7473" t="str">
            <v>VIABLE</v>
          </cell>
        </row>
        <row r="7474">
          <cell r="AP7474">
            <v>183847</v>
          </cell>
          <cell r="AQ7474">
            <v>14000039</v>
          </cell>
          <cell r="AR7474">
            <v>14</v>
          </cell>
          <cell r="AS7474">
            <v>42249</v>
          </cell>
          <cell r="AT7474" t="str">
            <v>UMV-638-2013 Terminado Acciones de Movilidad UAERMV Circuito Movilidad  -</v>
          </cell>
          <cell r="AU7474"/>
          <cell r="AV7474" t="str">
            <v>Estudios de Factibilidad y elaboración de los Estudios y Diseños de detalle de la Extensión del corredor Troncal Américas entre Puente Aranda a Troncal NQS</v>
          </cell>
        </row>
        <row r="7475">
          <cell r="AP7475">
            <v>183860</v>
          </cell>
          <cell r="AQ7475">
            <v>14000286</v>
          </cell>
          <cell r="AR7475">
            <v>14</v>
          </cell>
          <cell r="AS7475">
            <v>42768</v>
          </cell>
          <cell r="AT7475" t="str">
            <v>SD Reservado Acciones de Movilidad UAERMV Circuito Movilidad Salvando Vidas -</v>
          </cell>
          <cell r="AU7475"/>
          <cell r="AV7475" t="str">
            <v>RESERVADO UMV</v>
          </cell>
        </row>
        <row r="7476">
          <cell r="AP7476">
            <v>183862</v>
          </cell>
          <cell r="AQ7476">
            <v>14000264</v>
          </cell>
          <cell r="AR7476">
            <v>14</v>
          </cell>
          <cell r="AS7476">
            <v>42768</v>
          </cell>
          <cell r="AT7476" t="str">
            <v>SD Reservado Acciones de Movilidad UAERMV Circuito Movilidad Salvando Vidas -</v>
          </cell>
          <cell r="AU7476"/>
          <cell r="AV7476" t="str">
            <v>RESERVADO UMV</v>
          </cell>
        </row>
        <row r="7477">
          <cell r="AP7477">
            <v>472617</v>
          </cell>
          <cell r="AQ7477">
            <v>14000008</v>
          </cell>
          <cell r="AR7477">
            <v>14</v>
          </cell>
          <cell r="AS7477">
            <v>42403</v>
          </cell>
          <cell r="AT7477" t="str">
            <v>SD Reservado Mantenimiento Periódico UAERMV Local  -</v>
          </cell>
          <cell r="AU7477"/>
          <cell r="AV7477" t="str">
            <v xml:space="preserve">Estudios de Factibilidad y elaboración de los Estudios y Diseños de detalle de la Extensión del corredor Troncal Américas entre Puente Aranda a Troncal NQS </v>
          </cell>
        </row>
        <row r="7478">
          <cell r="AP7478">
            <v>472619</v>
          </cell>
          <cell r="AQ7478">
            <v>14000144</v>
          </cell>
          <cell r="AR7478">
            <v>14</v>
          </cell>
          <cell r="AS7478">
            <v>42342</v>
          </cell>
          <cell r="AT7478" t="str">
            <v>IDU-137-2007 Terminado Construcción IDU Arterial  -</v>
          </cell>
          <cell r="AU7478"/>
          <cell r="AV7478" t="str">
            <v>sc</v>
          </cell>
        </row>
        <row r="7479">
          <cell r="AP7479">
            <v>472627</v>
          </cell>
          <cell r="AQ7479">
            <v>14001665</v>
          </cell>
          <cell r="AR7479">
            <v>14</v>
          </cell>
          <cell r="AS7479">
            <v>42313</v>
          </cell>
          <cell r="AT7479" t="str">
            <v>IDU-70-2008 Terminado Rehabilitación IDU Circuito Movilidad  -</v>
          </cell>
          <cell r="AU7479"/>
          <cell r="AV7479" t="str">
            <v>VIABLE</v>
          </cell>
        </row>
        <row r="7480">
          <cell r="AP7480">
            <v>472635</v>
          </cell>
          <cell r="AQ7480">
            <v>14001672</v>
          </cell>
          <cell r="AR7480">
            <v>14</v>
          </cell>
          <cell r="AS7480">
            <v>42313</v>
          </cell>
          <cell r="AT7480" t="str">
            <v>IDU-1669-2014 Terminado Rehabilitación IDU Circuito Movilidad  -</v>
          </cell>
          <cell r="AU7480"/>
          <cell r="AV7480" t="str">
            <v>INTERVENCION IDU-1669-2014 Rehabilitación Fecha Reporte 4/11/2015</v>
          </cell>
        </row>
        <row r="7481">
          <cell r="AP7481">
            <v>472642</v>
          </cell>
          <cell r="AQ7481">
            <v>14001683</v>
          </cell>
          <cell r="AR7481">
            <v>14</v>
          </cell>
          <cell r="AS7481">
            <v>42249</v>
          </cell>
          <cell r="AT7481" t="str">
            <v>UMV-638-2013 Terminado Acciones de Movilidad UAERMV Circuito Movilidad  -</v>
          </cell>
          <cell r="AU7481"/>
          <cell r="AV7481" t="str">
            <v>VIABLE</v>
          </cell>
        </row>
        <row r="7482">
          <cell r="AP7482">
            <v>472666</v>
          </cell>
          <cell r="AQ7482">
            <v>14001714</v>
          </cell>
          <cell r="AR7482">
            <v>14</v>
          </cell>
          <cell r="AS7482">
            <v>42249</v>
          </cell>
          <cell r="AT7482" t="str">
            <v>UMV-638-2013 Terminado Acciones de Movilidad UAERMV Circuito Movilidad  -</v>
          </cell>
          <cell r="AU7482"/>
          <cell r="AV7482" t="str">
            <v>Estudios de Factibilidad y elaboración de los Estudios y Diseños de detalle de la Extensión del corredor Troncal Américas entre Puente Aranda a Troncal NQS</v>
          </cell>
        </row>
        <row r="7483">
          <cell r="AP7483">
            <v>472671</v>
          </cell>
          <cell r="AQ7483">
            <v>14001726</v>
          </cell>
          <cell r="AR7483">
            <v>14</v>
          </cell>
          <cell r="AS7483">
            <v>42249</v>
          </cell>
          <cell r="AT7483" t="str">
            <v>UMV-638-2013 Terminado Acciones de Movilidad UAERMV Circuito Movilidad  -</v>
          </cell>
          <cell r="AU7483"/>
          <cell r="AV7483" t="str">
            <v>VIABLE</v>
          </cell>
        </row>
        <row r="7484">
          <cell r="AP7484">
            <v>506872</v>
          </cell>
          <cell r="AQ7484">
            <v>14001771</v>
          </cell>
          <cell r="AR7484">
            <v>14</v>
          </cell>
          <cell r="AS7484">
            <v>42412</v>
          </cell>
          <cell r="AT7484" t="str">
            <v>IDU-1806-2015 Contratado Mantenimiento Periódico IDU Arterial BRIGADA DE REACCIÓN VIAL -Puente6-POLIZA ESTABILIDAD ACTIVA</v>
          </cell>
          <cell r="AU7484">
            <v>43555</v>
          </cell>
          <cell r="AV7484" t="str">
            <v>sc</v>
          </cell>
        </row>
        <row r="7485">
          <cell r="AP7485">
            <v>506874</v>
          </cell>
          <cell r="AQ7485">
            <v>14001771</v>
          </cell>
          <cell r="AR7485">
            <v>14</v>
          </cell>
          <cell r="AS7485">
            <v>42412</v>
          </cell>
          <cell r="AT7485" t="str">
            <v>IDU-1806-2015 Contratado Mantenimiento Periódico IDU Arterial BRIGADA DE REACCIÓN VIAL -Puente6-POLIZA ESTABILIDAD ACTIVA</v>
          </cell>
          <cell r="AU7485">
            <v>43555</v>
          </cell>
          <cell r="AV7485" t="str">
            <v>sc</v>
          </cell>
        </row>
        <row r="7486">
          <cell r="AP7486">
            <v>506892</v>
          </cell>
          <cell r="AQ7486">
            <v>14001769</v>
          </cell>
          <cell r="AR7486">
            <v>14</v>
          </cell>
          <cell r="AS7486">
            <v>42412</v>
          </cell>
          <cell r="AT7486" t="str">
            <v>IDU-1806-2015 Contratado Mantenimiento Periódico IDU Arterial BRIGADA DE REACCIÓN VIAL -</v>
          </cell>
          <cell r="AU7486"/>
          <cell r="AV7486" t="str">
            <v>sc</v>
          </cell>
        </row>
        <row r="7487">
          <cell r="AP7487">
            <v>506894</v>
          </cell>
          <cell r="AQ7487">
            <v>14001769</v>
          </cell>
          <cell r="AR7487">
            <v>14</v>
          </cell>
          <cell r="AS7487">
            <v>42412</v>
          </cell>
          <cell r="AT7487" t="str">
            <v>IDU-1806-2015 Contratado Mantenimiento Periódico IDU Arterial BRIGADA DE REACCIÓN VIAL -</v>
          </cell>
          <cell r="AU7487"/>
          <cell r="AV7487" t="str">
            <v>sc</v>
          </cell>
        </row>
        <row r="7488">
          <cell r="AP7488">
            <v>506897</v>
          </cell>
          <cell r="AQ7488">
            <v>14000166</v>
          </cell>
          <cell r="AR7488">
            <v>14</v>
          </cell>
          <cell r="AS7488">
            <v>42412</v>
          </cell>
          <cell r="AT7488" t="str">
            <v>IDU-1806-2015 Contratado Mantenimiento Periódico IDU Arterial BRIGADA DE REACCIÓN VIAL -</v>
          </cell>
          <cell r="AU7488"/>
          <cell r="AV7488" t="str">
            <v>sc</v>
          </cell>
        </row>
        <row r="7489">
          <cell r="AP7489">
            <v>506899</v>
          </cell>
          <cell r="AQ7489">
            <v>14000166</v>
          </cell>
          <cell r="AR7489">
            <v>14</v>
          </cell>
          <cell r="AS7489">
            <v>42412</v>
          </cell>
          <cell r="AT7489" t="str">
            <v>IDU-1806-2015 Contratado Mantenimiento Periódico IDU Arterial BRIGADA DE REACCIÓN VIAL -</v>
          </cell>
          <cell r="AU7489"/>
          <cell r="AV7489" t="str">
            <v>sc</v>
          </cell>
        </row>
        <row r="7490">
          <cell r="AP7490">
            <v>506907</v>
          </cell>
          <cell r="AQ7490">
            <v>14001770</v>
          </cell>
          <cell r="AR7490">
            <v>14</v>
          </cell>
          <cell r="AS7490">
            <v>42412</v>
          </cell>
          <cell r="AT7490" t="str">
            <v>IDU-1806-2015 Contratado Mantenimiento Periódico IDU Arterial BRIGADA DE REACCIÓN VIAL -Puente-POLIZA ESTABILIDAD ACTIVA</v>
          </cell>
          <cell r="AU7490">
            <v>43555</v>
          </cell>
          <cell r="AV7490" t="str">
            <v>sc</v>
          </cell>
        </row>
        <row r="7491">
          <cell r="AP7491">
            <v>506909</v>
          </cell>
          <cell r="AQ7491">
            <v>14001770</v>
          </cell>
          <cell r="AR7491">
            <v>14</v>
          </cell>
          <cell r="AS7491">
            <v>42412</v>
          </cell>
          <cell r="AT7491" t="str">
            <v>IDU-1806-2015 Contratado Mantenimiento Periódico IDU Arterial BRIGADA DE REACCIÓN VIAL -Puente-POLIZA ESTABILIDAD ACTIVA</v>
          </cell>
          <cell r="AU7491">
            <v>43555</v>
          </cell>
          <cell r="AV7491" t="str">
            <v>sc</v>
          </cell>
        </row>
        <row r="7492">
          <cell r="AP7492">
            <v>507133</v>
          </cell>
          <cell r="AQ7492">
            <v>14000380</v>
          </cell>
          <cell r="AR7492">
            <v>14</v>
          </cell>
          <cell r="AS7492">
            <v>42412</v>
          </cell>
          <cell r="AT7492" t="str">
            <v>IDU-1806-2015 Contratado Mantenimiento Periódico IDU Arterial BRIGADA DE REACCIÓN VIAL -</v>
          </cell>
          <cell r="AU7492"/>
          <cell r="AV7492" t="str">
            <v>sc</v>
          </cell>
        </row>
        <row r="7493">
          <cell r="AP7493">
            <v>507135</v>
          </cell>
          <cell r="AQ7493">
            <v>14000380</v>
          </cell>
          <cell r="AR7493">
            <v>14</v>
          </cell>
          <cell r="AS7493">
            <v>42412</v>
          </cell>
          <cell r="AT7493" t="str">
            <v>IDU-1806-2015 Contratado Mantenimiento Periódico IDU Arterial BRIGADA DE REACCIÓN VIAL -</v>
          </cell>
          <cell r="AU7493"/>
          <cell r="AV7493" t="str">
            <v>sc</v>
          </cell>
        </row>
        <row r="7494">
          <cell r="AP7494">
            <v>507138</v>
          </cell>
          <cell r="AQ7494">
            <v>14000487</v>
          </cell>
          <cell r="AR7494">
            <v>14</v>
          </cell>
          <cell r="AS7494">
            <v>42412</v>
          </cell>
          <cell r="AT7494" t="str">
            <v>IDU-1806-2015 Contratado Mantenimiento Periódico IDU Arterial BRIGADA DE REACCIÓN VIAL -</v>
          </cell>
          <cell r="AU7494"/>
          <cell r="AV7494" t="str">
            <v>sc</v>
          </cell>
        </row>
        <row r="7495">
          <cell r="AP7495">
            <v>507140</v>
          </cell>
          <cell r="AQ7495">
            <v>14000487</v>
          </cell>
          <cell r="AR7495">
            <v>14</v>
          </cell>
          <cell r="AS7495">
            <v>42412</v>
          </cell>
          <cell r="AT7495" t="str">
            <v>IDU-1806-2015 Contratado Mantenimiento Periódico IDU Arterial BRIGADA DE REACCIÓN VIAL -</v>
          </cell>
          <cell r="AU7495"/>
          <cell r="AV7495" t="str">
            <v>sc</v>
          </cell>
        </row>
        <row r="7496">
          <cell r="AP7496">
            <v>507143</v>
          </cell>
          <cell r="AQ7496">
            <v>14000436</v>
          </cell>
          <cell r="AR7496">
            <v>14</v>
          </cell>
          <cell r="AS7496">
            <v>42412</v>
          </cell>
          <cell r="AT7496" t="str">
            <v>IDU-1806-2015 Contratado Mantenimiento Periódico IDU Arterial BRIGADA DE REACCIÓN VIAL -</v>
          </cell>
          <cell r="AU7496"/>
          <cell r="AV7496" t="str">
            <v>sc</v>
          </cell>
        </row>
        <row r="7497">
          <cell r="AP7497">
            <v>507145</v>
          </cell>
          <cell r="AQ7497">
            <v>14000436</v>
          </cell>
          <cell r="AR7497">
            <v>14</v>
          </cell>
          <cell r="AS7497">
            <v>42412</v>
          </cell>
          <cell r="AT7497" t="str">
            <v>IDU-1806-2015 Contratado Mantenimiento Periódico IDU Arterial BRIGADA DE REACCIÓN VIAL -</v>
          </cell>
          <cell r="AU7497"/>
          <cell r="AV7497" t="str">
            <v>sc</v>
          </cell>
        </row>
        <row r="7498">
          <cell r="AP7498">
            <v>507148</v>
          </cell>
          <cell r="AQ7498">
            <v>14000355</v>
          </cell>
          <cell r="AR7498">
            <v>14</v>
          </cell>
          <cell r="AS7498">
            <v>42412</v>
          </cell>
          <cell r="AT7498" t="str">
            <v>IDU-1806-2015 Contratado Mantenimiento Periódico IDU Arterial BRIGADA DE REACCIÓN VIAL -</v>
          </cell>
          <cell r="AU7498"/>
          <cell r="AV7498" t="str">
            <v>sc</v>
          </cell>
        </row>
        <row r="7499">
          <cell r="AP7499">
            <v>507150</v>
          </cell>
          <cell r="AQ7499">
            <v>14000355</v>
          </cell>
          <cell r="AR7499">
            <v>14</v>
          </cell>
          <cell r="AS7499">
            <v>42412</v>
          </cell>
          <cell r="AT7499" t="str">
            <v>IDU-1806-2015 Contratado Mantenimiento Periódico IDU Arterial BRIGADA DE REACCIÓN VIAL -</v>
          </cell>
          <cell r="AU7499"/>
          <cell r="AV7499" t="str">
            <v>sc</v>
          </cell>
        </row>
        <row r="7500">
          <cell r="AP7500">
            <v>507153</v>
          </cell>
          <cell r="AQ7500">
            <v>14000330</v>
          </cell>
          <cell r="AR7500">
            <v>14</v>
          </cell>
          <cell r="AS7500">
            <v>42412</v>
          </cell>
          <cell r="AT7500" t="str">
            <v>IDU-1806-2015 Contratado Mantenimiento Periódico IDU Arterial BRIGADA DE REACCIÓN VIAL -</v>
          </cell>
          <cell r="AU7500"/>
          <cell r="AV7500" t="str">
            <v>sc</v>
          </cell>
        </row>
        <row r="7501">
          <cell r="AP7501">
            <v>507155</v>
          </cell>
          <cell r="AQ7501">
            <v>14000330</v>
          </cell>
          <cell r="AR7501">
            <v>14</v>
          </cell>
          <cell r="AS7501">
            <v>42412</v>
          </cell>
          <cell r="AT7501" t="str">
            <v>IDU-1806-2015 Contratado Mantenimiento Periódico IDU Arterial BRIGADA DE REACCIÓN VIAL -</v>
          </cell>
          <cell r="AU7501"/>
          <cell r="AV7501" t="str">
            <v>sc</v>
          </cell>
        </row>
        <row r="7502">
          <cell r="AP7502">
            <v>507158</v>
          </cell>
          <cell r="AQ7502">
            <v>14000320</v>
          </cell>
          <cell r="AR7502">
            <v>14</v>
          </cell>
          <cell r="AS7502">
            <v>42412</v>
          </cell>
          <cell r="AT7502" t="str">
            <v>IDU-1806-2015 Contratado Mantenimiento Periódico IDU Arterial BRIGADA DE REACCIÓN VIAL -</v>
          </cell>
          <cell r="AU7502"/>
          <cell r="AV7502" t="str">
            <v>sc</v>
          </cell>
        </row>
        <row r="7503">
          <cell r="AP7503">
            <v>507160</v>
          </cell>
          <cell r="AQ7503">
            <v>14000320</v>
          </cell>
          <cell r="AR7503">
            <v>14</v>
          </cell>
          <cell r="AS7503">
            <v>42412</v>
          </cell>
          <cell r="AT7503" t="str">
            <v>IDU-1806-2015 Contratado Mantenimiento Periódico IDU Arterial BRIGADA DE REACCIÓN VIAL -</v>
          </cell>
          <cell r="AU7503"/>
          <cell r="AV7503" t="str">
            <v>sc</v>
          </cell>
        </row>
        <row r="7504">
          <cell r="AP7504">
            <v>507163</v>
          </cell>
          <cell r="AQ7504">
            <v>14000231</v>
          </cell>
          <cell r="AR7504">
            <v>14</v>
          </cell>
          <cell r="AS7504">
            <v>42412</v>
          </cell>
          <cell r="AT7504" t="str">
            <v>IDU-1806-2015 Contratado Mantenimiento Periódico IDU Arterial BRIGADA DE REACCIÓN VIAL -</v>
          </cell>
          <cell r="AU7504"/>
          <cell r="AV7504" t="str">
            <v>sc</v>
          </cell>
        </row>
        <row r="7505">
          <cell r="AP7505">
            <v>507165</v>
          </cell>
          <cell r="AQ7505">
            <v>14000231</v>
          </cell>
          <cell r="AR7505">
            <v>14</v>
          </cell>
          <cell r="AS7505">
            <v>42412</v>
          </cell>
          <cell r="AT7505" t="str">
            <v>IDU-1806-2015 Contratado Mantenimiento Periódico IDU Arterial BRIGADA DE REACCIÓN VIAL -</v>
          </cell>
          <cell r="AU7505"/>
          <cell r="AV7505" t="str">
            <v>sc</v>
          </cell>
        </row>
        <row r="7506">
          <cell r="AP7506">
            <v>507168</v>
          </cell>
          <cell r="AQ7506">
            <v>14000199</v>
          </cell>
          <cell r="AR7506">
            <v>14</v>
          </cell>
          <cell r="AS7506">
            <v>42412</v>
          </cell>
          <cell r="AT7506" t="str">
            <v>IDU-1806-2015 Contratado Mantenimiento Periódico IDU Arterial BRIGADA DE REACCIÓN VIAL -</v>
          </cell>
          <cell r="AU7506"/>
          <cell r="AV7506" t="str">
            <v>sc</v>
          </cell>
        </row>
        <row r="7507">
          <cell r="AP7507">
            <v>507170</v>
          </cell>
          <cell r="AQ7507">
            <v>14000199</v>
          </cell>
          <cell r="AR7507">
            <v>14</v>
          </cell>
          <cell r="AS7507">
            <v>42412</v>
          </cell>
          <cell r="AT7507" t="str">
            <v>IDU-1806-2015 Contratado Mantenimiento Periódico IDU Arterial BRIGADA DE REACCIÓN VIAL -</v>
          </cell>
          <cell r="AU7507"/>
          <cell r="AV7507" t="str">
            <v>sc</v>
          </cell>
        </row>
        <row r="7508">
          <cell r="AP7508">
            <v>507178</v>
          </cell>
          <cell r="AQ7508">
            <v>14000458</v>
          </cell>
          <cell r="AR7508">
            <v>14</v>
          </cell>
          <cell r="AS7508">
            <v>42412</v>
          </cell>
          <cell r="AT7508" t="str">
            <v>IDU-1806-2015 Contratado Mantenimiento Periódico IDU Arterial BRIGADA DE REACCIÓN VIAL -</v>
          </cell>
          <cell r="AU7508"/>
          <cell r="AV7508" t="str">
            <v>sc</v>
          </cell>
        </row>
        <row r="7509">
          <cell r="AP7509">
            <v>507180</v>
          </cell>
          <cell r="AQ7509">
            <v>14000458</v>
          </cell>
          <cell r="AR7509">
            <v>14</v>
          </cell>
          <cell r="AS7509">
            <v>42412</v>
          </cell>
          <cell r="AT7509" t="str">
            <v>IDU-1806-2015 Contratado Mantenimiento Periódico IDU Arterial BRIGADA DE REACCIÓN VIAL -</v>
          </cell>
          <cell r="AU7509"/>
          <cell r="AV7509" t="str">
            <v>sc</v>
          </cell>
        </row>
        <row r="7510">
          <cell r="AP7510">
            <v>508402</v>
          </cell>
          <cell r="AQ7510">
            <v>15000109</v>
          </cell>
          <cell r="AR7510">
            <v>14</v>
          </cell>
          <cell r="AS7510">
            <v>42313</v>
          </cell>
          <cell r="AT7510" t="str">
            <v>IDU-1825-2013 Terminado Mantenimiento Periódico IDU Arterial  -</v>
          </cell>
          <cell r="AU7510"/>
          <cell r="AV7510" t="str">
            <v>sc</v>
          </cell>
        </row>
        <row r="7511">
          <cell r="AP7511">
            <v>508782</v>
          </cell>
          <cell r="AQ7511">
            <v>14001407</v>
          </cell>
          <cell r="AR7511">
            <v>14</v>
          </cell>
          <cell r="AS7511">
            <v>42313</v>
          </cell>
          <cell r="AT7511" t="str">
            <v>IDU-70-2008 Terminado Mantenimiento Periódico IDU Arterial  -</v>
          </cell>
          <cell r="AU7511"/>
          <cell r="AV7511" t="str">
            <v>sc</v>
          </cell>
        </row>
        <row r="7512">
          <cell r="AP7512">
            <v>508802</v>
          </cell>
          <cell r="AQ7512">
            <v>14001379</v>
          </cell>
          <cell r="AR7512">
            <v>14</v>
          </cell>
          <cell r="AS7512">
            <v>42313</v>
          </cell>
          <cell r="AT7512" t="str">
            <v>IDU-70-2008 Terminado Rehabilitación IDU Arterial  -</v>
          </cell>
          <cell r="AU7512"/>
          <cell r="AV7512" t="str">
            <v>sc</v>
          </cell>
        </row>
        <row r="7513">
          <cell r="AP7513">
            <v>508804</v>
          </cell>
          <cell r="AQ7513">
            <v>14001379</v>
          </cell>
          <cell r="AR7513">
            <v>14</v>
          </cell>
          <cell r="AS7513">
            <v>42313</v>
          </cell>
          <cell r="AT7513" t="str">
            <v>IDU-70-2008 Terminado Rehabilitación IDU Arterial  -</v>
          </cell>
          <cell r="AU7513"/>
          <cell r="AV7513" t="str">
            <v>sc</v>
          </cell>
        </row>
        <row r="7514">
          <cell r="AP7514">
            <v>508809</v>
          </cell>
          <cell r="AQ7514">
            <v>14001348</v>
          </cell>
          <cell r="AR7514">
            <v>14</v>
          </cell>
          <cell r="AS7514">
            <v>42313</v>
          </cell>
          <cell r="AT7514" t="str">
            <v>IDU-70-2008 Terminado Rehabilitación IDU Arterial  -</v>
          </cell>
          <cell r="AU7514"/>
          <cell r="AV7514" t="str">
            <v>sc</v>
          </cell>
        </row>
        <row r="7515">
          <cell r="AP7515">
            <v>511102</v>
          </cell>
          <cell r="AQ7515">
            <v>14000702</v>
          </cell>
          <cell r="AR7515">
            <v>14</v>
          </cell>
          <cell r="AS7515">
            <v>42342</v>
          </cell>
          <cell r="AT7515" t="str">
            <v>IDU-044-2010 Terminado Construcción IDU Arterial  -Calzada 4-POLIZA ESTABILIDAD ACTIVA</v>
          </cell>
          <cell r="AV7515" t="str">
            <v>sc</v>
          </cell>
        </row>
        <row r="7516">
          <cell r="AP7516">
            <v>511151</v>
          </cell>
          <cell r="AQ7516">
            <v>14001364</v>
          </cell>
          <cell r="AR7516">
            <v>14</v>
          </cell>
          <cell r="AS7516">
            <v>42342</v>
          </cell>
          <cell r="AT7516" t="str">
            <v>IDU-044-2010 Terminado Construcción IDU Arterial  -Calzada 4-6-POLIZA ESTABILIDAD ACTIVA</v>
          </cell>
          <cell r="AV7516" t="str">
            <v>sc</v>
          </cell>
        </row>
        <row r="7517">
          <cell r="AP7517">
            <v>511158</v>
          </cell>
          <cell r="AQ7517">
            <v>14000872</v>
          </cell>
          <cell r="AR7517">
            <v>14</v>
          </cell>
          <cell r="AS7517">
            <v>42342</v>
          </cell>
          <cell r="AT7517" t="str">
            <v>IDU-044-2010 Terminado Construcción IDU Arterial  -Calzada 4-6 Separador 5-POLIZA ESTABILIDAD ACTIVA</v>
          </cell>
          <cell r="AV7517" t="str">
            <v>sc</v>
          </cell>
        </row>
        <row r="7518">
          <cell r="AP7518">
            <v>511179</v>
          </cell>
          <cell r="AQ7518">
            <v>14000828</v>
          </cell>
          <cell r="AR7518">
            <v>14</v>
          </cell>
          <cell r="AS7518">
            <v>42342</v>
          </cell>
          <cell r="AT7518" t="str">
            <v>IDU-044-2010 Terminado Construcción IDU Arterial  -Calzada 4-6 Separador 5-POLIZA ESTABILIDAD ACTIVA</v>
          </cell>
          <cell r="AV7518" t="str">
            <v>sc</v>
          </cell>
        </row>
        <row r="7519">
          <cell r="AP7519">
            <v>511186</v>
          </cell>
          <cell r="AQ7519">
            <v>14000816</v>
          </cell>
          <cell r="AR7519">
            <v>14</v>
          </cell>
          <cell r="AS7519">
            <v>42342</v>
          </cell>
          <cell r="AT7519" t="str">
            <v>IDU-044-2010 Terminado Construcción IDU Arterial  -Calzada 4-6 Separador 5-POLIZA ESTABILIDAD ACTIVA</v>
          </cell>
          <cell r="AV7519" t="str">
            <v>sc</v>
          </cell>
        </row>
        <row r="7520">
          <cell r="AP7520">
            <v>511193</v>
          </cell>
          <cell r="AQ7520">
            <v>14000748</v>
          </cell>
          <cell r="AR7520">
            <v>14</v>
          </cell>
          <cell r="AS7520">
            <v>42342</v>
          </cell>
          <cell r="AT7520" t="str">
            <v>IDU-044-2010 Terminado Construcción IDU Arterial  -Calzada 4-6 Separador 5-POLIZA ESTABILIDAD ACTIVA</v>
          </cell>
          <cell r="AV7520" t="str">
            <v>sc</v>
          </cell>
        </row>
        <row r="7521">
          <cell r="AP7521">
            <v>511205</v>
          </cell>
          <cell r="AQ7521">
            <v>14000783</v>
          </cell>
          <cell r="AR7521">
            <v>14</v>
          </cell>
          <cell r="AS7521">
            <v>42342</v>
          </cell>
          <cell r="AT7521" t="str">
            <v>IDU-044-2010 Terminado Construcción IDU Arterial  -Calzada 2-4-6-8 Separador 5-POLIZA ESTABILIDAD ACTIVA</v>
          </cell>
          <cell r="AV7521" t="str">
            <v>sc</v>
          </cell>
        </row>
        <row r="7522">
          <cell r="AP7522">
            <v>511720</v>
          </cell>
          <cell r="AQ7522">
            <v>14000671</v>
          </cell>
          <cell r="AR7522">
            <v>14</v>
          </cell>
          <cell r="AS7522">
            <v>42342</v>
          </cell>
          <cell r="AT7522" t="str">
            <v>IDU-044-2010 Terminado Construcción IDU Arterial  -</v>
          </cell>
          <cell r="AV7522" t="str">
            <v>sc</v>
          </cell>
        </row>
        <row r="7523">
          <cell r="AP7523">
            <v>511734</v>
          </cell>
          <cell r="AQ7523">
            <v>14000640</v>
          </cell>
          <cell r="AR7523">
            <v>14</v>
          </cell>
          <cell r="AS7523">
            <v>42342</v>
          </cell>
          <cell r="AT7523" t="str">
            <v>IDU-044-2010 Terminado Construcción IDU Arterial  -</v>
          </cell>
          <cell r="AV7523" t="str">
            <v>sc</v>
          </cell>
        </row>
        <row r="7524">
          <cell r="AP7524">
            <v>511741</v>
          </cell>
          <cell r="AQ7524">
            <v>14000617</v>
          </cell>
          <cell r="AR7524">
            <v>14</v>
          </cell>
          <cell r="AS7524">
            <v>42342</v>
          </cell>
          <cell r="AT7524" t="str">
            <v>IDU-044-2010 Terminado Construcción IDU Arterial  -</v>
          </cell>
          <cell r="AV7524" t="str">
            <v>sc</v>
          </cell>
        </row>
        <row r="7525">
          <cell r="AP7525">
            <v>511783</v>
          </cell>
          <cell r="AQ7525">
            <v>14001542</v>
          </cell>
          <cell r="AR7525">
            <v>14</v>
          </cell>
          <cell r="AS7525">
            <v>42313</v>
          </cell>
          <cell r="AT7525" t="str">
            <v>IDU-1669-2014 En Ejecución Reconstrucción IDU Circuito Movilidad  -</v>
          </cell>
          <cell r="AV7525" t="str">
            <v>sc</v>
          </cell>
        </row>
        <row r="7526">
          <cell r="AP7526">
            <v>511795</v>
          </cell>
          <cell r="AQ7526">
            <v>14001601</v>
          </cell>
          <cell r="AR7526">
            <v>14</v>
          </cell>
          <cell r="AS7526">
            <v>42313</v>
          </cell>
          <cell r="AT7526" t="str">
            <v>IDU-1669-2014 Terminado Reconstrucción IDU Circuito Movilidad  -</v>
          </cell>
          <cell r="AV7526" t="str">
            <v>sc</v>
          </cell>
        </row>
        <row r="7527">
          <cell r="AP7527">
            <v>511800</v>
          </cell>
          <cell r="AQ7527">
            <v>14000666</v>
          </cell>
          <cell r="AR7527">
            <v>14</v>
          </cell>
          <cell r="AS7527">
            <v>42313</v>
          </cell>
          <cell r="AT7527" t="str">
            <v>IDU-071-2012 Terminado Rehabilitación IDU Circuito Movilidad  -Calzada4-POLIZA ESTABILIDAD ACTIVA</v>
          </cell>
          <cell r="AV7527" t="str">
            <v>VIABLE</v>
          </cell>
        </row>
        <row r="7528">
          <cell r="AP7528">
            <v>511806</v>
          </cell>
          <cell r="AQ7528">
            <v>14001401</v>
          </cell>
          <cell r="AR7528">
            <v>14</v>
          </cell>
          <cell r="AS7528">
            <v>42521</v>
          </cell>
          <cell r="AT7528" t="str">
            <v>SD Terminado Mantenimiento Periódico UAERMV Circuito Movilidad  -</v>
          </cell>
          <cell r="AV7528" t="str">
            <v>sc</v>
          </cell>
        </row>
        <row r="7529">
          <cell r="AP7529">
            <v>511809</v>
          </cell>
          <cell r="AQ7529">
            <v>14000489</v>
          </cell>
          <cell r="AR7529">
            <v>14</v>
          </cell>
          <cell r="AS7529">
            <v>42313</v>
          </cell>
          <cell r="AT7529" t="str">
            <v>IDU-071-2012 Terminado Rehabilitación IDU Circuito Movilidad  -Calzada2-4-POLIZA ESTABILIDAD ACTIVA</v>
          </cell>
          <cell r="AV7529" t="str">
            <v>POLIZA ESTABILIDAD ACTIVA IDU 071/12 Vencimiento 14/9/2019</v>
          </cell>
        </row>
        <row r="7530">
          <cell r="AP7530">
            <v>511811</v>
          </cell>
          <cell r="AQ7530">
            <v>14000489</v>
          </cell>
          <cell r="AR7530">
            <v>14</v>
          </cell>
          <cell r="AS7530">
            <v>42313</v>
          </cell>
          <cell r="AT7530" t="str">
            <v>IDU-071-2012 Terminado Rehabilitación IDU Circuito Movilidad  -Calzada2-4-POLIZA ESTABILIDAD ACTIVA</v>
          </cell>
          <cell r="AV7530" t="str">
            <v>POLIZA ESTABILIDAD ACTIVA IDU 071/12 Vencimiento 14/9/2019</v>
          </cell>
        </row>
        <row r="7531">
          <cell r="AP7531">
            <v>511814</v>
          </cell>
          <cell r="AQ7531">
            <v>14000531</v>
          </cell>
          <cell r="AR7531">
            <v>14</v>
          </cell>
          <cell r="AS7531">
            <v>42313</v>
          </cell>
          <cell r="AT7531" t="str">
            <v>IDU-071-2012 Terminado Rehabilitación IDU Circuito Movilidad  -Calzada2-4-POLIZA ESTABILIDAD ACTIVA</v>
          </cell>
          <cell r="AV7531" t="str">
            <v>VIABLE</v>
          </cell>
        </row>
        <row r="7532">
          <cell r="AP7532">
            <v>511816</v>
          </cell>
          <cell r="AQ7532">
            <v>14000531</v>
          </cell>
          <cell r="AR7532">
            <v>14</v>
          </cell>
          <cell r="AS7532">
            <v>42313</v>
          </cell>
          <cell r="AT7532" t="str">
            <v>IDU-071-2012 Terminado Rehabilitación IDU Circuito Movilidad  -Calzada2-4-POLIZA ESTABILIDAD ACTIVA</v>
          </cell>
          <cell r="AV7532" t="str">
            <v>VIABLE</v>
          </cell>
        </row>
        <row r="7533">
          <cell r="AP7533">
            <v>511819</v>
          </cell>
          <cell r="AQ7533">
            <v>14000612</v>
          </cell>
          <cell r="AR7533">
            <v>14</v>
          </cell>
          <cell r="AS7533">
            <v>42313</v>
          </cell>
          <cell r="AT7533" t="str">
            <v>IDU-071-2012 Terminado Rehabilitación IDU Circuito Movilidad  -Calzada2-4-POLIZA ESTABILIDAD ACTIVA</v>
          </cell>
          <cell r="AV7533" t="str">
            <v>POLIZA ESTABILIDAD ACTIVA IDU 071/12 Vencimiento 14/9/2019</v>
          </cell>
        </row>
        <row r="7534">
          <cell r="AP7534">
            <v>511821</v>
          </cell>
          <cell r="AQ7534">
            <v>14000612</v>
          </cell>
          <cell r="AR7534">
            <v>14</v>
          </cell>
          <cell r="AS7534">
            <v>42313</v>
          </cell>
          <cell r="AT7534" t="str">
            <v>IDU-071-2012 Terminado Rehabilitación IDU Circuito Movilidad  -Calzada2-4-POLIZA ESTABILIDAD ACTIVA</v>
          </cell>
          <cell r="AV7534" t="str">
            <v>POLIZA ESTABILIDAD ACTIVA IDU 071/12 Vencimiento 14/9/2019</v>
          </cell>
        </row>
        <row r="7535">
          <cell r="AP7535">
            <v>511824</v>
          </cell>
          <cell r="AQ7535">
            <v>14000732</v>
          </cell>
          <cell r="AR7535">
            <v>14</v>
          </cell>
          <cell r="AS7535">
            <v>42249</v>
          </cell>
          <cell r="AT7535" t="str">
            <v>UMV-638-2013 Terminado Acciones de Movilidad UAERMV Circuito Movilidad  -</v>
          </cell>
          <cell r="AV7535" t="str">
            <v>VIABLE</v>
          </cell>
        </row>
        <row r="7536">
          <cell r="AP7536">
            <v>511826</v>
          </cell>
          <cell r="AQ7536">
            <v>14000732</v>
          </cell>
          <cell r="AR7536">
            <v>14</v>
          </cell>
          <cell r="AS7536">
            <v>42249</v>
          </cell>
          <cell r="AT7536" t="str">
            <v>UMV-638-2013 Terminado Acciones de Movilidad UAERMV Circuito Movilidad  -</v>
          </cell>
          <cell r="AV7536" t="str">
            <v>VIABLE</v>
          </cell>
        </row>
        <row r="7537">
          <cell r="AP7537">
            <v>511829</v>
          </cell>
          <cell r="AQ7537">
            <v>14000427</v>
          </cell>
          <cell r="AR7537">
            <v>14</v>
          </cell>
          <cell r="AS7537">
            <v>42313</v>
          </cell>
          <cell r="AT7537" t="str">
            <v>IDU-071-2012 Terminado Rehabilitación IDU Circuito Movilidad  -Calzada2-4-POLIZA ESTABILIDAD ACTIVA</v>
          </cell>
          <cell r="AV7537" t="str">
            <v>POLIZA ESTABILIDAD ACTIVA IDU 071/12 Vencimiento 14/9/2019</v>
          </cell>
        </row>
        <row r="7538">
          <cell r="AP7538">
            <v>511831</v>
          </cell>
          <cell r="AQ7538">
            <v>14000427</v>
          </cell>
          <cell r="AR7538">
            <v>14</v>
          </cell>
          <cell r="AS7538">
            <v>42313</v>
          </cell>
          <cell r="AT7538" t="str">
            <v>IDU-071-2012 Terminado Rehabilitación IDU Circuito Movilidad  -Calzada2-4-POLIZA ESTABILIDAD ACTIVA</v>
          </cell>
          <cell r="AV7538" t="str">
            <v>POLIZA ESTABILIDAD ACTIVA IDU 071/12 Vencimiento 14/9/2019</v>
          </cell>
        </row>
        <row r="7539">
          <cell r="AP7539">
            <v>511839</v>
          </cell>
          <cell r="AQ7539">
            <v>14000815</v>
          </cell>
          <cell r="AR7539">
            <v>14</v>
          </cell>
          <cell r="AS7539">
            <v>42342</v>
          </cell>
          <cell r="AT7539" t="str">
            <v>IDU-044-2010 Terminado Construcción IDU Circuito Movilidad  -</v>
          </cell>
          <cell r="AV7539" t="str">
            <v>VIABLE</v>
          </cell>
        </row>
        <row r="7540">
          <cell r="AP7540">
            <v>511850</v>
          </cell>
          <cell r="AQ7540">
            <v>14000574</v>
          </cell>
          <cell r="AR7540">
            <v>14</v>
          </cell>
          <cell r="AS7540">
            <v>42313</v>
          </cell>
          <cell r="AT7540" t="str">
            <v>IDU-071-2012 Terminado Rehabilitación IDU Circuito Movilidad  -Calzada2-4-POLIZA ESTABILIDAD ACTIVA</v>
          </cell>
          <cell r="AV7540" t="str">
            <v>VIABLE</v>
          </cell>
        </row>
        <row r="7541">
          <cell r="AP7541">
            <v>511852</v>
          </cell>
          <cell r="AQ7541">
            <v>14000574</v>
          </cell>
          <cell r="AR7541">
            <v>14</v>
          </cell>
          <cell r="AS7541">
            <v>42313</v>
          </cell>
          <cell r="AT7541" t="str">
            <v>IDU-071-2012 Terminado Rehabilitación IDU Circuito Movilidad  -Calzada2-4-POLIZA ESTABILIDAD ACTIVA</v>
          </cell>
          <cell r="AV7541" t="str">
            <v>VIABLE</v>
          </cell>
        </row>
        <row r="7542">
          <cell r="AP7542">
            <v>512586</v>
          </cell>
          <cell r="AQ7542">
            <v>14000548</v>
          </cell>
          <cell r="AR7542">
            <v>14</v>
          </cell>
          <cell r="AS7542">
            <v>42313</v>
          </cell>
          <cell r="AT7542" t="str">
            <v>IDU-70-2008 Terminado Rehabilitación IDU Arterial  -Calzada2-POLIZA ESTABILIDAD ACTIVA</v>
          </cell>
          <cell r="AV7542" t="str">
            <v>sc</v>
          </cell>
        </row>
        <row r="7543">
          <cell r="AP7543">
            <v>512589</v>
          </cell>
          <cell r="AQ7543">
            <v>14000459</v>
          </cell>
          <cell r="AR7543">
            <v>14</v>
          </cell>
          <cell r="AS7543">
            <v>42313</v>
          </cell>
          <cell r="AT7543" t="str">
            <v>IDU-70-2008 Terminado Rehabilitación IDU Arterial  -Calzada2-POLIZA ESTABILIDAD ACTIVA</v>
          </cell>
          <cell r="AV7543" t="str">
            <v>sc</v>
          </cell>
        </row>
        <row r="7544">
          <cell r="AP7544">
            <v>512592</v>
          </cell>
          <cell r="AQ7544">
            <v>14000670</v>
          </cell>
          <cell r="AR7544">
            <v>14</v>
          </cell>
          <cell r="AS7544">
            <v>42313</v>
          </cell>
          <cell r="AT7544" t="str">
            <v>IDU-70-2008 Terminado Rehabilitación IDU Arterial  -</v>
          </cell>
          <cell r="AV7544" t="str">
            <v>sc</v>
          </cell>
        </row>
        <row r="7545">
          <cell r="AP7545">
            <v>512595</v>
          </cell>
          <cell r="AQ7545">
            <v>14000591</v>
          </cell>
          <cell r="AR7545">
            <v>14</v>
          </cell>
          <cell r="AS7545">
            <v>42313</v>
          </cell>
          <cell r="AT7545" t="str">
            <v>IDU-70-2008 Terminado Rehabilitación IDU Arterial  -Calzada2-POLIZA ESTABILIDAD ACTIVA</v>
          </cell>
          <cell r="AV7545" t="str">
            <v>sc</v>
          </cell>
        </row>
        <row r="7546">
          <cell r="AP7546">
            <v>512598</v>
          </cell>
          <cell r="AQ7546">
            <v>14000512</v>
          </cell>
          <cell r="AR7546">
            <v>14</v>
          </cell>
          <cell r="AS7546">
            <v>42313</v>
          </cell>
          <cell r="AT7546" t="str">
            <v>IDU-70-2008 Terminado Rehabilitación IDU Arterial  -Calzada2-POLIZA ESTABILIDAD ACTIVA</v>
          </cell>
          <cell r="AV7546" t="str">
            <v>sc</v>
          </cell>
        </row>
        <row r="7547">
          <cell r="AP7547">
            <v>512617</v>
          </cell>
          <cell r="AQ7547">
            <v>14000632</v>
          </cell>
          <cell r="AR7547">
            <v>14</v>
          </cell>
          <cell r="AS7547">
            <v>42313</v>
          </cell>
          <cell r="AT7547" t="str">
            <v>IDU-70-2008 Terminado Rehabilitación IDU Arterial  -</v>
          </cell>
          <cell r="AV7547" t="str">
            <v>sc</v>
          </cell>
        </row>
        <row r="7548">
          <cell r="AP7548">
            <v>512802</v>
          </cell>
          <cell r="AQ7548">
            <v>14001691</v>
          </cell>
          <cell r="AR7548">
            <v>14</v>
          </cell>
          <cell r="AS7548">
            <v>42731</v>
          </cell>
          <cell r="AT7548" t="str">
            <v>SD Reservado Mantenimiento Rutinario IDU Circuito Movilidad EJECUCION SITP 2016 -</v>
          </cell>
          <cell r="AV7548" t="str">
            <v>sc</v>
          </cell>
        </row>
        <row r="7549">
          <cell r="AP7549">
            <v>512804</v>
          </cell>
          <cell r="AQ7549">
            <v>14001691</v>
          </cell>
          <cell r="AR7549">
            <v>14</v>
          </cell>
          <cell r="AS7549">
            <v>42781</v>
          </cell>
          <cell r="AT7549" t="str">
            <v>SD Reservado Acciones de Movilidad UAERMV Circuito Movilidad Salvando Vidas La DTP autoriza la intervención por parte de la UMV correo de 13/02/2017-</v>
          </cell>
          <cell r="AV7549" t="str">
            <v>sc</v>
          </cell>
        </row>
        <row r="7550">
          <cell r="AP7550">
            <v>512840</v>
          </cell>
          <cell r="AQ7550">
            <v>14001461</v>
          </cell>
          <cell r="AR7550">
            <v>14</v>
          </cell>
          <cell r="AS7550">
            <v>42768</v>
          </cell>
          <cell r="AT7550" t="str">
            <v>SD Reservado Acciones de Movilidad UAERMV Circuito Movilidad Salvando Vidas -</v>
          </cell>
          <cell r="AV7550" t="str">
            <v>RESERVADO UMV</v>
          </cell>
        </row>
        <row r="7551">
          <cell r="AP7551">
            <v>512865</v>
          </cell>
          <cell r="AQ7551">
            <v>14000902</v>
          </cell>
          <cell r="AR7551">
            <v>14</v>
          </cell>
          <cell r="AS7551">
            <v>42768</v>
          </cell>
          <cell r="AT7551" t="str">
            <v>SD Reservado Acciones de Movilidad UAERMV Circuito Movilidad Salvando Vidas -</v>
          </cell>
          <cell r="AV7551" t="str">
            <v>sc</v>
          </cell>
        </row>
        <row r="7552">
          <cell r="AP7552">
            <v>512873</v>
          </cell>
          <cell r="AQ7552">
            <v>14000832</v>
          </cell>
          <cell r="AR7552">
            <v>14</v>
          </cell>
          <cell r="AS7552">
            <v>41519</v>
          </cell>
          <cell r="AT7552" t="str">
            <v>SD Terminado Mantenimiento Periódico UAERMV Circuito Movilidad  -</v>
          </cell>
          <cell r="AV7552" t="str">
            <v>sc</v>
          </cell>
        </row>
        <row r="7553">
          <cell r="AP7553">
            <v>512875</v>
          </cell>
          <cell r="AQ7553">
            <v>14000832</v>
          </cell>
          <cell r="AR7553">
            <v>14</v>
          </cell>
          <cell r="AS7553">
            <v>42768</v>
          </cell>
          <cell r="AT7553" t="str">
            <v>SD Reservado Acciones de Movilidad UAERMV Circuito Movilidad Salvando Vidas -</v>
          </cell>
          <cell r="AV7553" t="str">
            <v>sc</v>
          </cell>
        </row>
        <row r="7554">
          <cell r="AP7554">
            <v>512883</v>
          </cell>
          <cell r="AQ7554">
            <v>14001489</v>
          </cell>
          <cell r="AR7554">
            <v>14</v>
          </cell>
          <cell r="AS7554">
            <v>42768</v>
          </cell>
          <cell r="AT7554" t="str">
            <v>SD Reservado Acciones de Movilidad UAERMV Circuito Movilidad Salvando Vidas -</v>
          </cell>
          <cell r="AV7554" t="str">
            <v>RESERVADO UMV</v>
          </cell>
        </row>
        <row r="7555">
          <cell r="AP7555">
            <v>512886</v>
          </cell>
          <cell r="AQ7555">
            <v>14000881</v>
          </cell>
          <cell r="AR7555">
            <v>14</v>
          </cell>
          <cell r="AS7555">
            <v>41519</v>
          </cell>
          <cell r="AT7555" t="str">
            <v>SD Terminado Mantenimiento Periódico UAERMV Circuito Movilidad  -</v>
          </cell>
          <cell r="AV7555" t="str">
            <v>sc</v>
          </cell>
        </row>
        <row r="7556">
          <cell r="AP7556">
            <v>512888</v>
          </cell>
          <cell r="AQ7556">
            <v>14000881</v>
          </cell>
          <cell r="AR7556">
            <v>14</v>
          </cell>
          <cell r="AS7556">
            <v>42768</v>
          </cell>
          <cell r="AT7556" t="str">
            <v>SD Reservado Acciones de Movilidad UAERMV Circuito Movilidad Salvando Vidas -</v>
          </cell>
          <cell r="AV7556" t="str">
            <v>sc</v>
          </cell>
        </row>
        <row r="7557">
          <cell r="AP7557">
            <v>512894</v>
          </cell>
          <cell r="AQ7557">
            <v>14000935</v>
          </cell>
          <cell r="AR7557">
            <v>14</v>
          </cell>
          <cell r="AS7557">
            <v>40645</v>
          </cell>
          <cell r="AT7557" t="str">
            <v>UMV-78-2010 Terminado Rehabilitación UAERMV Circuito Movilidad  -</v>
          </cell>
          <cell r="AV7557" t="str">
            <v>sc</v>
          </cell>
        </row>
        <row r="7558">
          <cell r="AP7558">
            <v>512896</v>
          </cell>
          <cell r="AQ7558">
            <v>14000935</v>
          </cell>
          <cell r="AR7558">
            <v>14</v>
          </cell>
          <cell r="AS7558">
            <v>42768</v>
          </cell>
          <cell r="AT7558" t="str">
            <v>SD Reservado Acciones de Movilidad UAERMV Circuito Movilidad Salvando Vidas -</v>
          </cell>
          <cell r="AV7558" t="str">
            <v>sc</v>
          </cell>
        </row>
        <row r="7559">
          <cell r="AP7559">
            <v>512899</v>
          </cell>
          <cell r="AQ7559">
            <v>14000969</v>
          </cell>
          <cell r="AR7559">
            <v>14</v>
          </cell>
          <cell r="AS7559">
            <v>42766</v>
          </cell>
          <cell r="AT7559" t="str">
            <v>SD Reservado Mantenimiento Rutinario IDU Circuito Movilidad EJECUCION SITP 2016 -</v>
          </cell>
          <cell r="AV7559" t="str">
            <v>sc</v>
          </cell>
        </row>
        <row r="7560">
          <cell r="AP7560">
            <v>512901</v>
          </cell>
          <cell r="AQ7560">
            <v>14000969</v>
          </cell>
          <cell r="AR7560">
            <v>14</v>
          </cell>
          <cell r="AS7560">
            <v>42781</v>
          </cell>
          <cell r="AT7560" t="str">
            <v>SD Reservado Acciones de Movilidad UAERMV Circuito Movilidad Salvando Vidas La DTP autoriza la intervención por parte de la UMV correo de 13/02/2017-</v>
          </cell>
          <cell r="AV7560" t="str">
            <v>sc</v>
          </cell>
        </row>
        <row r="7561">
          <cell r="AP7561">
            <v>512904</v>
          </cell>
          <cell r="AQ7561">
            <v>14001005</v>
          </cell>
          <cell r="AR7561">
            <v>14</v>
          </cell>
          <cell r="AS7561">
            <v>42766</v>
          </cell>
          <cell r="AT7561" t="str">
            <v>SD Reservado Mantenimiento Rutinario IDU Circuito Movilidad EJECUCION SITP 2016 -</v>
          </cell>
          <cell r="AV7561" t="str">
            <v>sc</v>
          </cell>
        </row>
        <row r="7562">
          <cell r="AP7562">
            <v>512906</v>
          </cell>
          <cell r="AQ7562">
            <v>14001005</v>
          </cell>
          <cell r="AR7562">
            <v>14</v>
          </cell>
          <cell r="AS7562">
            <v>42781</v>
          </cell>
          <cell r="AT7562" t="str">
            <v>SD Reservado Acciones de Movilidad UAERMV Circuito Movilidad Salvando Vidas La DTP autoriza la intervención por parte de la UMV correo de 13/02/2017-</v>
          </cell>
          <cell r="AV7562" t="str">
            <v>sc</v>
          </cell>
        </row>
        <row r="7563">
          <cell r="AP7563">
            <v>512909</v>
          </cell>
          <cell r="AQ7563">
            <v>14001030</v>
          </cell>
          <cell r="AR7563">
            <v>14</v>
          </cell>
          <cell r="AS7563">
            <v>42731</v>
          </cell>
          <cell r="AT7563" t="str">
            <v>SD Reservado Mantenimiento Rutinario IDU Circuito Movilidad EJECUCION SITP 2016 -</v>
          </cell>
          <cell r="AV7563" t="str">
            <v>sc</v>
          </cell>
        </row>
        <row r="7564">
          <cell r="AP7564">
            <v>512911</v>
          </cell>
          <cell r="AQ7564">
            <v>14001030</v>
          </cell>
          <cell r="AR7564">
            <v>14</v>
          </cell>
          <cell r="AS7564">
            <v>42781</v>
          </cell>
          <cell r="AT7564" t="str">
            <v>SD Reservado Acciones de Movilidad UAERMV Circuito Movilidad Salvando Vidas La DTP autoriza la intervención por parte de la UMV correo de 13/02/2017-</v>
          </cell>
          <cell r="AV7564" t="str">
            <v>sc</v>
          </cell>
        </row>
        <row r="7565">
          <cell r="AP7565">
            <v>512914</v>
          </cell>
          <cell r="AQ7565">
            <v>14001063</v>
          </cell>
          <cell r="AR7565">
            <v>14</v>
          </cell>
          <cell r="AS7565">
            <v>42781</v>
          </cell>
          <cell r="AT7565" t="str">
            <v>SD Reservado Acciones de Movilidad UAERMV Circuito Movilidad Salvando Vidas La DTP autoriza la intervención por parte de la UMV correo de 13/02/2017-</v>
          </cell>
          <cell r="AV7565" t="str">
            <v>sc</v>
          </cell>
        </row>
        <row r="7566">
          <cell r="AP7566">
            <v>512916</v>
          </cell>
          <cell r="AQ7566">
            <v>14001063</v>
          </cell>
          <cell r="AR7566">
            <v>14</v>
          </cell>
          <cell r="AS7566">
            <v>42781</v>
          </cell>
          <cell r="AT7566" t="str">
            <v>SD Reservado Acciones de Movilidad UAERMV Circuito Movilidad Salvando Vidas La DTP autoriza la intervención por parte de la UMV correo de 13/02/2017-</v>
          </cell>
          <cell r="AV7566" t="str">
            <v>sc</v>
          </cell>
        </row>
        <row r="7567">
          <cell r="AP7567">
            <v>512919</v>
          </cell>
          <cell r="AQ7567">
            <v>14001373</v>
          </cell>
          <cell r="AR7567">
            <v>14</v>
          </cell>
          <cell r="AS7567">
            <v>42779</v>
          </cell>
          <cell r="AT7567" t="str">
            <v>SD Terminado Acciones de Movilidad UAERMV Circuito Movilidad Salvando Vidas -</v>
          </cell>
          <cell r="AV7567" t="str">
            <v>VIABLE</v>
          </cell>
        </row>
        <row r="7568">
          <cell r="AP7568">
            <v>512922</v>
          </cell>
          <cell r="AQ7568">
            <v>14000853</v>
          </cell>
          <cell r="AR7568">
            <v>14</v>
          </cell>
          <cell r="AS7568">
            <v>42768</v>
          </cell>
          <cell r="AT7568" t="str">
            <v>SD Reservado Acciones de Movilidad UAERMV Circuito Movilidad Salvando Vidas -</v>
          </cell>
          <cell r="AV7568" t="str">
            <v>sc</v>
          </cell>
        </row>
        <row r="7569">
          <cell r="AP7569">
            <v>512924</v>
          </cell>
          <cell r="AQ7569">
            <v>14000853</v>
          </cell>
          <cell r="AR7569">
            <v>14</v>
          </cell>
          <cell r="AS7569">
            <v>42768</v>
          </cell>
          <cell r="AT7569" t="str">
            <v>SD Reservado Acciones de Movilidad UAERMV Circuito Movilidad Salvando Vidas -</v>
          </cell>
          <cell r="AV7569" t="str">
            <v>sc</v>
          </cell>
        </row>
        <row r="7570">
          <cell r="AP7570">
            <v>512927</v>
          </cell>
          <cell r="AQ7570">
            <v>14001085</v>
          </cell>
          <cell r="AR7570">
            <v>14</v>
          </cell>
          <cell r="AS7570">
            <v>42781</v>
          </cell>
          <cell r="AT7570" t="str">
            <v>SD Reservado Acciones de Movilidad UAERMV Circuito Movilidad Salvando Vidas La DTP autoriza la intervención por parte de la UMV correo de 13/02/2017-</v>
          </cell>
          <cell r="AV7570" t="str">
            <v>sc</v>
          </cell>
        </row>
        <row r="7571">
          <cell r="AP7571">
            <v>512929</v>
          </cell>
          <cell r="AQ7571">
            <v>14001085</v>
          </cell>
          <cell r="AR7571">
            <v>14</v>
          </cell>
          <cell r="AS7571">
            <v>42781</v>
          </cell>
          <cell r="AT7571" t="str">
            <v>SD Reservado Acciones de Movilidad UAERMV Circuito Movilidad Salvando Vidas La DTP autoriza la intervención por parte de la UMV correo de 13/02/2017-</v>
          </cell>
          <cell r="AV7571" t="str">
            <v>sc</v>
          </cell>
        </row>
        <row r="7572">
          <cell r="AP7572">
            <v>512932</v>
          </cell>
          <cell r="AQ7572">
            <v>14001400</v>
          </cell>
          <cell r="AR7572">
            <v>14</v>
          </cell>
          <cell r="AS7572">
            <v>42768</v>
          </cell>
          <cell r="AT7572" t="str">
            <v>SD Reservado Acciones de Movilidad UAERMV Circuito Movilidad Salvando Vidas -</v>
          </cell>
          <cell r="AV7572" t="str">
            <v>RESERVADO IDU</v>
          </cell>
        </row>
        <row r="7573">
          <cell r="AP7573">
            <v>512938</v>
          </cell>
          <cell r="AQ7573">
            <v>14001300</v>
          </cell>
          <cell r="AR7573">
            <v>14</v>
          </cell>
          <cell r="AS7573">
            <v>42768</v>
          </cell>
          <cell r="AT7573" t="str">
            <v>SD Reservado Acciones de Movilidad UAERMV Circuito Movilidad Salvando Vidas -</v>
          </cell>
          <cell r="AV7573" t="str">
            <v>sc</v>
          </cell>
        </row>
        <row r="7574">
          <cell r="AP7574">
            <v>512941</v>
          </cell>
          <cell r="AQ7574">
            <v>14001236</v>
          </cell>
          <cell r="AR7574">
            <v>14</v>
          </cell>
          <cell r="AS7574">
            <v>42768</v>
          </cell>
          <cell r="AT7574" t="str">
            <v>SD Reservado Acciones de Movilidad UAERMV Circuito Movilidad Salvando Vidas -</v>
          </cell>
          <cell r="AV7574" t="str">
            <v>sc</v>
          </cell>
        </row>
        <row r="7575">
          <cell r="AP7575">
            <v>512944</v>
          </cell>
          <cell r="AQ7575">
            <v>14001194</v>
          </cell>
          <cell r="AR7575">
            <v>14</v>
          </cell>
          <cell r="AS7575">
            <v>42768</v>
          </cell>
          <cell r="AT7575" t="str">
            <v>SD Reservado Acciones de Movilidad UAERMV Circuito Movilidad Salvando Vidas -</v>
          </cell>
          <cell r="AV7575" t="str">
            <v>sc</v>
          </cell>
        </row>
        <row r="7576">
          <cell r="AP7576">
            <v>512950</v>
          </cell>
          <cell r="AQ7576">
            <v>14001136</v>
          </cell>
          <cell r="AR7576">
            <v>14</v>
          </cell>
          <cell r="AS7576">
            <v>42781</v>
          </cell>
          <cell r="AT7576" t="str">
            <v>SD Reservado Acciones de Movilidad UAERMV Circuito Movilidad Salvando Vidas La DTP autoriza la intervención por parte de la UMV correo de 13/02/2017-</v>
          </cell>
          <cell r="AV7576" t="str">
            <v>sc</v>
          </cell>
        </row>
        <row r="7577">
          <cell r="AP7577">
            <v>512952</v>
          </cell>
          <cell r="AQ7577">
            <v>14001136</v>
          </cell>
          <cell r="AR7577">
            <v>14</v>
          </cell>
          <cell r="AS7577">
            <v>42781</v>
          </cell>
          <cell r="AT7577" t="str">
            <v>SD Reservado Acciones de Movilidad UAERMV Circuito Movilidad Salvando Vidas La DTP autoriza la intervención por parte de la UMV correo de 13/02/2017-</v>
          </cell>
          <cell r="AV7577" t="str">
            <v>sc</v>
          </cell>
        </row>
        <row r="7578">
          <cell r="AP7578">
            <v>512955</v>
          </cell>
          <cell r="AQ7578">
            <v>14001437</v>
          </cell>
          <cell r="AR7578">
            <v>14</v>
          </cell>
          <cell r="AS7578">
            <v>42779</v>
          </cell>
          <cell r="AT7578" t="str">
            <v>SD Terminado Acciones de Movilidad UAERMV Circuito Movilidad Salvando Vidas -</v>
          </cell>
          <cell r="AV7578" t="str">
            <v>INTERVENCION UAERMV Acciones de Movilidad Fecha Reporte 12/2/2017</v>
          </cell>
        </row>
        <row r="7579">
          <cell r="AP7579">
            <v>513053</v>
          </cell>
          <cell r="AQ7579">
            <v>14001091</v>
          </cell>
          <cell r="AR7579">
            <v>14</v>
          </cell>
          <cell r="AS7579">
            <v>42313</v>
          </cell>
          <cell r="AT7579" t="str">
            <v>IDU-70-2008 Terminado Rehabilitación IDU Arterial  -Calzada2-POLIZA ESTABILIDAD ACTIVA</v>
          </cell>
          <cell r="AV7579" t="str">
            <v>sc</v>
          </cell>
        </row>
        <row r="7580">
          <cell r="AP7580">
            <v>513055</v>
          </cell>
          <cell r="AQ7580">
            <v>14001091</v>
          </cell>
          <cell r="AR7580">
            <v>14</v>
          </cell>
          <cell r="AS7580">
            <v>42313</v>
          </cell>
          <cell r="AT7580" t="str">
            <v>IDU-70-2008 Terminado Rehabilitación IDU Arterial  -Calzada2-POLIZA ESTABILIDAD ACTIVA</v>
          </cell>
          <cell r="AV7580" t="str">
            <v>sc</v>
          </cell>
        </row>
        <row r="7581">
          <cell r="AP7581">
            <v>513068</v>
          </cell>
          <cell r="AQ7581">
            <v>14001205</v>
          </cell>
          <cell r="AR7581">
            <v>14</v>
          </cell>
          <cell r="AS7581">
            <v>42313</v>
          </cell>
          <cell r="AT7581" t="str">
            <v>IDU-70-2008 Terminado Rehabilitación IDU Arterial  -Calzada2-POLIZA ESTABILIDAD ACTIVA</v>
          </cell>
          <cell r="AV7581" t="str">
            <v>sc</v>
          </cell>
        </row>
        <row r="7582">
          <cell r="AP7582">
            <v>513070</v>
          </cell>
          <cell r="AQ7582">
            <v>14001205</v>
          </cell>
          <cell r="AR7582">
            <v>14</v>
          </cell>
          <cell r="AS7582">
            <v>42313</v>
          </cell>
          <cell r="AT7582" t="str">
            <v>IDU-70-2008 Terminado Rehabilitación IDU Arterial  -Calzada2-POLIZA ESTABILIDAD ACTIVA</v>
          </cell>
          <cell r="AV7582" t="str">
            <v>sc</v>
          </cell>
        </row>
        <row r="7583">
          <cell r="AP7583">
            <v>513073</v>
          </cell>
          <cell r="AQ7583">
            <v>14001010</v>
          </cell>
          <cell r="AR7583">
            <v>14</v>
          </cell>
          <cell r="AS7583">
            <v>42313</v>
          </cell>
          <cell r="AT7583" t="str">
            <v>IDU-70-2008 Terminado Rehabilitación IDU Arterial  -Calzada2-POLIZA ESTABILIDAD ACTIVA</v>
          </cell>
          <cell r="AV7583" t="str">
            <v>sc</v>
          </cell>
        </row>
        <row r="7584">
          <cell r="AP7584">
            <v>513075</v>
          </cell>
          <cell r="AQ7584">
            <v>14001010</v>
          </cell>
          <cell r="AR7584">
            <v>14</v>
          </cell>
          <cell r="AS7584">
            <v>42313</v>
          </cell>
          <cell r="AT7584" t="str">
            <v>IDU-70-2008 Terminado Rehabilitación IDU Arterial  -Calzada2-POLIZA ESTABILIDAD ACTIVA</v>
          </cell>
          <cell r="AV7584" t="str">
            <v>sc</v>
          </cell>
        </row>
        <row r="7585">
          <cell r="AP7585">
            <v>513083</v>
          </cell>
          <cell r="AQ7585">
            <v>14000823</v>
          </cell>
          <cell r="AR7585">
            <v>14</v>
          </cell>
          <cell r="AS7585">
            <v>42313</v>
          </cell>
          <cell r="AT7585" t="str">
            <v>IDU-70-2008 Terminado Rehabilitación IDU Arterial  -Calzada2-4-POLIZA ESTABILIDAD ACTIVA</v>
          </cell>
          <cell r="AV7585" t="str">
            <v>sc</v>
          </cell>
        </row>
        <row r="7586">
          <cell r="AP7586">
            <v>513085</v>
          </cell>
          <cell r="AQ7586">
            <v>14000823</v>
          </cell>
          <cell r="AR7586">
            <v>14</v>
          </cell>
          <cell r="AS7586">
            <v>42313</v>
          </cell>
          <cell r="AT7586" t="str">
            <v>IDU-70-2008 Terminado Rehabilitación IDU Arterial  -Calzada2-4-POLIZA ESTABILIDAD ACTIVA</v>
          </cell>
          <cell r="AV7586" t="str">
            <v>sc</v>
          </cell>
        </row>
        <row r="7587">
          <cell r="AP7587">
            <v>513088</v>
          </cell>
          <cell r="AQ7587">
            <v>14000794</v>
          </cell>
          <cell r="AR7587">
            <v>14</v>
          </cell>
          <cell r="AS7587">
            <v>42313</v>
          </cell>
          <cell r="AT7587" t="str">
            <v>IDU-70-2008 Terminado Rehabilitación IDU Arterial  -Calzada2-4-POLIZA ESTABILIDAD ACTIVA</v>
          </cell>
          <cell r="AV7587" t="str">
            <v>sc</v>
          </cell>
        </row>
        <row r="7588">
          <cell r="AP7588">
            <v>513090</v>
          </cell>
          <cell r="AQ7588">
            <v>14000794</v>
          </cell>
          <cell r="AR7588">
            <v>14</v>
          </cell>
          <cell r="AS7588">
            <v>42313</v>
          </cell>
          <cell r="AT7588" t="str">
            <v>IDU-70-2008 Terminado Rehabilitación IDU Arterial  -Calzada2-4-POLIZA ESTABILIDAD ACTIVA</v>
          </cell>
          <cell r="AV7588" t="str">
            <v>sc</v>
          </cell>
        </row>
        <row r="7589">
          <cell r="AP7589">
            <v>513093</v>
          </cell>
          <cell r="AQ7589">
            <v>14000736</v>
          </cell>
          <cell r="AR7589">
            <v>14</v>
          </cell>
          <cell r="AS7589">
            <v>42313</v>
          </cell>
          <cell r="AT7589" t="str">
            <v>IDU-70-2008 Terminado Rehabilitación IDU Arterial  -Calzada2-4-POLIZA ESTABILIDAD ACTIVA</v>
          </cell>
          <cell r="AV7589" t="str">
            <v>sc</v>
          </cell>
        </row>
        <row r="7590">
          <cell r="AP7590">
            <v>513095</v>
          </cell>
          <cell r="AQ7590">
            <v>14000736</v>
          </cell>
          <cell r="AR7590">
            <v>14</v>
          </cell>
          <cell r="AS7590">
            <v>42313</v>
          </cell>
          <cell r="AT7590" t="str">
            <v>IDU-70-2008 Terminado Rehabilitación IDU Arterial  -Calzada2-4-POLIZA ESTABILIDAD ACTIVA</v>
          </cell>
          <cell r="AV7590" t="str">
            <v>sc</v>
          </cell>
        </row>
        <row r="7591">
          <cell r="AP7591">
            <v>513098</v>
          </cell>
          <cell r="AQ7591">
            <v>14000701</v>
          </cell>
          <cell r="AR7591">
            <v>14</v>
          </cell>
          <cell r="AS7591">
            <v>42313</v>
          </cell>
          <cell r="AT7591" t="str">
            <v>IDU-70-2008 Terminado Rehabilitación IDU Arterial  -</v>
          </cell>
          <cell r="AV7591" t="str">
            <v>sc</v>
          </cell>
        </row>
        <row r="7592">
          <cell r="AP7592">
            <v>513154</v>
          </cell>
          <cell r="AQ7592">
            <v>14000028</v>
          </cell>
          <cell r="AR7592">
            <v>14</v>
          </cell>
          <cell r="AS7592">
            <v>42249</v>
          </cell>
          <cell r="AT7592" t="str">
            <v>UMV-638-2013 Terminado Acciones de Movilidad UAERMV Local  -</v>
          </cell>
          <cell r="AV7592" t="str">
            <v xml:space="preserve">Estudios de Factibilidad y elaboración de los Estudios y Diseños de detalle de la Extensión del corredor Troncal Américas entre Puente Aranda a Troncal NQS </v>
          </cell>
        </row>
        <row r="7593">
          <cell r="AP7593">
            <v>514202</v>
          </cell>
          <cell r="AQ7593">
            <v>14001689</v>
          </cell>
          <cell r="AR7593">
            <v>14</v>
          </cell>
          <cell r="AS7593">
            <v>42768</v>
          </cell>
          <cell r="AT7593" t="str">
            <v>SD Reservado Acciones de Movilidad UAERMV Circuito Movilidad Salvando Vidas -</v>
          </cell>
          <cell r="AV7593" t="str">
            <v>sc</v>
          </cell>
        </row>
        <row r="7594">
          <cell r="AP7594">
            <v>514207</v>
          </cell>
          <cell r="AQ7594">
            <v>14001690</v>
          </cell>
          <cell r="AR7594">
            <v>14</v>
          </cell>
          <cell r="AS7594">
            <v>42768</v>
          </cell>
          <cell r="AT7594" t="str">
            <v>SD Reservado Acciones de Movilidad UAERMV Circuito Movilidad Salvando Vidas -</v>
          </cell>
          <cell r="AV7594" t="str">
            <v>sc</v>
          </cell>
        </row>
        <row r="7595">
          <cell r="AP7595">
            <v>517013</v>
          </cell>
          <cell r="AQ7595">
            <v>50008280</v>
          </cell>
          <cell r="AR7595">
            <v>14</v>
          </cell>
          <cell r="AS7595">
            <v>41411</v>
          </cell>
          <cell r="AT7595" t="str">
            <v>SD Terminado Mantenimiento Periódico UAERMV Arterial  -</v>
          </cell>
          <cell r="AV7595" t="str">
            <v>sc</v>
          </cell>
        </row>
        <row r="7596">
          <cell r="AP7596">
            <v>517015</v>
          </cell>
          <cell r="AQ7596">
            <v>50008280</v>
          </cell>
          <cell r="AR7596">
            <v>14</v>
          </cell>
          <cell r="AS7596">
            <v>42313</v>
          </cell>
          <cell r="AT7596" t="str">
            <v>IDU-1825-2013 Terminado Mantenimiento Periódico IDU Arterial  -</v>
          </cell>
          <cell r="AV7596" t="str">
            <v>sc</v>
          </cell>
        </row>
        <row r="7597">
          <cell r="AP7597">
            <v>518103</v>
          </cell>
          <cell r="AQ7597">
            <v>14000749</v>
          </cell>
          <cell r="AR7597">
            <v>14</v>
          </cell>
          <cell r="AS7597">
            <v>42313</v>
          </cell>
          <cell r="AT7597" t="str">
            <v>IDU-70-2008 Terminado Rehabilitación IDU Arterial  -Calzada2-4-POLIZA ESTABILIDAD ACTIVA</v>
          </cell>
          <cell r="AV7597" t="str">
            <v>sc</v>
          </cell>
        </row>
        <row r="7598">
          <cell r="AP7598">
            <v>518105</v>
          </cell>
          <cell r="AQ7598">
            <v>14000749</v>
          </cell>
          <cell r="AR7598">
            <v>14</v>
          </cell>
          <cell r="AS7598">
            <v>42313</v>
          </cell>
          <cell r="AT7598" t="str">
            <v>IDU-70-2008 Terminado Rehabilitación IDU Arterial  -Calzada2-4-POLIZA ESTABILIDAD ACTIVA</v>
          </cell>
          <cell r="AV7598" t="str">
            <v>sc</v>
          </cell>
        </row>
        <row r="7599">
          <cell r="AP7599">
            <v>519446</v>
          </cell>
          <cell r="AQ7599">
            <v>14000057</v>
          </cell>
          <cell r="AR7599">
            <v>14</v>
          </cell>
          <cell r="AS7599">
            <v>42249</v>
          </cell>
          <cell r="AT7599" t="str">
            <v>UMV-638-2013 Terminado Acciones de Movilidad UAERMV Local  -</v>
          </cell>
          <cell r="AV7599" t="str">
            <v>VIABLE</v>
          </cell>
        </row>
        <row r="7600">
          <cell r="AP7600">
            <v>527911</v>
          </cell>
          <cell r="AQ7600">
            <v>14001264</v>
          </cell>
          <cell r="AR7600">
            <v>14</v>
          </cell>
          <cell r="AS7600">
            <v>42768</v>
          </cell>
          <cell r="AT7600" t="str">
            <v>SD Reservado Acciones de Movilidad UAERMV Circuito Movilidad Salvando Vidas -</v>
          </cell>
          <cell r="AV7600" t="str">
            <v>sc</v>
          </cell>
        </row>
        <row r="7601">
          <cell r="AP7601">
            <v>530819</v>
          </cell>
          <cell r="AQ7601">
            <v>14001774</v>
          </cell>
          <cell r="AR7601">
            <v>14</v>
          </cell>
          <cell r="AS7601">
            <v>41886</v>
          </cell>
          <cell r="AT7601" t="str">
            <v>92-2014 Reservado Mantenimiento Periódico FDL LOS MARTIRES Local Cabildo -</v>
          </cell>
          <cell r="AV7601" t="str">
            <v>Estudios de Factibilidad y elaboración de los Estudios y Diseños de detalle de la Extensión del corredor Troncal Américas entre Puente Aranda a Troncal NQS</v>
          </cell>
        </row>
        <row r="7602">
          <cell r="AP7602">
            <v>533771</v>
          </cell>
          <cell r="AQ7602">
            <v>15001546</v>
          </cell>
          <cell r="AR7602">
            <v>14</v>
          </cell>
          <cell r="AS7602">
            <v>42313</v>
          </cell>
          <cell r="AT7602" t="str">
            <v>IDU-70-2008 Terminado Acciones de Movilidad IDU Arterial  -</v>
          </cell>
          <cell r="AV7602" t="str">
            <v>sc</v>
          </cell>
        </row>
        <row r="7603">
          <cell r="AP7603">
            <v>600472</v>
          </cell>
          <cell r="AQ7603">
            <v>14000009</v>
          </cell>
          <cell r="AR7603">
            <v>14</v>
          </cell>
          <cell r="AS7603">
            <v>42249</v>
          </cell>
          <cell r="AT7603" t="str">
            <v>UMV-638-2013 Terminado Acciones de Movilidad UAERMV Local  -</v>
          </cell>
          <cell r="AV7603" t="str">
            <v xml:space="preserve">Estudios de Factibilidad y elaboración de los Estudios y Diseños de detalle de la Extensión del corredor Troncal Américas entre Puente Aranda a Troncal NQS </v>
          </cell>
        </row>
        <row r="7604">
          <cell r="AP7604">
            <v>2501985</v>
          </cell>
          <cell r="AQ7604">
            <v>14001226</v>
          </cell>
          <cell r="AR7604">
            <v>14</v>
          </cell>
          <cell r="AS7604">
            <v>41481</v>
          </cell>
          <cell r="AT7604" t="str">
            <v>SD Terminado Mantenimiento Periódico UAERMV Arterial  -Calzada 4-6-POLIZA ESTABILIDAD ACTIVA</v>
          </cell>
          <cell r="AV7604" t="str">
            <v>sc</v>
          </cell>
        </row>
        <row r="7605">
          <cell r="AP7605">
            <v>2501987</v>
          </cell>
          <cell r="AQ7605">
            <v>14001226</v>
          </cell>
          <cell r="AR7605">
            <v>14</v>
          </cell>
          <cell r="AS7605">
            <v>41481</v>
          </cell>
          <cell r="AT7605" t="str">
            <v>SD Terminado Mantenimiento Periódico UAERMV Arterial  -Calzada 4-6-POLIZA ESTABILIDAD ACTIVA</v>
          </cell>
          <cell r="AV7605" t="str">
            <v>sc</v>
          </cell>
        </row>
        <row r="7606">
          <cell r="AP7606">
            <v>2501988</v>
          </cell>
          <cell r="AQ7606">
            <v>14001226</v>
          </cell>
          <cell r="AR7606">
            <v>14</v>
          </cell>
          <cell r="AS7606">
            <v>42313</v>
          </cell>
          <cell r="AT7606" t="str">
            <v>CONV-008-2011 Terminado Acciones de Movilidad IDU Arterial  -Calzada 4-6-POLIZA ESTABILIDAD ACTIVA</v>
          </cell>
          <cell r="AV7606" t="str">
            <v>sc</v>
          </cell>
        </row>
        <row r="7607">
          <cell r="AP7607">
            <v>2502000</v>
          </cell>
          <cell r="AQ7607">
            <v>14001308</v>
          </cell>
          <cell r="AR7607">
            <v>14</v>
          </cell>
          <cell r="AS7607">
            <v>42342</v>
          </cell>
          <cell r="AT7607" t="str">
            <v>IDU-044-2010 Terminado Construcción IDU Arterial  -Calzada 4-6-POLIZA ESTABILIDAD ACTIVA</v>
          </cell>
          <cell r="AV7607" t="str">
            <v>sc</v>
          </cell>
        </row>
        <row r="7608">
          <cell r="AP7608">
            <v>24120943</v>
          </cell>
          <cell r="AQ7608">
            <v>14000008</v>
          </cell>
          <cell r="AR7608">
            <v>14</v>
          </cell>
          <cell r="AS7608">
            <v>42403</v>
          </cell>
          <cell r="AT7608" t="str">
            <v>SD Reservado Mantenimiento Periódico UAERMV Local  -</v>
          </cell>
          <cell r="AV7608" t="str">
            <v xml:space="preserve">Estudios de Factibilidad y elaboración de los Estudios y Diseños de detalle de la Extensión del corredor Troncal Américas entre Puente Aranda a Troncal NQS </v>
          </cell>
        </row>
        <row r="7609">
          <cell r="AP7609">
            <v>24120945</v>
          </cell>
          <cell r="AQ7609">
            <v>14000009</v>
          </cell>
          <cell r="AR7609">
            <v>14</v>
          </cell>
          <cell r="AS7609">
            <v>42249</v>
          </cell>
          <cell r="AT7609" t="str">
            <v>UMV-638-2013 Terminado Acciones de Movilidad UAERMV Local  -</v>
          </cell>
          <cell r="AV7609" t="str">
            <v xml:space="preserve">Estudios de Factibilidad y elaboración de los Estudios y Diseños de detalle de la Extensión del corredor Troncal Américas entre Puente Aranda a Troncal NQS </v>
          </cell>
        </row>
        <row r="7610">
          <cell r="AP7610">
            <v>24120946</v>
          </cell>
          <cell r="AQ7610">
            <v>14000009</v>
          </cell>
          <cell r="AR7610">
            <v>14</v>
          </cell>
          <cell r="AS7610">
            <v>42249</v>
          </cell>
          <cell r="AT7610" t="str">
            <v>UMV-638-2013 Terminado Acciones de Movilidad UAERMV Local  -</v>
          </cell>
          <cell r="AV7610" t="str">
            <v xml:space="preserve">Estudios de Factibilidad y elaboración de los Estudios y Diseños de detalle de la Extensión del corredor Troncal Américas entre Puente Aranda a Troncal NQS </v>
          </cell>
        </row>
        <row r="7611">
          <cell r="AP7611">
            <v>24121161</v>
          </cell>
          <cell r="AQ7611">
            <v>14001226</v>
          </cell>
          <cell r="AR7611">
            <v>14</v>
          </cell>
          <cell r="AS7611">
            <v>41481</v>
          </cell>
          <cell r="AT7611" t="str">
            <v>SD Terminado Mantenimiento Periódico UAERMV Arterial  -Calzada 4-6-POLIZA ESTABILIDAD ACTIVA</v>
          </cell>
          <cell r="AV7611" t="str">
            <v>sc</v>
          </cell>
        </row>
        <row r="7612">
          <cell r="AP7612">
            <v>24121162</v>
          </cell>
          <cell r="AQ7612">
            <v>14001226</v>
          </cell>
          <cell r="AR7612">
            <v>14</v>
          </cell>
          <cell r="AS7612">
            <v>41481</v>
          </cell>
          <cell r="AT7612" t="str">
            <v>SD Terminado Mantenimiento Periódico UAERMV Arterial  -Calzada 4-6-POLIZA ESTABILIDAD ACTIVA</v>
          </cell>
          <cell r="AV7612" t="str">
            <v>sc</v>
          </cell>
        </row>
        <row r="7613">
          <cell r="AP7613">
            <v>91011729</v>
          </cell>
          <cell r="AQ7613">
            <v>14000008</v>
          </cell>
          <cell r="AR7613">
            <v>14</v>
          </cell>
          <cell r="AS7613">
            <v>42403</v>
          </cell>
          <cell r="AT7613" t="str">
            <v>SD Reservado Mantenimiento Periódico UAERMV Local  -</v>
          </cell>
          <cell r="AV7613" t="str">
            <v xml:space="preserve">Estudios de Factibilidad y elaboración de los Estudios y Diseños de detalle de la Extensión del corredor Troncal Américas entre Puente Aranda a Troncal NQS </v>
          </cell>
        </row>
        <row r="7614">
          <cell r="AP7614">
            <v>91013343</v>
          </cell>
          <cell r="AQ7614">
            <v>14000112</v>
          </cell>
          <cell r="AR7614">
            <v>14</v>
          </cell>
          <cell r="AT7614" t="str">
            <v>SD Terminado Mantenimiento Periódico FDL LOS MARTIRES Local  Reporte servidor de mapas febrero 2016-</v>
          </cell>
          <cell r="AV7614" t="str">
            <v>sc</v>
          </cell>
        </row>
        <row r="7615">
          <cell r="AP7615">
            <v>91013344</v>
          </cell>
          <cell r="AQ7615">
            <v>14000112</v>
          </cell>
          <cell r="AR7615">
            <v>14</v>
          </cell>
          <cell r="AT7615" t="str">
            <v>SD Terminado Mantenimiento Periódico FDL LOS MARTIRES Local  Reporte servidor de mapas febrero 2016-</v>
          </cell>
          <cell r="AV7615" t="str">
            <v>sc</v>
          </cell>
        </row>
        <row r="7616">
          <cell r="AP7616">
            <v>91013346</v>
          </cell>
          <cell r="AQ7616">
            <v>14000166</v>
          </cell>
          <cell r="AR7616">
            <v>14</v>
          </cell>
          <cell r="AS7616">
            <v>42412</v>
          </cell>
          <cell r="AT7616" t="str">
            <v>IDU-1806-2015 Contratado Mantenimiento Periódico IDU Arterial BRIGADA DE REACCIÓN VIAL -</v>
          </cell>
          <cell r="AV7616" t="str">
            <v>sc</v>
          </cell>
        </row>
        <row r="7617">
          <cell r="AP7617">
            <v>91013372</v>
          </cell>
          <cell r="AQ7617">
            <v>14001226</v>
          </cell>
          <cell r="AR7617">
            <v>14</v>
          </cell>
          <cell r="AS7617">
            <v>41481</v>
          </cell>
          <cell r="AT7617" t="str">
            <v>SD Terminado Mantenimiento Periódico UAERMV Arterial  -Calzada 4-6-POLIZA ESTABILIDAD ACTIVA</v>
          </cell>
          <cell r="AV7617" t="str">
            <v>sc</v>
          </cell>
        </row>
        <row r="7618">
          <cell r="AP7618">
            <v>184137</v>
          </cell>
          <cell r="AQ7618">
            <v>15001247</v>
          </cell>
          <cell r="AR7618">
            <v>15</v>
          </cell>
          <cell r="AS7618">
            <v>42342</v>
          </cell>
          <cell r="AT7618" t="str">
            <v>IDU-135-2007 Terminado Construcción IDU Arterial  -</v>
          </cell>
          <cell r="AU7618"/>
          <cell r="AV7618" t="str">
            <v>sc</v>
          </cell>
        </row>
        <row r="7619">
          <cell r="AP7619">
            <v>184138</v>
          </cell>
          <cell r="AQ7619">
            <v>15001247</v>
          </cell>
          <cell r="AR7619">
            <v>15</v>
          </cell>
          <cell r="AS7619">
            <v>41411</v>
          </cell>
          <cell r="AT7619" t="str">
            <v>SD Terminado Mantenimiento Periódico UAERMV Arterial  -</v>
          </cell>
          <cell r="AU7619"/>
          <cell r="AV7619" t="str">
            <v>sc</v>
          </cell>
        </row>
        <row r="7620">
          <cell r="AP7620">
            <v>184139</v>
          </cell>
          <cell r="AQ7620">
            <v>15001225</v>
          </cell>
          <cell r="AR7620">
            <v>15</v>
          </cell>
          <cell r="AS7620">
            <v>41411</v>
          </cell>
          <cell r="AT7620" t="str">
            <v>SD Terminado Mantenimiento Periódico UAERMV Arterial  -</v>
          </cell>
          <cell r="AU7620"/>
          <cell r="AV7620" t="str">
            <v>sc</v>
          </cell>
        </row>
        <row r="7621">
          <cell r="AP7621">
            <v>184140</v>
          </cell>
          <cell r="AQ7621">
            <v>15001225</v>
          </cell>
          <cell r="AR7621">
            <v>15</v>
          </cell>
          <cell r="AS7621">
            <v>41411</v>
          </cell>
          <cell r="AT7621" t="str">
            <v>SD Terminado Mantenimiento Periódico UAERMV Arterial  -</v>
          </cell>
          <cell r="AU7621"/>
          <cell r="AV7621" t="str">
            <v>sc</v>
          </cell>
        </row>
        <row r="7622">
          <cell r="AP7622">
            <v>184147</v>
          </cell>
          <cell r="AQ7622">
            <v>15001130</v>
          </cell>
          <cell r="AR7622">
            <v>15</v>
          </cell>
          <cell r="AS7622">
            <v>41411</v>
          </cell>
          <cell r="AT7622" t="str">
            <v>SD Terminado Mantenimiento Periódico UAERMV Arterial  -</v>
          </cell>
          <cell r="AU7622"/>
          <cell r="AV7622" t="str">
            <v>sc</v>
          </cell>
        </row>
        <row r="7623">
          <cell r="AP7623">
            <v>184148</v>
          </cell>
          <cell r="AQ7623">
            <v>15001130</v>
          </cell>
          <cell r="AR7623">
            <v>15</v>
          </cell>
          <cell r="AS7623">
            <v>41411</v>
          </cell>
          <cell r="AT7623" t="str">
            <v>SD Terminado Mantenimiento Periódico UAERMV Arterial  -</v>
          </cell>
          <cell r="AU7623"/>
          <cell r="AV7623" t="str">
            <v>sc</v>
          </cell>
        </row>
        <row r="7624">
          <cell r="AP7624">
            <v>184149</v>
          </cell>
          <cell r="AQ7624">
            <v>15001112</v>
          </cell>
          <cell r="AR7624">
            <v>15</v>
          </cell>
          <cell r="AS7624">
            <v>42691</v>
          </cell>
          <cell r="AT7624" t="str">
            <v>FDL-161-2013 Terminado Mantenimiento Periódico FDL ANTONIO NARIÑO Arterial  EL FDL reporta nuevamente la intervención de años anteriores-</v>
          </cell>
          <cell r="AU7624"/>
          <cell r="AV7624" t="str">
            <v>sc</v>
          </cell>
        </row>
        <row r="7625">
          <cell r="AP7625">
            <v>184150</v>
          </cell>
          <cell r="AQ7625">
            <v>15001112</v>
          </cell>
          <cell r="AR7625">
            <v>15</v>
          </cell>
          <cell r="AS7625">
            <v>42691</v>
          </cell>
          <cell r="AT7625" t="str">
            <v>FDL-161-2013 Terminado Mantenimiento Periódico FDL ANTONIO NARIÑO Arterial  EL FDL reporta nuevamente la intervención de años anteriores-</v>
          </cell>
          <cell r="AU7625"/>
          <cell r="AV7625" t="str">
            <v>sc</v>
          </cell>
        </row>
        <row r="7626">
          <cell r="AP7626">
            <v>184155</v>
          </cell>
          <cell r="AQ7626">
            <v>15001063</v>
          </cell>
          <cell r="AR7626">
            <v>15</v>
          </cell>
          <cell r="AS7626">
            <v>41411</v>
          </cell>
          <cell r="AT7626" t="str">
            <v>SD Terminado Mantenimiento Periódico UAERMV Arterial  -</v>
          </cell>
          <cell r="AU7626"/>
          <cell r="AV7626" t="str">
            <v>sc</v>
          </cell>
        </row>
        <row r="7627">
          <cell r="AP7627">
            <v>184156</v>
          </cell>
          <cell r="AQ7627">
            <v>15001063</v>
          </cell>
          <cell r="AR7627">
            <v>15</v>
          </cell>
          <cell r="AS7627">
            <v>41411</v>
          </cell>
          <cell r="AT7627" t="str">
            <v>SD Terminado Mantenimiento Periódico UAERMV Arterial  -</v>
          </cell>
          <cell r="AU7627"/>
          <cell r="AV7627" t="str">
            <v>sc</v>
          </cell>
        </row>
        <row r="7628">
          <cell r="AP7628">
            <v>184203</v>
          </cell>
          <cell r="AQ7628">
            <v>15001395</v>
          </cell>
          <cell r="AR7628">
            <v>15</v>
          </cell>
          <cell r="AS7628">
            <v>42766</v>
          </cell>
          <cell r="AT7628" t="str">
            <v>SD Reservado Mantenimiento Periódico IDU Circuito Movilidad EJECUCION SITP 2016 -</v>
          </cell>
          <cell r="AU7628"/>
          <cell r="AV7628" t="str">
            <v>sc</v>
          </cell>
        </row>
        <row r="7629">
          <cell r="AP7629">
            <v>184204</v>
          </cell>
          <cell r="AQ7629">
            <v>15001395</v>
          </cell>
          <cell r="AR7629">
            <v>15</v>
          </cell>
          <cell r="AS7629">
            <v>42766</v>
          </cell>
          <cell r="AT7629" t="str">
            <v>SD Reservado Mantenimiento Periódico IDU Circuito Movilidad EJECUCION SITP 2016 -</v>
          </cell>
          <cell r="AU7629"/>
          <cell r="AV7629" t="str">
            <v>sc</v>
          </cell>
        </row>
        <row r="7630">
          <cell r="AP7630">
            <v>184205</v>
          </cell>
          <cell r="AQ7630">
            <v>15001382</v>
          </cell>
          <cell r="AR7630">
            <v>15</v>
          </cell>
          <cell r="AS7630">
            <v>42731</v>
          </cell>
          <cell r="AT7630" t="str">
            <v>SD Reservado Mantenimiento Rutinario IDU Circuito Movilidad EJECUCION SITP 2016 -</v>
          </cell>
          <cell r="AU7630"/>
          <cell r="AV7630" t="str">
            <v>sc</v>
          </cell>
        </row>
        <row r="7631">
          <cell r="AP7631">
            <v>184206</v>
          </cell>
          <cell r="AQ7631">
            <v>15001382</v>
          </cell>
          <cell r="AR7631">
            <v>15</v>
          </cell>
          <cell r="AS7631">
            <v>42766</v>
          </cell>
          <cell r="AT7631" t="str">
            <v>SD Reservado Mantenimiento Rutinario IDU Circuito Movilidad EJECUCION SITP 2016 -</v>
          </cell>
          <cell r="AU7631"/>
          <cell r="AV7631" t="str">
            <v>sc</v>
          </cell>
        </row>
        <row r="7632">
          <cell r="AP7632">
            <v>184207</v>
          </cell>
          <cell r="AQ7632">
            <v>15001375</v>
          </cell>
          <cell r="AR7632">
            <v>15</v>
          </cell>
          <cell r="AS7632">
            <v>42766</v>
          </cell>
          <cell r="AT7632" t="str">
            <v>SD Reservado Mantenimiento Rutinario IDU Circuito Movilidad EJECUCION SITP 2016 -</v>
          </cell>
          <cell r="AU7632"/>
          <cell r="AV7632" t="str">
            <v>sc</v>
          </cell>
        </row>
        <row r="7633">
          <cell r="AP7633">
            <v>184208</v>
          </cell>
          <cell r="AQ7633">
            <v>15001375</v>
          </cell>
          <cell r="AR7633">
            <v>15</v>
          </cell>
          <cell r="AS7633">
            <v>42766</v>
          </cell>
          <cell r="AT7633" t="str">
            <v>SD Reservado Mantenimiento Rutinario IDU Circuito Movilidad EJECUCION SITP 2016 -</v>
          </cell>
          <cell r="AU7633"/>
          <cell r="AV7633" t="str">
            <v>sc</v>
          </cell>
        </row>
        <row r="7634">
          <cell r="AP7634">
            <v>184238</v>
          </cell>
          <cell r="AQ7634">
            <v>15001368</v>
          </cell>
          <cell r="AR7634">
            <v>15</v>
          </cell>
          <cell r="AS7634">
            <v>42731</v>
          </cell>
          <cell r="AT7634" t="str">
            <v>SD Reservado Mantenimiento Rutinario IDU Circuito Movilidad EJECUCION SITP 2016 -</v>
          </cell>
          <cell r="AU7634"/>
          <cell r="AV7634" t="str">
            <v>sc</v>
          </cell>
        </row>
        <row r="7635">
          <cell r="AP7635">
            <v>184239</v>
          </cell>
          <cell r="AQ7635">
            <v>15001368</v>
          </cell>
          <cell r="AR7635">
            <v>15</v>
          </cell>
          <cell r="AS7635">
            <v>42766</v>
          </cell>
          <cell r="AT7635" t="str">
            <v>SD Reservado Mantenimiento Rutinario IDU Circuito Movilidad EJECUCION SITP 2016 -</v>
          </cell>
          <cell r="AU7635"/>
          <cell r="AV7635" t="str">
            <v>sc</v>
          </cell>
        </row>
        <row r="7636">
          <cell r="AP7636">
            <v>184240</v>
          </cell>
          <cell r="AQ7636">
            <v>15001379</v>
          </cell>
          <cell r="AR7636">
            <v>15</v>
          </cell>
          <cell r="AS7636">
            <v>42691</v>
          </cell>
          <cell r="AT7636" t="str">
            <v>FDL-161-2013 Terminado Mantenimiento Periódico FDL ANTONIO NARIÑO Circuito Movilidad  EL FDL reporta nuevamente la intervención de años anteriores-</v>
          </cell>
          <cell r="AU7636"/>
          <cell r="AV7636" t="str">
            <v>sc</v>
          </cell>
        </row>
        <row r="7637">
          <cell r="AP7637">
            <v>184241</v>
          </cell>
          <cell r="AQ7637">
            <v>15001379</v>
          </cell>
          <cell r="AR7637">
            <v>15</v>
          </cell>
          <cell r="AS7637">
            <v>42691</v>
          </cell>
          <cell r="AT7637" t="str">
            <v>FDL-161-2013 Terminado Mantenimiento Periódico FDL ANTONIO NARIÑO Circuito Movilidad  EL FDL reporta nuevamente la intervención de años anteriores-</v>
          </cell>
          <cell r="AU7637"/>
          <cell r="AV7637" t="str">
            <v>sc</v>
          </cell>
        </row>
        <row r="7638">
          <cell r="AP7638">
            <v>184242</v>
          </cell>
          <cell r="AQ7638">
            <v>15001391</v>
          </cell>
          <cell r="AR7638">
            <v>15</v>
          </cell>
          <cell r="AS7638">
            <v>42731</v>
          </cell>
          <cell r="AT7638" t="str">
            <v>SD Reservado Mantenimiento Rutinario IDU Circuito Movilidad EJECUCION SITP 2016 -</v>
          </cell>
          <cell r="AU7638"/>
          <cell r="AV7638" t="str">
            <v>sc</v>
          </cell>
        </row>
        <row r="7639">
          <cell r="AP7639">
            <v>184243</v>
          </cell>
          <cell r="AQ7639">
            <v>15001391</v>
          </cell>
          <cell r="AR7639">
            <v>15</v>
          </cell>
          <cell r="AS7639">
            <v>42766</v>
          </cell>
          <cell r="AT7639" t="str">
            <v>SD Reservado Mantenimiento Rutinario IDU Circuito Movilidad EJECUCION SITP 2016 -</v>
          </cell>
          <cell r="AU7639"/>
          <cell r="AV7639" t="str">
            <v>sc</v>
          </cell>
        </row>
        <row r="7640">
          <cell r="AP7640">
            <v>184244</v>
          </cell>
          <cell r="AQ7640">
            <v>15001402</v>
          </cell>
          <cell r="AR7640">
            <v>15</v>
          </cell>
          <cell r="AS7640">
            <v>42731</v>
          </cell>
          <cell r="AT7640" t="str">
            <v>SD Reservado Mantenimiento Rutinario IDU Circuito Movilidad EJECUCION SITP 2016 -</v>
          </cell>
          <cell r="AU7640"/>
          <cell r="AV7640" t="str">
            <v>sc</v>
          </cell>
        </row>
        <row r="7641">
          <cell r="AP7641">
            <v>184245</v>
          </cell>
          <cell r="AQ7641">
            <v>15001402</v>
          </cell>
          <cell r="AR7641">
            <v>15</v>
          </cell>
          <cell r="AS7641">
            <v>42766</v>
          </cell>
          <cell r="AT7641" t="str">
            <v>SD Reservado Mantenimiento Rutinario IDU Circuito Movilidad EJECUCION SITP 2016 -</v>
          </cell>
          <cell r="AU7641"/>
          <cell r="AV7641" t="str">
            <v>sc</v>
          </cell>
        </row>
        <row r="7642">
          <cell r="AP7642">
            <v>184246</v>
          </cell>
          <cell r="AQ7642">
            <v>15001418</v>
          </cell>
          <cell r="AR7642">
            <v>15</v>
          </cell>
          <cell r="AS7642">
            <v>42766</v>
          </cell>
          <cell r="AT7642" t="str">
            <v>SD Reservado Mantenimiento Rutinario IDU Circuito Movilidad EJECUCION SITP 2016 -</v>
          </cell>
          <cell r="AU7642"/>
          <cell r="AV7642" t="str">
            <v>sc</v>
          </cell>
        </row>
        <row r="7643">
          <cell r="AP7643">
            <v>184247</v>
          </cell>
          <cell r="AQ7643">
            <v>15001418</v>
          </cell>
          <cell r="AR7643">
            <v>15</v>
          </cell>
          <cell r="AS7643">
            <v>42731</v>
          </cell>
          <cell r="AT7643" t="str">
            <v>SD Reservado Mantenimiento Rutinario IDU Circuito Movilidad EJECUCION SITP 2016 -</v>
          </cell>
          <cell r="AU7643"/>
          <cell r="AV7643" t="str">
            <v>sc</v>
          </cell>
        </row>
        <row r="7644">
          <cell r="AP7644">
            <v>184284</v>
          </cell>
          <cell r="AQ7644">
            <v>15001425</v>
          </cell>
          <cell r="AR7644">
            <v>15</v>
          </cell>
          <cell r="AS7644">
            <v>42731</v>
          </cell>
          <cell r="AT7644" t="str">
            <v>SD Reservado Mantenimiento Rutinario IDU Circuito Movilidad EJECUCION SITP 2016 -</v>
          </cell>
          <cell r="AU7644"/>
          <cell r="AV7644" t="str">
            <v>sc</v>
          </cell>
        </row>
        <row r="7645">
          <cell r="AP7645">
            <v>184285</v>
          </cell>
          <cell r="AQ7645">
            <v>15001421</v>
          </cell>
          <cell r="AR7645">
            <v>15</v>
          </cell>
          <cell r="AS7645">
            <v>42731</v>
          </cell>
          <cell r="AT7645" t="str">
            <v>SD Reservado Mantenimiento Rutinario IDU Circuito Movilidad EJECUCION SITP 2016 -</v>
          </cell>
          <cell r="AU7645"/>
          <cell r="AV7645" t="str">
            <v>sc</v>
          </cell>
        </row>
        <row r="7646">
          <cell r="AP7646">
            <v>184286</v>
          </cell>
          <cell r="AQ7646">
            <v>15001417</v>
          </cell>
          <cell r="AR7646">
            <v>15</v>
          </cell>
          <cell r="AS7646">
            <v>42731</v>
          </cell>
          <cell r="AT7646" t="str">
            <v>SD Reservado Mantenimiento Rutinario IDU Circuito Movilidad EJECUCION SITP 2016 -</v>
          </cell>
          <cell r="AU7646"/>
          <cell r="AV7646" t="str">
            <v>sc</v>
          </cell>
        </row>
        <row r="7647">
          <cell r="AP7647">
            <v>184287</v>
          </cell>
          <cell r="AQ7647">
            <v>15001410</v>
          </cell>
          <cell r="AR7647">
            <v>15</v>
          </cell>
          <cell r="AS7647">
            <v>42731</v>
          </cell>
          <cell r="AT7647" t="str">
            <v>SD Reservado Mantenimiento Rutinario IDU Circuito Movilidad EJECUCION SITP 2016 -</v>
          </cell>
          <cell r="AU7647"/>
          <cell r="AV7647" t="str">
            <v>sc</v>
          </cell>
        </row>
        <row r="7648">
          <cell r="AP7648">
            <v>184389</v>
          </cell>
          <cell r="AQ7648">
            <v>15000251</v>
          </cell>
          <cell r="AR7648">
            <v>15</v>
          </cell>
          <cell r="AS7648">
            <v>42691</v>
          </cell>
          <cell r="AT7648" t="str">
            <v>FDL-098-2015 Terminado Mantenimiento Periódico FDL ANTONIO NARIÑO Circuito Movilidad  EL FDL reporta nuevamente la intervención de años anteriores-</v>
          </cell>
          <cell r="AU7648"/>
          <cell r="AV7648" t="str">
            <v>sc</v>
          </cell>
        </row>
        <row r="7649">
          <cell r="AP7649">
            <v>184390</v>
          </cell>
          <cell r="AQ7649">
            <v>15000288</v>
          </cell>
          <cell r="AR7649">
            <v>15</v>
          </cell>
          <cell r="AS7649">
            <v>42691</v>
          </cell>
          <cell r="AT7649" t="str">
            <v>FDL-098-2015 Terminado Mantenimiento Periódico FDL ANTONIO NARIÑO Circuito Movilidad  EL FDL reporta nuevamente la intervención de años anteriores-</v>
          </cell>
          <cell r="AU7649"/>
          <cell r="AV7649" t="str">
            <v>sc</v>
          </cell>
        </row>
        <row r="7650">
          <cell r="AP7650">
            <v>184391</v>
          </cell>
          <cell r="AQ7650">
            <v>15000325</v>
          </cell>
          <cell r="AR7650">
            <v>15</v>
          </cell>
          <cell r="AS7650">
            <v>42691</v>
          </cell>
          <cell r="AT7650" t="str">
            <v>FDL-098-2015 Terminado Mantenimiento Periódico FDL ANTONIO NARIÑO Circuito Movilidad  EL FDL reporta nuevamente la intervención de años anteriores-</v>
          </cell>
          <cell r="AU7650"/>
          <cell r="AV7650" t="str">
            <v>sc</v>
          </cell>
        </row>
        <row r="7651">
          <cell r="AP7651">
            <v>184392</v>
          </cell>
          <cell r="AQ7651">
            <v>15000356</v>
          </cell>
          <cell r="AR7651">
            <v>15</v>
          </cell>
          <cell r="AS7651">
            <v>42691</v>
          </cell>
          <cell r="AT7651" t="str">
            <v>FDL-098-2015 Terminado Mantenimiento Periódico FDL ANTONIO NARIÑO Circuito Movilidad  EL FDL reporta nuevamente la intervención de años anteriores-</v>
          </cell>
          <cell r="AU7651"/>
          <cell r="AV7651" t="str">
            <v>sc</v>
          </cell>
        </row>
        <row r="7652">
          <cell r="AP7652">
            <v>184393</v>
          </cell>
          <cell r="AQ7652">
            <v>15000400</v>
          </cell>
          <cell r="AR7652">
            <v>15</v>
          </cell>
          <cell r="AS7652">
            <v>42691</v>
          </cell>
          <cell r="AT7652" t="str">
            <v>FDLA-064-2013 Terminado Mantenimiento Periódico FDL ANTONIO NARIÑO Circuito Movilidad  EL FDL reporta nuevamente la intervención de años anteriores-</v>
          </cell>
          <cell r="AU7652"/>
          <cell r="AV7652" t="str">
            <v>sc</v>
          </cell>
        </row>
        <row r="7653">
          <cell r="AP7653">
            <v>184394</v>
          </cell>
          <cell r="AQ7653">
            <v>15000446</v>
          </cell>
          <cell r="AR7653">
            <v>15</v>
          </cell>
          <cell r="AS7653">
            <v>42691</v>
          </cell>
          <cell r="AT7653" t="str">
            <v>FDLA-064-2013 Terminado Mantenimiento Periódico FDL ANTONIO NARIÑO Circuito Movilidad  EL FDL reporta nuevamente la intervención de años anteriores-</v>
          </cell>
          <cell r="AU7653"/>
          <cell r="AV7653" t="str">
            <v>sc</v>
          </cell>
        </row>
        <row r="7654">
          <cell r="AP7654">
            <v>184395</v>
          </cell>
          <cell r="AQ7654">
            <v>15000492</v>
          </cell>
          <cell r="AR7654">
            <v>15</v>
          </cell>
          <cell r="AS7654">
            <v>42691</v>
          </cell>
          <cell r="AT7654" t="str">
            <v>FDLA-064-2013 Terminado Mantenimiento Periódico FDL ANTONIO NARIÑO Circuito Movilidad  EL FDL reporta nuevamente la intervención de años anteriores-</v>
          </cell>
          <cell r="AU7654"/>
          <cell r="AV7654" t="str">
            <v>sc</v>
          </cell>
        </row>
        <row r="7655">
          <cell r="AP7655">
            <v>184396</v>
          </cell>
          <cell r="AQ7655">
            <v>15000538</v>
          </cell>
          <cell r="AR7655">
            <v>15</v>
          </cell>
          <cell r="AS7655">
            <v>42691</v>
          </cell>
          <cell r="AT7655" t="str">
            <v>FDLA-064-2013 Terminado Mantenimiento Periódico FDL ANTONIO NARIÑO Circuito Movilidad  EL FDL reporta nuevamente la intervención de años anteriores-</v>
          </cell>
          <cell r="AU7655"/>
          <cell r="AV7655" t="str">
            <v>sc</v>
          </cell>
        </row>
        <row r="7656">
          <cell r="AP7656">
            <v>184397</v>
          </cell>
          <cell r="AQ7656">
            <v>15000570</v>
          </cell>
          <cell r="AR7656">
            <v>15</v>
          </cell>
          <cell r="AS7656">
            <v>42691</v>
          </cell>
          <cell r="AT7656" t="str">
            <v>FDLA-064-2013 Terminado Mantenimiento Periódico FDL ANTONIO NARIÑO Circuito Movilidad  EL FDL reporta nuevamente la intervención de años anteriores-</v>
          </cell>
          <cell r="AU7656"/>
          <cell r="AV7656" t="str">
            <v>sc</v>
          </cell>
        </row>
        <row r="7657">
          <cell r="AP7657">
            <v>184398</v>
          </cell>
          <cell r="AQ7657">
            <v>15000624</v>
          </cell>
          <cell r="AR7657">
            <v>15</v>
          </cell>
          <cell r="AS7657">
            <v>42691</v>
          </cell>
          <cell r="AT7657" t="str">
            <v>FDLA-064-2013 Terminado Mantenimiento Periódico FDL ANTONIO NARIÑO Circuito Movilidad  EL FDL reporta nuevamente la intervención de años anteriores-</v>
          </cell>
          <cell r="AU7657"/>
          <cell r="AV7657" t="str">
            <v>sc</v>
          </cell>
        </row>
        <row r="7658">
          <cell r="AP7658">
            <v>184399</v>
          </cell>
          <cell r="AQ7658">
            <v>15000679</v>
          </cell>
          <cell r="AR7658">
            <v>15</v>
          </cell>
          <cell r="AS7658">
            <v>42731</v>
          </cell>
          <cell r="AT7658" t="str">
            <v>SD Reservado Mantenimiento Rutinario IDU Circuito Movilidad EJECUCION SITP 2016 -</v>
          </cell>
          <cell r="AU7658"/>
          <cell r="AV7658" t="str">
            <v>sc</v>
          </cell>
        </row>
        <row r="7659">
          <cell r="AP7659">
            <v>184485</v>
          </cell>
          <cell r="AQ7659">
            <v>15000925</v>
          </cell>
          <cell r="AR7659">
            <v>15</v>
          </cell>
          <cell r="AS7659">
            <v>42731</v>
          </cell>
          <cell r="AT7659" t="str">
            <v>SD Reservado Mantenimiento Rutinario IDU Circuito Movilidad EJECUCION SITP 2016 -</v>
          </cell>
          <cell r="AU7659"/>
          <cell r="AV7659" t="str">
            <v>sc</v>
          </cell>
        </row>
        <row r="7660">
          <cell r="AP7660">
            <v>184486</v>
          </cell>
          <cell r="AQ7660">
            <v>15000906</v>
          </cell>
          <cell r="AR7660">
            <v>15</v>
          </cell>
          <cell r="AS7660">
            <v>42731</v>
          </cell>
          <cell r="AT7660" t="str">
            <v>SD Reservado Mantenimiento Rutinario IDU Circuito Movilidad EJECUCION SITP 2016 -</v>
          </cell>
          <cell r="AU7660"/>
          <cell r="AV7660" t="str">
            <v>sc</v>
          </cell>
        </row>
        <row r="7661">
          <cell r="AP7661">
            <v>184488</v>
          </cell>
          <cell r="AQ7661">
            <v>15000878</v>
          </cell>
          <cell r="AR7661">
            <v>15</v>
          </cell>
          <cell r="AS7661">
            <v>42731</v>
          </cell>
          <cell r="AT7661" t="str">
            <v>SD Reservado Mantenimiento Rutinario IDU Circuito Movilidad EJECUCION SITP 2016 -</v>
          </cell>
          <cell r="AU7661"/>
          <cell r="AV7661" t="str">
            <v>sc</v>
          </cell>
        </row>
        <row r="7662">
          <cell r="AP7662">
            <v>184489</v>
          </cell>
          <cell r="AQ7662">
            <v>15000769</v>
          </cell>
          <cell r="AR7662">
            <v>15</v>
          </cell>
          <cell r="AS7662">
            <v>42731</v>
          </cell>
          <cell r="AT7662" t="str">
            <v>SD Reservado Mantenimiento Rutinario IDU Circuito Movilidad EJECUCION SITP 2016 -</v>
          </cell>
          <cell r="AU7662"/>
          <cell r="AV7662" t="str">
            <v>sc</v>
          </cell>
        </row>
        <row r="7663">
          <cell r="AP7663">
            <v>184490</v>
          </cell>
          <cell r="AQ7663">
            <v>15000726</v>
          </cell>
          <cell r="AR7663">
            <v>15</v>
          </cell>
          <cell r="AS7663">
            <v>42731</v>
          </cell>
          <cell r="AT7663" t="str">
            <v>SD Reservado Mantenimiento Rutinario IDU Circuito Movilidad EJECUCION SITP 2016 -</v>
          </cell>
          <cell r="AU7663"/>
          <cell r="AV7663" t="str">
            <v>sc</v>
          </cell>
        </row>
        <row r="7664">
          <cell r="AP7664">
            <v>184491</v>
          </cell>
          <cell r="AQ7664">
            <v>15000680</v>
          </cell>
          <cell r="AR7664">
            <v>15</v>
          </cell>
          <cell r="AS7664">
            <v>42731</v>
          </cell>
          <cell r="AT7664" t="str">
            <v>SD Reservado Mantenimiento Rutinario IDU Circuito Movilidad EJECUCION SITP 2016 -</v>
          </cell>
          <cell r="AU7664"/>
          <cell r="AV7664" t="str">
            <v>sc</v>
          </cell>
        </row>
        <row r="7665">
          <cell r="AP7665">
            <v>184492</v>
          </cell>
          <cell r="AQ7665">
            <v>15000653</v>
          </cell>
          <cell r="AR7665">
            <v>15</v>
          </cell>
          <cell r="AS7665">
            <v>42731</v>
          </cell>
          <cell r="AT7665" t="str">
            <v>SD Reservado Mantenimiento Rutinario IDU Circuito Movilidad EJECUCION SITP 2016 -</v>
          </cell>
          <cell r="AU7665"/>
          <cell r="AV7665" t="str">
            <v>sc</v>
          </cell>
        </row>
        <row r="7666">
          <cell r="AP7666">
            <v>184493</v>
          </cell>
          <cell r="AQ7666">
            <v>15000604</v>
          </cell>
          <cell r="AR7666">
            <v>15</v>
          </cell>
          <cell r="AS7666">
            <v>42731</v>
          </cell>
          <cell r="AT7666" t="str">
            <v>SD Reservado Mantenimiento Rutinario IDU Circuito Movilidad EJECUCION SITP 2016 -</v>
          </cell>
          <cell r="AU7666"/>
          <cell r="AV7666" t="str">
            <v>sc</v>
          </cell>
        </row>
        <row r="7667">
          <cell r="AP7667">
            <v>184494</v>
          </cell>
          <cell r="AQ7667">
            <v>15000609</v>
          </cell>
          <cell r="AR7667">
            <v>15</v>
          </cell>
          <cell r="AS7667">
            <v>42731</v>
          </cell>
          <cell r="AT7667" t="str">
            <v>SD Reservado Mantenimiento Rutinario IDU Circuito Movilidad EJECUCION SITP 2016 -</v>
          </cell>
          <cell r="AU7667"/>
          <cell r="AV7667" t="str">
            <v>sc</v>
          </cell>
        </row>
        <row r="7668">
          <cell r="AP7668">
            <v>184495</v>
          </cell>
          <cell r="AQ7668">
            <v>15000927</v>
          </cell>
          <cell r="AR7668">
            <v>15</v>
          </cell>
          <cell r="AS7668">
            <v>42731</v>
          </cell>
          <cell r="AT7668" t="str">
            <v>SD Reservado Mantenimiento Rutinario IDU Local EJECUCION SITP 2016 -</v>
          </cell>
          <cell r="AU7668"/>
          <cell r="AV7668" t="str">
            <v>sc</v>
          </cell>
        </row>
        <row r="7669">
          <cell r="AP7669">
            <v>184520</v>
          </cell>
          <cell r="AQ7669">
            <v>15001230</v>
          </cell>
          <cell r="AR7669">
            <v>15</v>
          </cell>
          <cell r="AS7669">
            <v>42515</v>
          </cell>
          <cell r="AT7669" t="str">
            <v>IDU-2128-2013 Terminado Conservacion IDU Circuito Movilidad SD -</v>
          </cell>
          <cell r="AU7669"/>
          <cell r="AV7669" t="str">
            <v>sc</v>
          </cell>
        </row>
        <row r="7670">
          <cell r="AP7670">
            <v>184521</v>
          </cell>
          <cell r="AQ7670">
            <v>15000979</v>
          </cell>
          <cell r="AR7670">
            <v>15</v>
          </cell>
          <cell r="AS7670">
            <v>42731</v>
          </cell>
          <cell r="AT7670" t="str">
            <v>SD Reservado Mantenimiento Rutinario IDU Local EJECUCION SITP 2016 -</v>
          </cell>
          <cell r="AU7670"/>
          <cell r="AV7670" t="str">
            <v>sc</v>
          </cell>
        </row>
        <row r="7671">
          <cell r="AP7671">
            <v>184522</v>
          </cell>
          <cell r="AQ7671">
            <v>15001026</v>
          </cell>
          <cell r="AR7671">
            <v>15</v>
          </cell>
          <cell r="AS7671">
            <v>42731</v>
          </cell>
          <cell r="AT7671" t="str">
            <v>SD Reservado Mantenimiento Rutinario IDU Local EJECUCION SITP 2016 -</v>
          </cell>
          <cell r="AU7671"/>
          <cell r="AV7671" t="str">
            <v>sc</v>
          </cell>
        </row>
        <row r="7672">
          <cell r="AP7672">
            <v>184523</v>
          </cell>
          <cell r="AQ7672">
            <v>15001073</v>
          </cell>
          <cell r="AR7672">
            <v>15</v>
          </cell>
          <cell r="AS7672">
            <v>42731</v>
          </cell>
          <cell r="AT7672" t="str">
            <v>SD Reservado Mantenimiento Rutinario IDU Local EJECUCION SITP 2016 -</v>
          </cell>
          <cell r="AU7672"/>
          <cell r="AV7672" t="str">
            <v>sc</v>
          </cell>
        </row>
        <row r="7673">
          <cell r="AP7673">
            <v>184524</v>
          </cell>
          <cell r="AQ7673">
            <v>15001119</v>
          </cell>
          <cell r="AR7673">
            <v>15</v>
          </cell>
          <cell r="AS7673">
            <v>42731</v>
          </cell>
          <cell r="AT7673" t="str">
            <v>SD Reservado Mantenimiento Rutinario IDU Local EJECUCION SITP 2016 -</v>
          </cell>
          <cell r="AU7673"/>
          <cell r="AV7673" t="str">
            <v>sc</v>
          </cell>
        </row>
        <row r="7674">
          <cell r="AP7674">
            <v>184525</v>
          </cell>
          <cell r="AQ7674">
            <v>15001151</v>
          </cell>
          <cell r="AR7674">
            <v>15</v>
          </cell>
          <cell r="AS7674">
            <v>42515</v>
          </cell>
          <cell r="AT7674" t="str">
            <v>IDU-2128-2013 Terminado Diagnostico IDU Local SD -</v>
          </cell>
          <cell r="AU7674"/>
          <cell r="AV7674" t="str">
            <v>sc</v>
          </cell>
        </row>
        <row r="7675">
          <cell r="AP7675">
            <v>184526</v>
          </cell>
          <cell r="AQ7675">
            <v>15001176</v>
          </cell>
          <cell r="AR7675">
            <v>15</v>
          </cell>
          <cell r="AS7675">
            <v>42515</v>
          </cell>
          <cell r="AT7675" t="str">
            <v>IDU-2128-2013 Terminado Conservacion IDU Local SD -</v>
          </cell>
          <cell r="AU7675"/>
          <cell r="AV7675" t="str">
            <v>sc</v>
          </cell>
        </row>
        <row r="7676">
          <cell r="AP7676">
            <v>184527</v>
          </cell>
          <cell r="AQ7676">
            <v>15001202</v>
          </cell>
          <cell r="AR7676">
            <v>15</v>
          </cell>
          <cell r="AS7676">
            <v>42515</v>
          </cell>
          <cell r="AT7676" t="str">
            <v>IDU-2128-2013 Terminado Conservacion IDU Local SD -</v>
          </cell>
          <cell r="AU7676"/>
          <cell r="AV7676" t="str">
            <v>sc</v>
          </cell>
        </row>
        <row r="7677">
          <cell r="AP7677">
            <v>184530</v>
          </cell>
          <cell r="AQ7677">
            <v>15000777</v>
          </cell>
          <cell r="AR7677">
            <v>15</v>
          </cell>
          <cell r="AS7677">
            <v>42313</v>
          </cell>
          <cell r="AT7677" t="str">
            <v>IDU-1825-2013 Terminado Mantenimiento Periódico IDU Arterial  -</v>
          </cell>
          <cell r="AU7677"/>
          <cell r="AV7677" t="str">
            <v>sc</v>
          </cell>
        </row>
        <row r="7678">
          <cell r="AP7678">
            <v>184533</v>
          </cell>
          <cell r="AQ7678">
            <v>15000883</v>
          </cell>
          <cell r="AR7678">
            <v>15</v>
          </cell>
          <cell r="AS7678">
            <v>42691</v>
          </cell>
          <cell r="AT7678" t="str">
            <v>FDLA-064-2013 Terminado Construcción FDL ANTONIO NARIÑO Arterial  EL FDL reporta nuevamente la intervención de años anteriores-</v>
          </cell>
          <cell r="AU7678"/>
          <cell r="AV7678" t="str">
            <v>sc</v>
          </cell>
        </row>
        <row r="7679">
          <cell r="AP7679">
            <v>184534</v>
          </cell>
          <cell r="AQ7679">
            <v>15000951</v>
          </cell>
          <cell r="AR7679">
            <v>15</v>
          </cell>
          <cell r="AS7679">
            <v>42313</v>
          </cell>
          <cell r="AT7679" t="str">
            <v>IDU-1825-2013 Terminado Reconstrucción IDU Arterial  --POLIZA ESTABILIDAD ACTIVA</v>
          </cell>
          <cell r="AU7679">
            <v>44181</v>
          </cell>
          <cell r="AV7679" t="str">
            <v>sc</v>
          </cell>
        </row>
        <row r="7680">
          <cell r="AP7680">
            <v>184535</v>
          </cell>
          <cell r="AQ7680">
            <v>15001000</v>
          </cell>
          <cell r="AR7680">
            <v>15</v>
          </cell>
          <cell r="AS7680">
            <v>42313</v>
          </cell>
          <cell r="AT7680" t="str">
            <v>IDU-1825-2013 Terminado Reconstrucción IDU Arterial  --POLIZA ESTABILIDAD ACTIVA</v>
          </cell>
          <cell r="AU7680">
            <v>44181</v>
          </cell>
          <cell r="AV7680" t="str">
            <v>sc</v>
          </cell>
        </row>
        <row r="7681">
          <cell r="AP7681">
            <v>184536</v>
          </cell>
          <cell r="AQ7681">
            <v>15001041</v>
          </cell>
          <cell r="AR7681">
            <v>15</v>
          </cell>
          <cell r="AS7681">
            <v>42313</v>
          </cell>
          <cell r="AT7681" t="str">
            <v>IDU-1825-2013 Terminado Reconstrucción IDU Arterial  --POLIZA ESTABILIDAD ACTIVA</v>
          </cell>
          <cell r="AU7681">
            <v>44181</v>
          </cell>
          <cell r="AV7681" t="str">
            <v>sc</v>
          </cell>
        </row>
        <row r="7682">
          <cell r="AP7682">
            <v>184537</v>
          </cell>
          <cell r="AQ7682">
            <v>15001066</v>
          </cell>
          <cell r="AR7682">
            <v>15</v>
          </cell>
          <cell r="AS7682">
            <v>42313</v>
          </cell>
          <cell r="AT7682" t="str">
            <v>IDU-1825-2013 Terminado Reconstrucción IDU Arterial  --POLIZA ESTABILIDAD ACTIVA</v>
          </cell>
          <cell r="AU7682">
            <v>44181</v>
          </cell>
          <cell r="AV7682" t="str">
            <v>sc</v>
          </cell>
        </row>
        <row r="7683">
          <cell r="AP7683">
            <v>184543</v>
          </cell>
          <cell r="AQ7683">
            <v>15001091</v>
          </cell>
          <cell r="AR7683">
            <v>15</v>
          </cell>
          <cell r="AS7683">
            <v>42313</v>
          </cell>
          <cell r="AT7683" t="str">
            <v>IDU-1825-2013 Terminado Mantenimiento Periódico IDU Arterial  -</v>
          </cell>
          <cell r="AU7683"/>
          <cell r="AV7683" t="str">
            <v>sc</v>
          </cell>
        </row>
        <row r="7684">
          <cell r="AP7684">
            <v>184547</v>
          </cell>
          <cell r="AQ7684">
            <v>15000714</v>
          </cell>
          <cell r="AR7684">
            <v>15</v>
          </cell>
          <cell r="AS7684">
            <v>42313</v>
          </cell>
          <cell r="AT7684" t="str">
            <v>IDU-70-2008 Terminado Rehabilitación IDU Arterial  -</v>
          </cell>
          <cell r="AU7684"/>
          <cell r="AV7684" t="str">
            <v>sc</v>
          </cell>
        </row>
        <row r="7685">
          <cell r="AP7685">
            <v>184548</v>
          </cell>
          <cell r="AQ7685">
            <v>15000790</v>
          </cell>
          <cell r="AR7685">
            <v>15</v>
          </cell>
          <cell r="AS7685">
            <v>42313</v>
          </cell>
          <cell r="AT7685" t="str">
            <v>IDU-70-2008 Terminado Rehabilitación IDU Arterial  -</v>
          </cell>
          <cell r="AU7685"/>
          <cell r="AV7685" t="str">
            <v>sc</v>
          </cell>
        </row>
        <row r="7686">
          <cell r="AP7686">
            <v>184549</v>
          </cell>
          <cell r="AQ7686">
            <v>15000829</v>
          </cell>
          <cell r="AR7686">
            <v>15</v>
          </cell>
          <cell r="AS7686">
            <v>42313</v>
          </cell>
          <cell r="AT7686" t="str">
            <v>IDU-70-2008 Terminado Rehabilitación IDU Arterial  -</v>
          </cell>
          <cell r="AU7686"/>
          <cell r="AV7686" t="str">
            <v>sc</v>
          </cell>
        </row>
        <row r="7687">
          <cell r="AP7687">
            <v>184550</v>
          </cell>
          <cell r="AQ7687">
            <v>15000897</v>
          </cell>
          <cell r="AR7687">
            <v>15</v>
          </cell>
          <cell r="AS7687">
            <v>42313</v>
          </cell>
          <cell r="AT7687" t="str">
            <v>IDU-70-2008 Terminado Rehabilitación IDU Arterial  -</v>
          </cell>
          <cell r="AU7687"/>
          <cell r="AV7687" t="str">
            <v>sc</v>
          </cell>
        </row>
        <row r="7688">
          <cell r="AP7688">
            <v>184551</v>
          </cell>
          <cell r="AQ7688">
            <v>15000963</v>
          </cell>
          <cell r="AR7688">
            <v>15</v>
          </cell>
          <cell r="AS7688">
            <v>42313</v>
          </cell>
          <cell r="AT7688" t="str">
            <v>IDU-70-2008 Terminado Rehabilitación IDU Arterial  -Calzada2-POLIZA ESTABILIDAD ACTIVA</v>
          </cell>
          <cell r="AU7688">
            <v>43163</v>
          </cell>
          <cell r="AV7688" t="str">
            <v>sc</v>
          </cell>
        </row>
        <row r="7689">
          <cell r="AP7689">
            <v>184552</v>
          </cell>
          <cell r="AQ7689">
            <v>15001008</v>
          </cell>
          <cell r="AR7689">
            <v>15</v>
          </cell>
          <cell r="AS7689">
            <v>42313</v>
          </cell>
          <cell r="AT7689" t="str">
            <v>IDU-70-2008 Terminado Rehabilitación IDU Arterial  -Calzada2-POLIZA ESTABILIDAD ACTIVA</v>
          </cell>
          <cell r="AU7689">
            <v>43163</v>
          </cell>
          <cell r="AV7689" t="str">
            <v>sc</v>
          </cell>
        </row>
        <row r="7690">
          <cell r="AP7690">
            <v>184553</v>
          </cell>
          <cell r="AQ7690">
            <v>15001035</v>
          </cell>
          <cell r="AR7690">
            <v>15</v>
          </cell>
          <cell r="AS7690">
            <v>42313</v>
          </cell>
          <cell r="AT7690" t="str">
            <v>IDU-70-2008 Terminado Rehabilitación IDU Arterial  -</v>
          </cell>
          <cell r="AU7690"/>
          <cell r="AV7690" t="str">
            <v>sc</v>
          </cell>
        </row>
        <row r="7691">
          <cell r="AP7691">
            <v>184554</v>
          </cell>
          <cell r="AQ7691">
            <v>15001051</v>
          </cell>
          <cell r="AR7691">
            <v>15</v>
          </cell>
          <cell r="AS7691">
            <v>42313</v>
          </cell>
          <cell r="AT7691" t="str">
            <v>IDU-70-2008 Terminado Rehabilitación IDU Arterial  -</v>
          </cell>
          <cell r="AU7691"/>
          <cell r="AV7691" t="str">
            <v>sc</v>
          </cell>
        </row>
        <row r="7692">
          <cell r="AP7692">
            <v>184698</v>
          </cell>
          <cell r="AQ7692">
            <v>15000928</v>
          </cell>
          <cell r="AR7692">
            <v>15</v>
          </cell>
          <cell r="AS7692">
            <v>42731</v>
          </cell>
          <cell r="AT7692" t="str">
            <v>SD Reservado Mantenimiento Rutinario IDU Local EJECUCION SITP 2016 -</v>
          </cell>
          <cell r="AU7692"/>
          <cell r="AV7692" t="str">
            <v>sc</v>
          </cell>
        </row>
        <row r="7693">
          <cell r="AP7693">
            <v>184699</v>
          </cell>
          <cell r="AQ7693">
            <v>15000932</v>
          </cell>
          <cell r="AR7693">
            <v>15</v>
          </cell>
          <cell r="AS7693">
            <v>42731</v>
          </cell>
          <cell r="AT7693" t="str">
            <v>SD Reservado Mantenimiento Rutinario IDU Circuito Movilidad EJECUCION SITP 2016 -</v>
          </cell>
          <cell r="AU7693"/>
          <cell r="AV7693" t="str">
            <v>sc</v>
          </cell>
        </row>
        <row r="7694">
          <cell r="AP7694">
            <v>184700</v>
          </cell>
          <cell r="AQ7694">
            <v>15000935</v>
          </cell>
          <cell r="AR7694">
            <v>15</v>
          </cell>
          <cell r="AS7694">
            <v>42731</v>
          </cell>
          <cell r="AT7694" t="str">
            <v>SD Reservado Mantenimiento Rutinario IDU Circuito Movilidad EJECUCION SITP 2016 -</v>
          </cell>
          <cell r="AU7694"/>
          <cell r="AV7694" t="str">
            <v>sc</v>
          </cell>
        </row>
        <row r="7695">
          <cell r="AP7695">
            <v>184701</v>
          </cell>
          <cell r="AQ7695">
            <v>15000937</v>
          </cell>
          <cell r="AR7695">
            <v>15</v>
          </cell>
          <cell r="AS7695">
            <v>42731</v>
          </cell>
          <cell r="AT7695" t="str">
            <v>SD Reservado Mantenimiento Rutinario IDU Circuito Movilidad EJECUCION SITP 2016 -</v>
          </cell>
          <cell r="AU7695"/>
          <cell r="AV7695" t="str">
            <v>sc</v>
          </cell>
        </row>
        <row r="7696">
          <cell r="AP7696">
            <v>184702</v>
          </cell>
          <cell r="AQ7696">
            <v>15000939</v>
          </cell>
          <cell r="AR7696">
            <v>15</v>
          </cell>
          <cell r="AS7696">
            <v>42731</v>
          </cell>
          <cell r="AT7696" t="str">
            <v>SD Reservado Mantenimiento Rutinario IDU Circuito Movilidad EJECUCION SITP 2016 -</v>
          </cell>
          <cell r="AU7696"/>
          <cell r="AV7696" t="str">
            <v>sc</v>
          </cell>
        </row>
        <row r="7697">
          <cell r="AP7697">
            <v>184703</v>
          </cell>
          <cell r="AQ7697">
            <v>15000929</v>
          </cell>
          <cell r="AR7697">
            <v>15</v>
          </cell>
          <cell r="AS7697">
            <v>42515</v>
          </cell>
          <cell r="AT7697" t="str">
            <v>IDU-2128-2013 Terminado Conservacion IDU Circuito Movilidad SD -</v>
          </cell>
          <cell r="AU7697"/>
          <cell r="AV7697" t="str">
            <v>sc</v>
          </cell>
        </row>
        <row r="7698">
          <cell r="AP7698">
            <v>184726</v>
          </cell>
          <cell r="AQ7698">
            <v>15000980</v>
          </cell>
          <cell r="AR7698">
            <v>15</v>
          </cell>
          <cell r="AS7698">
            <v>41912</v>
          </cell>
          <cell r="AT7698" t="str">
            <v>SD Terminado Rehabilitación UAERMV Local  -</v>
          </cell>
          <cell r="AU7698"/>
          <cell r="AV7698" t="str">
            <v>sc</v>
          </cell>
        </row>
        <row r="7699">
          <cell r="AP7699">
            <v>184727</v>
          </cell>
          <cell r="AQ7699">
            <v>15000941</v>
          </cell>
          <cell r="AR7699">
            <v>15</v>
          </cell>
          <cell r="AS7699">
            <v>42731</v>
          </cell>
          <cell r="AT7699" t="str">
            <v>SD Reservado Mantenimiento Rutinario IDU Circuito Movilidad EJECUCION SITP 2016 -</v>
          </cell>
          <cell r="AU7699"/>
          <cell r="AV7699" t="str">
            <v>sc</v>
          </cell>
        </row>
        <row r="7700">
          <cell r="AP7700">
            <v>184734</v>
          </cell>
          <cell r="AQ7700">
            <v>15001027</v>
          </cell>
          <cell r="AR7700">
            <v>15</v>
          </cell>
          <cell r="AS7700">
            <v>42731</v>
          </cell>
          <cell r="AT7700" t="str">
            <v>SD Reservado Mantenimiento Rutinario IDU Circuito Movilidad EJECUCION SITP 2016 -</v>
          </cell>
          <cell r="AU7700"/>
          <cell r="AV7700" t="str">
            <v>sc</v>
          </cell>
        </row>
        <row r="7701">
          <cell r="AP7701">
            <v>184772</v>
          </cell>
          <cell r="AQ7701">
            <v>15001120</v>
          </cell>
          <cell r="AR7701">
            <v>15</v>
          </cell>
          <cell r="AS7701">
            <v>42515</v>
          </cell>
          <cell r="AT7701" t="str">
            <v>IDU-2128-2013 Terminado Conservacion IDU Local SD -</v>
          </cell>
          <cell r="AU7701"/>
          <cell r="AV7701" t="str">
            <v>sc</v>
          </cell>
        </row>
        <row r="7702">
          <cell r="AP7702">
            <v>187906</v>
          </cell>
          <cell r="AQ7702">
            <v>16004427</v>
          </cell>
          <cell r="AR7702">
            <v>15</v>
          </cell>
          <cell r="AS7702">
            <v>42313</v>
          </cell>
          <cell r="AT7702" t="str">
            <v>IDU-1718-2014 Terminado Mantenimiento Rutinario IDU Arterial  -</v>
          </cell>
          <cell r="AU7702"/>
          <cell r="AV7702" t="str">
            <v>sc</v>
          </cell>
        </row>
        <row r="7703">
          <cell r="AP7703">
            <v>187907</v>
          </cell>
          <cell r="AQ7703">
            <v>16004425</v>
          </cell>
          <cell r="AR7703">
            <v>15</v>
          </cell>
          <cell r="AS7703">
            <v>42313</v>
          </cell>
          <cell r="AT7703" t="str">
            <v>IDU-1718-2014 Terminado Mantenimiento Rutinario IDU Arterial  -</v>
          </cell>
          <cell r="AU7703"/>
          <cell r="AV7703" t="str">
            <v>sc</v>
          </cell>
        </row>
        <row r="7704">
          <cell r="AP7704">
            <v>187908</v>
          </cell>
          <cell r="AQ7704">
            <v>16004423</v>
          </cell>
          <cell r="AR7704">
            <v>15</v>
          </cell>
          <cell r="AS7704">
            <v>42313</v>
          </cell>
          <cell r="AT7704" t="str">
            <v>IDU-1718-2014 Terminado Mantenimiento Rutinario IDU Arterial  -</v>
          </cell>
          <cell r="AU7704"/>
          <cell r="AV7704" t="str">
            <v>sc</v>
          </cell>
        </row>
        <row r="7705">
          <cell r="AP7705">
            <v>200019</v>
          </cell>
          <cell r="AQ7705">
            <v>4000006</v>
          </cell>
          <cell r="AR7705">
            <v>15</v>
          </cell>
          <cell r="AS7705">
            <v>42342</v>
          </cell>
          <cell r="AT7705" t="str">
            <v>IDU-135-2007 Terminado Construcción IDU Arterial  -Anden1-11-3 Calzada10-4-6-8 Ciclo2 Sep5-7-9-POLIZA ESTABILIDAD ACTIVA</v>
          </cell>
          <cell r="AU7705">
            <v>42999</v>
          </cell>
          <cell r="AV7705" t="str">
            <v>sc</v>
          </cell>
        </row>
        <row r="7706">
          <cell r="AP7706">
            <v>200057</v>
          </cell>
          <cell r="AQ7706">
            <v>4000019</v>
          </cell>
          <cell r="AR7706">
            <v>15</v>
          </cell>
          <cell r="AS7706">
            <v>42342</v>
          </cell>
          <cell r="AT7706" t="str">
            <v>IDU-135-2007 Terminado Construcción IDU Arterial  -Anden1-11-3 Calzada10-4-6-8 Ciclo2 Sep5-7-9-POLIZA ESTABILIDAD ACTIVA</v>
          </cell>
          <cell r="AU7706">
            <v>42999</v>
          </cell>
          <cell r="AV7706" t="str">
            <v>sc</v>
          </cell>
        </row>
        <row r="7707">
          <cell r="AP7707">
            <v>200148</v>
          </cell>
          <cell r="AQ7707">
            <v>4000048</v>
          </cell>
          <cell r="AR7707">
            <v>15</v>
          </cell>
          <cell r="AS7707">
            <v>42342</v>
          </cell>
          <cell r="AT7707" t="str">
            <v>IDU-135-2007 Terminado Construcción IDU Arterial  -Anden1-11-3 Calzada10-4-6-8 Ciclo2 Sep5-7-9-POLIZA ESTABILIDAD ACTIVA</v>
          </cell>
          <cell r="AU7707">
            <v>42999</v>
          </cell>
          <cell r="AV7707" t="str">
            <v>sc</v>
          </cell>
        </row>
        <row r="7708">
          <cell r="AP7708">
            <v>200177</v>
          </cell>
          <cell r="AQ7708">
            <v>4000058</v>
          </cell>
          <cell r="AR7708">
            <v>15</v>
          </cell>
          <cell r="AS7708">
            <v>42342</v>
          </cell>
          <cell r="AT7708" t="str">
            <v>IDU-135-2007 Terminado Construcción IDU Arterial  -Anden1-11-3 Calzada10-4-6-8 Ciclo2 Sep5-7-9-POLIZA ESTABILIDAD ACTIVA</v>
          </cell>
          <cell r="AU7708">
            <v>42999</v>
          </cell>
          <cell r="AV7708" t="str">
            <v>sc</v>
          </cell>
        </row>
        <row r="7709">
          <cell r="AP7709">
            <v>200203</v>
          </cell>
          <cell r="AQ7709">
            <v>4000069</v>
          </cell>
          <cell r="AR7709">
            <v>15</v>
          </cell>
          <cell r="AS7709">
            <v>42342</v>
          </cell>
          <cell r="AT7709" t="str">
            <v>IDU-135-2007 Terminado Construcción IDU Arterial  -Anden1-11-3 Calzada10-4-6-8 Ciclo2 Sep5-7-9-POLIZA ESTABILIDAD ACTIVA</v>
          </cell>
          <cell r="AU7709">
            <v>42999</v>
          </cell>
          <cell r="AV7709" t="str">
            <v>sc</v>
          </cell>
        </row>
        <row r="7710">
          <cell r="AP7710">
            <v>200250</v>
          </cell>
          <cell r="AQ7710">
            <v>4000087</v>
          </cell>
          <cell r="AR7710">
            <v>15</v>
          </cell>
          <cell r="AS7710">
            <v>42342</v>
          </cell>
          <cell r="AT7710" t="str">
            <v>IDU-135-2007 Terminado Construcción IDU Arterial  -Anden1-11-3 Calzada10-4-6-8 Ciclo2 Sep5-7-9-POLIZA ESTABILIDAD ACTIVA</v>
          </cell>
          <cell r="AU7710">
            <v>42999</v>
          </cell>
          <cell r="AV7710" t="str">
            <v>sc</v>
          </cell>
        </row>
        <row r="7711">
          <cell r="AP7711">
            <v>200294</v>
          </cell>
          <cell r="AQ7711">
            <v>4000107</v>
          </cell>
          <cell r="AR7711">
            <v>15</v>
          </cell>
          <cell r="AS7711">
            <v>42342</v>
          </cell>
          <cell r="AT7711" t="str">
            <v>IDU-135-2007 Terminado Construcción IDU Arterial  -Anden1-11-3 Calzada10-4-6-8 Ciclo2 Sep5-7-9-POLIZA ESTABILIDAD ACTIVA</v>
          </cell>
          <cell r="AU7711">
            <v>42999</v>
          </cell>
          <cell r="AV7711" t="str">
            <v>sc</v>
          </cell>
        </row>
        <row r="7712">
          <cell r="AP7712">
            <v>200329</v>
          </cell>
          <cell r="AQ7712">
            <v>4000120</v>
          </cell>
          <cell r="AR7712">
            <v>15</v>
          </cell>
          <cell r="AS7712">
            <v>42342</v>
          </cell>
          <cell r="AT7712" t="str">
            <v>IDU-135-2007 Terminado Construcción IDU Arterial  -Anden1-11-3 Calzada10-4-6-8 Ciclo2 Sep5-7-9-POLIZA ESTABILIDAD ACTIVA</v>
          </cell>
          <cell r="AU7712">
            <v>42999</v>
          </cell>
          <cell r="AV7712" t="str">
            <v>sc</v>
          </cell>
        </row>
        <row r="7713">
          <cell r="AP7713">
            <v>200443</v>
          </cell>
          <cell r="AQ7713">
            <v>4000156</v>
          </cell>
          <cell r="AR7713">
            <v>15</v>
          </cell>
          <cell r="AS7713">
            <v>42342</v>
          </cell>
          <cell r="AT7713" t="str">
            <v>IDU-135-2007 Terminado Construcción IDU Arterial  -Anden1-11-3 Calzada10-4-6-8 Ciclo2 Sep5-7-9-POLIZA ESTABILIDAD ACTIVA</v>
          </cell>
          <cell r="AU7713">
            <v>42999</v>
          </cell>
          <cell r="AV7713" t="str">
            <v>sc</v>
          </cell>
        </row>
        <row r="7714">
          <cell r="AP7714">
            <v>200639</v>
          </cell>
          <cell r="AQ7714">
            <v>4000230</v>
          </cell>
          <cell r="AR7714">
            <v>15</v>
          </cell>
          <cell r="AS7714">
            <v>42342</v>
          </cell>
          <cell r="AT7714" t="str">
            <v>IDU-135-2007 Terminado Construcción IDU Arterial  -Anden1-11-3 Calzada10-4-6-8 Ciclo2 Sep5-7-9-POLIZA ESTABILIDAD ACTIVA</v>
          </cell>
          <cell r="AU7714">
            <v>42999</v>
          </cell>
          <cell r="AV7714" t="str">
            <v>sc</v>
          </cell>
        </row>
        <row r="7715">
          <cell r="AP7715">
            <v>200837</v>
          </cell>
          <cell r="AQ7715">
            <v>4000298</v>
          </cell>
          <cell r="AR7715">
            <v>15</v>
          </cell>
          <cell r="AS7715">
            <v>42342</v>
          </cell>
          <cell r="AT7715" t="str">
            <v>IDU-135-2007 Terminado Construcción IDU Arterial  -Anden1-11-3 Calzada10-4-6-8 Ciclo2 Sep5-7-9-POLIZA ESTABILIDAD ACTIVA</v>
          </cell>
          <cell r="AU7715">
            <v>42999</v>
          </cell>
          <cell r="AV7715" t="str">
            <v>sc</v>
          </cell>
        </row>
        <row r="7716">
          <cell r="AP7716">
            <v>410173</v>
          </cell>
          <cell r="AQ7716">
            <v>18000051</v>
          </cell>
          <cell r="AR7716">
            <v>15</v>
          </cell>
          <cell r="AS7716">
            <v>42313</v>
          </cell>
          <cell r="AT7716" t="str">
            <v>IDU-70-2008 Terminado Acciones de Movilidad IDU Arterial  -</v>
          </cell>
          <cell r="AU7716"/>
          <cell r="AV7716" t="str">
            <v>sc</v>
          </cell>
        </row>
        <row r="7717">
          <cell r="AP7717">
            <v>410187</v>
          </cell>
          <cell r="AQ7717">
            <v>18000055</v>
          </cell>
          <cell r="AR7717">
            <v>15</v>
          </cell>
          <cell r="AS7717">
            <v>42313</v>
          </cell>
          <cell r="AT7717" t="str">
            <v>IDU-70-2008 Terminado Acciones de Movilidad IDU Arterial  -</v>
          </cell>
          <cell r="AU7717"/>
          <cell r="AV7717" t="str">
            <v>sc</v>
          </cell>
        </row>
        <row r="7718">
          <cell r="AP7718">
            <v>410195</v>
          </cell>
          <cell r="AQ7718">
            <v>18000058</v>
          </cell>
          <cell r="AR7718">
            <v>15</v>
          </cell>
          <cell r="AS7718">
            <v>42313</v>
          </cell>
          <cell r="AT7718" t="str">
            <v>IDU-70-2008 Terminado Acciones de Movilidad IDU Arterial  -</v>
          </cell>
          <cell r="AU7718"/>
          <cell r="AV7718" t="str">
            <v>sc</v>
          </cell>
        </row>
        <row r="7719">
          <cell r="AP7719">
            <v>410264</v>
          </cell>
          <cell r="AQ7719">
            <v>18000078</v>
          </cell>
          <cell r="AR7719">
            <v>15</v>
          </cell>
          <cell r="AS7719">
            <v>42667</v>
          </cell>
          <cell r="AT7719" t="str">
            <v>SD Terminado Rehabilitación UAERMV Arterial SD Intervenida 29/11/2014 Reporte depuración ejecución UMV-</v>
          </cell>
          <cell r="AU7719"/>
          <cell r="AV7719" t="str">
            <v>sc</v>
          </cell>
        </row>
        <row r="7720">
          <cell r="AP7720">
            <v>410266</v>
          </cell>
          <cell r="AQ7720">
            <v>18000078</v>
          </cell>
          <cell r="AR7720">
            <v>15</v>
          </cell>
          <cell r="AS7720">
            <v>42667</v>
          </cell>
          <cell r="AT7720" t="str">
            <v>SD Terminado Rehabilitación UAERMV Arterial SD Intervenida 29/11/2014 Reporte depuración ejecución UMV-</v>
          </cell>
          <cell r="AU7720"/>
          <cell r="AV7720" t="str">
            <v>sc</v>
          </cell>
        </row>
        <row r="7721">
          <cell r="AP7721">
            <v>412628</v>
          </cell>
          <cell r="AQ7721">
            <v>18000882</v>
          </cell>
          <cell r="AR7721">
            <v>15</v>
          </cell>
          <cell r="AS7721">
            <v>42313</v>
          </cell>
          <cell r="AT7721" t="str">
            <v>IDU-57-2012 Terminado Acciones de Movilidad IDU Arterial  -</v>
          </cell>
          <cell r="AU7721"/>
          <cell r="AV7721" t="str">
            <v>sc</v>
          </cell>
        </row>
        <row r="7722">
          <cell r="AP7722">
            <v>412630</v>
          </cell>
          <cell r="AQ7722">
            <v>18000882</v>
          </cell>
          <cell r="AR7722">
            <v>15</v>
          </cell>
          <cell r="AS7722">
            <v>42723</v>
          </cell>
          <cell r="AT7722" t="str">
            <v>SD Terminado Mantenimiento Periódico UAERMV Arterial SD -</v>
          </cell>
          <cell r="AU7722"/>
          <cell r="AV7722" t="str">
            <v>sc</v>
          </cell>
        </row>
        <row r="7723">
          <cell r="AP7723">
            <v>412831</v>
          </cell>
          <cell r="AQ7723">
            <v>18000963</v>
          </cell>
          <cell r="AR7723">
            <v>15</v>
          </cell>
          <cell r="AS7723">
            <v>42723</v>
          </cell>
          <cell r="AT7723" t="str">
            <v>SD Terminado Mantenimiento Periódico UAERMV Arterial SD -</v>
          </cell>
          <cell r="AU7723"/>
          <cell r="AV7723" t="str">
            <v>sc</v>
          </cell>
        </row>
        <row r="7724">
          <cell r="AP7724">
            <v>412934</v>
          </cell>
          <cell r="AQ7724">
            <v>18001000</v>
          </cell>
          <cell r="AR7724">
            <v>15</v>
          </cell>
          <cell r="AS7724">
            <v>42313</v>
          </cell>
          <cell r="AT7724" t="str">
            <v>IDU-57-2012 Terminado Acciones de Movilidad IDU Arterial  -</v>
          </cell>
          <cell r="AU7724"/>
          <cell r="AV7724" t="str">
            <v>sc</v>
          </cell>
        </row>
        <row r="7725">
          <cell r="AP7725">
            <v>412936</v>
          </cell>
          <cell r="AQ7725">
            <v>18001000</v>
          </cell>
          <cell r="AR7725">
            <v>15</v>
          </cell>
          <cell r="AS7725">
            <v>42723</v>
          </cell>
          <cell r="AT7725" t="str">
            <v>SD Terminado Mantenimiento Periódico UAERMV Arterial SD -</v>
          </cell>
          <cell r="AU7725"/>
          <cell r="AV7725" t="str">
            <v>sc</v>
          </cell>
        </row>
        <row r="7726">
          <cell r="AP7726">
            <v>413152</v>
          </cell>
          <cell r="AQ7726">
            <v>18001094</v>
          </cell>
          <cell r="AR7726">
            <v>15</v>
          </cell>
          <cell r="AS7726">
            <v>42313</v>
          </cell>
          <cell r="AT7726" t="str">
            <v>IDU-57-2012 Terminado Acciones de Movilidad IDU Arterial  -</v>
          </cell>
          <cell r="AU7726"/>
          <cell r="AV7726" t="str">
            <v>sc</v>
          </cell>
        </row>
        <row r="7727">
          <cell r="AP7727">
            <v>413154</v>
          </cell>
          <cell r="AQ7727">
            <v>18001094</v>
          </cell>
          <cell r="AR7727">
            <v>15</v>
          </cell>
          <cell r="AS7727">
            <v>42723</v>
          </cell>
          <cell r="AT7727" t="str">
            <v>SD Terminado Mantenimiento Periódico UAERMV Arterial SD -</v>
          </cell>
          <cell r="AU7727"/>
          <cell r="AV7727" t="str">
            <v>sc</v>
          </cell>
        </row>
        <row r="7728">
          <cell r="AP7728">
            <v>413291</v>
          </cell>
          <cell r="AQ7728">
            <v>18001155</v>
          </cell>
          <cell r="AR7728">
            <v>15</v>
          </cell>
          <cell r="AS7728">
            <v>42723</v>
          </cell>
          <cell r="AT7728" t="str">
            <v>SD Terminado Mantenimiento Periódico UAERMV Arterial SD -</v>
          </cell>
          <cell r="AU7728"/>
          <cell r="AV7728" t="str">
            <v>sc</v>
          </cell>
        </row>
        <row r="7729">
          <cell r="AP7729">
            <v>413353</v>
          </cell>
          <cell r="AQ7729">
            <v>18001186</v>
          </cell>
          <cell r="AR7729">
            <v>15</v>
          </cell>
          <cell r="AS7729">
            <v>42313</v>
          </cell>
          <cell r="AT7729" t="str">
            <v>IDU-57-2012 Terminado Acciones de Movilidad IDU Arterial  -Calzada4-POLIZA ESTABILIDAD ACTIVA</v>
          </cell>
          <cell r="AU7729">
            <v>43163</v>
          </cell>
          <cell r="AV7729" t="str">
            <v>sc</v>
          </cell>
        </row>
        <row r="7730">
          <cell r="AP7730">
            <v>413355</v>
          </cell>
          <cell r="AQ7730">
            <v>18001186</v>
          </cell>
          <cell r="AR7730">
            <v>15</v>
          </cell>
          <cell r="AS7730">
            <v>42313</v>
          </cell>
          <cell r="AT7730" t="str">
            <v>IDU-70-2008 Terminado Rehabilitación IDU Arterial  -Calzada4-POLIZA ESTABILIDAD ACTIVA</v>
          </cell>
          <cell r="AU7730">
            <v>43163</v>
          </cell>
          <cell r="AV7730" t="str">
            <v>sc</v>
          </cell>
        </row>
        <row r="7731">
          <cell r="AP7731">
            <v>413413</v>
          </cell>
          <cell r="AQ7731">
            <v>18001209</v>
          </cell>
          <cell r="AR7731">
            <v>15</v>
          </cell>
          <cell r="AS7731">
            <v>42313</v>
          </cell>
          <cell r="AT7731" t="str">
            <v>IDU-57-2012 Terminado Acciones de Movilidad IDU Arterial  -Calzada4-POLIZA ESTABILIDAD ACTIVA</v>
          </cell>
          <cell r="AU7731">
            <v>43163</v>
          </cell>
          <cell r="AV7731" t="str">
            <v>sc</v>
          </cell>
        </row>
        <row r="7732">
          <cell r="AP7732">
            <v>413415</v>
          </cell>
          <cell r="AQ7732">
            <v>18001209</v>
          </cell>
          <cell r="AR7732">
            <v>15</v>
          </cell>
          <cell r="AS7732">
            <v>42313</v>
          </cell>
          <cell r="AT7732" t="str">
            <v>IDU-70-2008 Terminado Rehabilitación IDU Arterial  -Calzada4-POLIZA ESTABILIDAD ACTIVA</v>
          </cell>
          <cell r="AU7732">
            <v>43163</v>
          </cell>
          <cell r="AV7732" t="str">
            <v>sc</v>
          </cell>
        </row>
        <row r="7733">
          <cell r="AP7733">
            <v>413453</v>
          </cell>
          <cell r="AQ7733">
            <v>18001224</v>
          </cell>
          <cell r="AR7733">
            <v>15</v>
          </cell>
          <cell r="AS7733">
            <v>42723</v>
          </cell>
          <cell r="AT7733" t="str">
            <v>SD Terminado Mantenimiento Periódico UAERMV Arterial SD -Calzada4-POLIZA ESTABILIDAD ACTIVA</v>
          </cell>
          <cell r="AU7733">
            <v>43163</v>
          </cell>
          <cell r="AV7733" t="str">
            <v>sc</v>
          </cell>
        </row>
        <row r="7734">
          <cell r="AP7734">
            <v>413455</v>
          </cell>
          <cell r="AQ7734">
            <v>18001224</v>
          </cell>
          <cell r="AR7734">
            <v>15</v>
          </cell>
          <cell r="AS7734">
            <v>42313</v>
          </cell>
          <cell r="AT7734" t="str">
            <v>IDU-70-2008 Terminado Rehabilitación IDU Arterial  -Calzada4-POLIZA ESTABILIDAD ACTIVA</v>
          </cell>
          <cell r="AU7734">
            <v>43163</v>
          </cell>
          <cell r="AV7734" t="str">
            <v>sc</v>
          </cell>
        </row>
        <row r="7735">
          <cell r="AP7735">
            <v>413540</v>
          </cell>
          <cell r="AQ7735">
            <v>18001259</v>
          </cell>
          <cell r="AR7735">
            <v>15</v>
          </cell>
          <cell r="AS7735">
            <v>42313</v>
          </cell>
          <cell r="AT7735" t="str">
            <v>IDU-70-2008 Terminado Acciones de Movilidad IDU Arterial  -Calzada4-POLIZA ESTABILIDAD ACTIVA</v>
          </cell>
          <cell r="AU7735">
            <v>43163</v>
          </cell>
          <cell r="AV7735" t="str">
            <v>sc</v>
          </cell>
        </row>
        <row r="7736">
          <cell r="AP7736">
            <v>413542</v>
          </cell>
          <cell r="AQ7736">
            <v>18001259</v>
          </cell>
          <cell r="AR7736">
            <v>15</v>
          </cell>
          <cell r="AS7736">
            <v>42313</v>
          </cell>
          <cell r="AT7736" t="str">
            <v>IDU-70-2008 Terminado Rehabilitación IDU Arterial  -Calzada4-POLIZA ESTABILIDAD ACTIVA</v>
          </cell>
          <cell r="AU7736">
            <v>43163</v>
          </cell>
          <cell r="AV7736" t="str">
            <v>sc</v>
          </cell>
        </row>
        <row r="7737">
          <cell r="AP7737">
            <v>413624</v>
          </cell>
          <cell r="AQ7737">
            <v>18001295</v>
          </cell>
          <cell r="AR7737">
            <v>15</v>
          </cell>
          <cell r="AS7737">
            <v>42313</v>
          </cell>
          <cell r="AT7737" t="str">
            <v>IDU-70-2008 Terminado Rehabilitación IDU Arterial  -Calzada4-POLIZA ESTABILIDAD ACTIVA</v>
          </cell>
          <cell r="AU7737">
            <v>43163</v>
          </cell>
          <cell r="AV7737" t="str">
            <v>sc</v>
          </cell>
        </row>
        <row r="7738">
          <cell r="AP7738">
            <v>471247</v>
          </cell>
          <cell r="AQ7738">
            <v>4007416</v>
          </cell>
          <cell r="AR7738">
            <v>15</v>
          </cell>
          <cell r="AS7738">
            <v>42342</v>
          </cell>
          <cell r="AT7738" t="str">
            <v>IDU-135-2007 Terminado Construcción IDU Arterial  -Anden1-11-3 Calzada10-4-6-8 Ciclo2 Sep5-7-9-POLIZA ESTABILIDAD ACTIVA</v>
          </cell>
          <cell r="AU7738">
            <v>42999</v>
          </cell>
          <cell r="AV7738" t="str">
            <v>sc</v>
          </cell>
        </row>
        <row r="7739">
          <cell r="AP7739">
            <v>471249</v>
          </cell>
          <cell r="AQ7739">
            <v>4007417</v>
          </cell>
          <cell r="AR7739">
            <v>15</v>
          </cell>
          <cell r="AS7739">
            <v>42342</v>
          </cell>
          <cell r="AT7739" t="str">
            <v>IDU-135-2007 Terminado Construcción IDU Arterial  -Anden1-11-3 Calzada10-4-6-8 Ciclo2 Sep5-7-9-POLIZA ESTABILIDAD ACTIVA</v>
          </cell>
          <cell r="AU7739">
            <v>42999</v>
          </cell>
          <cell r="AV7739" t="str">
            <v>sc</v>
          </cell>
        </row>
        <row r="7740">
          <cell r="AP7740">
            <v>471251</v>
          </cell>
          <cell r="AQ7740">
            <v>4007418</v>
          </cell>
          <cell r="AR7740">
            <v>15</v>
          </cell>
          <cell r="AS7740">
            <v>42342</v>
          </cell>
          <cell r="AT7740" t="str">
            <v>IDU-135-2007 Terminado Construcción IDU Arterial  -Anden1-11-3 Calzada10-4-6-8 Ciclo2 Sep5-7-9-POLIZA ESTABILIDAD ACTIVA</v>
          </cell>
          <cell r="AU7740">
            <v>42999</v>
          </cell>
          <cell r="AV7740" t="str">
            <v>sc</v>
          </cell>
        </row>
        <row r="7741">
          <cell r="AP7741">
            <v>472860</v>
          </cell>
          <cell r="AQ7741">
            <v>18006954</v>
          </cell>
          <cell r="AR7741">
            <v>15</v>
          </cell>
          <cell r="AS7741">
            <v>42313</v>
          </cell>
          <cell r="AT7741" t="str">
            <v>IDU-70-2008 Terminado Acciones de Movilidad IDU Arterial  -</v>
          </cell>
          <cell r="AU7741"/>
          <cell r="AV7741" t="str">
            <v>sc</v>
          </cell>
        </row>
        <row r="7742">
          <cell r="AP7742">
            <v>472864</v>
          </cell>
          <cell r="AQ7742">
            <v>18006956</v>
          </cell>
          <cell r="AR7742">
            <v>15</v>
          </cell>
          <cell r="AS7742">
            <v>42313</v>
          </cell>
          <cell r="AT7742" t="str">
            <v>IDU-70-2008 Terminado Acciones de Movilidad IDU Arterial  -</v>
          </cell>
          <cell r="AU7742"/>
          <cell r="AV7742" t="str">
            <v>sc</v>
          </cell>
        </row>
        <row r="7743">
          <cell r="AP7743">
            <v>502615</v>
          </cell>
          <cell r="AQ7743">
            <v>15000133</v>
          </cell>
          <cell r="AR7743">
            <v>15</v>
          </cell>
          <cell r="AS7743">
            <v>42313</v>
          </cell>
          <cell r="AT7743" t="str">
            <v>IDU-57-2012 Terminado Acciones de Movilidad IDU Arterial  -</v>
          </cell>
          <cell r="AU7743"/>
          <cell r="AV7743" t="str">
            <v>sc</v>
          </cell>
        </row>
        <row r="7744">
          <cell r="AP7744">
            <v>508413</v>
          </cell>
          <cell r="AQ7744">
            <v>15000354</v>
          </cell>
          <cell r="AR7744">
            <v>15</v>
          </cell>
          <cell r="AS7744">
            <v>41481</v>
          </cell>
          <cell r="AT7744" t="str">
            <v>SD Terminado Mantenimiento Periódico UAERMV Arterial  -</v>
          </cell>
          <cell r="AU7744"/>
          <cell r="AV7744" t="str">
            <v>sc</v>
          </cell>
        </row>
        <row r="7745">
          <cell r="AP7745">
            <v>508415</v>
          </cell>
          <cell r="AQ7745">
            <v>15000354</v>
          </cell>
          <cell r="AR7745">
            <v>15</v>
          </cell>
          <cell r="AS7745">
            <v>41481</v>
          </cell>
          <cell r="AT7745" t="str">
            <v>SD Terminado Mantenimiento Periódico UAERMV Arterial  -</v>
          </cell>
          <cell r="AU7745"/>
          <cell r="AV7745" t="str">
            <v>sc</v>
          </cell>
        </row>
        <row r="7746">
          <cell r="AP7746">
            <v>512479</v>
          </cell>
          <cell r="AQ7746">
            <v>15000480</v>
          </cell>
          <cell r="AR7746">
            <v>15</v>
          </cell>
          <cell r="AS7746">
            <v>42313</v>
          </cell>
          <cell r="AT7746" t="str">
            <v>IDU-1825-2013 Terminado Reconstrucción IDU Arterial  --POLIZA ESTABILIDAD ACTIVA</v>
          </cell>
          <cell r="AV7746" t="str">
            <v>sc</v>
          </cell>
        </row>
        <row r="7747">
          <cell r="AP7747">
            <v>512482</v>
          </cell>
          <cell r="AQ7747">
            <v>15000177</v>
          </cell>
          <cell r="AR7747">
            <v>15</v>
          </cell>
          <cell r="AS7747">
            <v>42313</v>
          </cell>
          <cell r="AT7747" t="str">
            <v>IDU-1825-2013 Terminado Reconstrucción IDU Arterial  --POLIZA ESTABILIDAD ACTIVA</v>
          </cell>
          <cell r="AV7747" t="str">
            <v>sc</v>
          </cell>
        </row>
        <row r="7748">
          <cell r="AP7748">
            <v>512485</v>
          </cell>
          <cell r="AQ7748">
            <v>15000216</v>
          </cell>
          <cell r="AR7748">
            <v>15</v>
          </cell>
          <cell r="AS7748">
            <v>42313</v>
          </cell>
          <cell r="AT7748" t="str">
            <v>IDU-1825-2013 Terminado Reconstrucción IDU Arterial  -</v>
          </cell>
          <cell r="AV7748" t="str">
            <v>sc</v>
          </cell>
        </row>
        <row r="7749">
          <cell r="AP7749">
            <v>512488</v>
          </cell>
          <cell r="AQ7749">
            <v>15000268</v>
          </cell>
          <cell r="AR7749">
            <v>15</v>
          </cell>
          <cell r="AS7749">
            <v>42313</v>
          </cell>
          <cell r="AT7749" t="str">
            <v>IDU-1825-2013 Terminado Mantenimiento Periódico IDU Arterial  -</v>
          </cell>
          <cell r="AV7749" t="str">
            <v>sc</v>
          </cell>
        </row>
        <row r="7750">
          <cell r="AP7750">
            <v>512491</v>
          </cell>
          <cell r="AQ7750">
            <v>15000292</v>
          </cell>
          <cell r="AR7750">
            <v>15</v>
          </cell>
          <cell r="AS7750">
            <v>42691</v>
          </cell>
          <cell r="AT7750" t="str">
            <v>FDLA-064-2013 Terminado Mantenimiento Periódico FDL ANTONIO NARIÑO Arterial  EL FDL reporta nuevamente la intervención de años anteriores-</v>
          </cell>
          <cell r="AV7750" t="str">
            <v>sc</v>
          </cell>
        </row>
        <row r="7751">
          <cell r="AP7751">
            <v>512493</v>
          </cell>
          <cell r="AQ7751">
            <v>15000292</v>
          </cell>
          <cell r="AR7751">
            <v>15</v>
          </cell>
          <cell r="AS7751">
            <v>42691</v>
          </cell>
          <cell r="AT7751" t="str">
            <v>FDLA-064-2013 Terminado Mantenimiento Periódico FDL ANTONIO NARIÑO Arterial  EL FDL reporta nuevamente la intervención de años anteriores-</v>
          </cell>
          <cell r="AV7751" t="str">
            <v>sc</v>
          </cell>
        </row>
        <row r="7752">
          <cell r="AP7752">
            <v>512496</v>
          </cell>
          <cell r="AQ7752">
            <v>15000331</v>
          </cell>
          <cell r="AR7752">
            <v>15</v>
          </cell>
          <cell r="AS7752">
            <v>42313</v>
          </cell>
          <cell r="AT7752" t="str">
            <v>IDU-1825-2013 Terminado Reconstrucción IDU Arterial  --POLIZA ESTABILIDAD ACTIVA</v>
          </cell>
          <cell r="AV7752" t="str">
            <v>sc</v>
          </cell>
        </row>
        <row r="7753">
          <cell r="AP7753">
            <v>512498</v>
          </cell>
          <cell r="AQ7753">
            <v>15000331</v>
          </cell>
          <cell r="AR7753">
            <v>15</v>
          </cell>
          <cell r="AS7753">
            <v>42313</v>
          </cell>
          <cell r="AT7753" t="str">
            <v>IDU-1825-2013 Terminado Reconstrucción IDU Arterial  --POLIZA ESTABILIDAD ACTIVA</v>
          </cell>
          <cell r="AV7753" t="str">
            <v>sc</v>
          </cell>
        </row>
        <row r="7754">
          <cell r="AP7754">
            <v>512508</v>
          </cell>
          <cell r="AQ7754">
            <v>15000414</v>
          </cell>
          <cell r="AR7754">
            <v>15</v>
          </cell>
          <cell r="AS7754">
            <v>42313</v>
          </cell>
          <cell r="AT7754" t="str">
            <v>IDU-1825-2013 Terminado Rehabilitación IDU Arterial  --POLIZA ESTABILIDAD ACTIVA</v>
          </cell>
          <cell r="AV7754" t="str">
            <v>sc</v>
          </cell>
        </row>
        <row r="7755">
          <cell r="AP7755">
            <v>512513</v>
          </cell>
          <cell r="AQ7755">
            <v>15000466</v>
          </cell>
          <cell r="AR7755">
            <v>15</v>
          </cell>
          <cell r="AS7755">
            <v>42313</v>
          </cell>
          <cell r="AT7755" t="str">
            <v>IDU-1825-2013 Terminado Reconstrucción IDU Arterial  --POLIZA ESTABILIDAD ACTIVA</v>
          </cell>
          <cell r="AV7755" t="str">
            <v>sc</v>
          </cell>
        </row>
        <row r="7756">
          <cell r="AP7756">
            <v>512516</v>
          </cell>
          <cell r="AQ7756">
            <v>15000507</v>
          </cell>
          <cell r="AR7756">
            <v>15</v>
          </cell>
          <cell r="AS7756">
            <v>42313</v>
          </cell>
          <cell r="AT7756" t="str">
            <v>IDU-1825-2013 Terminado Reconstrucción IDU Arterial  --POLIZA ESTABILIDAD ACTIVA</v>
          </cell>
          <cell r="AV7756" t="str">
            <v>sc</v>
          </cell>
        </row>
        <row r="7757">
          <cell r="AP7757">
            <v>512519</v>
          </cell>
          <cell r="AQ7757">
            <v>15000560</v>
          </cell>
          <cell r="AR7757">
            <v>15</v>
          </cell>
          <cell r="AS7757">
            <v>42313</v>
          </cell>
          <cell r="AT7757" t="str">
            <v>IDU-1825-2013 Terminado Mantenimiento Periódico IDU Arterial  --POLIZA ESTABILIDAD ACTIVA</v>
          </cell>
          <cell r="AV7757" t="str">
            <v>sc</v>
          </cell>
        </row>
        <row r="7758">
          <cell r="AP7758">
            <v>512527</v>
          </cell>
          <cell r="AQ7758">
            <v>15001484</v>
          </cell>
          <cell r="AR7758">
            <v>15</v>
          </cell>
          <cell r="AS7758">
            <v>42313</v>
          </cell>
          <cell r="AT7758" t="str">
            <v>IDU-1825-2013 Terminado Reconstrucción IDU Arterial  --POLIZA ESTABILIDAD ACTIVA</v>
          </cell>
          <cell r="AV7758" t="str">
            <v>sc</v>
          </cell>
        </row>
        <row r="7759">
          <cell r="AP7759">
            <v>512536</v>
          </cell>
          <cell r="AQ7759">
            <v>15000451</v>
          </cell>
          <cell r="AR7759">
            <v>15</v>
          </cell>
          <cell r="AS7759">
            <v>42313</v>
          </cell>
          <cell r="AT7759" t="str">
            <v>IDU-1825-2013 Terminado Mantenimiento Periódico IDU Arterial  --POLIZA ESTABILIDAD ACTIVA</v>
          </cell>
          <cell r="AV7759" t="str">
            <v>sc</v>
          </cell>
        </row>
        <row r="7760">
          <cell r="AP7760">
            <v>512538</v>
          </cell>
          <cell r="AQ7760">
            <v>15000451</v>
          </cell>
          <cell r="AR7760">
            <v>15</v>
          </cell>
          <cell r="AS7760">
            <v>42313</v>
          </cell>
          <cell r="AT7760" t="str">
            <v>IDU-1825-2013 Terminado Reconstrucción IDU Arterial  --POLIZA ESTABILIDAD ACTIVA</v>
          </cell>
          <cell r="AV7760" t="str">
            <v>sc</v>
          </cell>
        </row>
        <row r="7761">
          <cell r="AP7761">
            <v>512625</v>
          </cell>
          <cell r="AQ7761">
            <v>15000455</v>
          </cell>
          <cell r="AR7761">
            <v>15</v>
          </cell>
          <cell r="AS7761">
            <v>42313</v>
          </cell>
          <cell r="AT7761" t="str">
            <v>IDU-70-2008 Terminado Acciones de Movilidad IDU Arterial  -</v>
          </cell>
          <cell r="AV7761" t="str">
            <v>sc</v>
          </cell>
        </row>
        <row r="7762">
          <cell r="AP7762">
            <v>512635</v>
          </cell>
          <cell r="AQ7762">
            <v>15000521</v>
          </cell>
          <cell r="AR7762">
            <v>15</v>
          </cell>
          <cell r="AS7762">
            <v>42313</v>
          </cell>
          <cell r="AT7762" t="str">
            <v>IDU-70-2008 Terminado Acciones de Movilidad IDU Arterial  -</v>
          </cell>
          <cell r="AV7762" t="str">
            <v>sc</v>
          </cell>
        </row>
        <row r="7763">
          <cell r="AP7763">
            <v>512640</v>
          </cell>
          <cell r="AQ7763">
            <v>15000380</v>
          </cell>
          <cell r="AR7763">
            <v>15</v>
          </cell>
          <cell r="AS7763">
            <v>42313</v>
          </cell>
          <cell r="AT7763" t="str">
            <v>IDU-70-2008 Terminado Acciones de Movilidad IDU Arterial  -</v>
          </cell>
          <cell r="AV7763" t="str">
            <v>sc</v>
          </cell>
        </row>
        <row r="7764">
          <cell r="AP7764">
            <v>512645</v>
          </cell>
          <cell r="AQ7764">
            <v>15000276</v>
          </cell>
          <cell r="AR7764">
            <v>15</v>
          </cell>
          <cell r="AS7764">
            <v>42313</v>
          </cell>
          <cell r="AT7764" t="str">
            <v>IDU-70-2008 Terminado Acciones de Movilidad IDU Arterial  -</v>
          </cell>
          <cell r="AV7764" t="str">
            <v>sc</v>
          </cell>
        </row>
        <row r="7765">
          <cell r="AP7765">
            <v>512650</v>
          </cell>
          <cell r="AQ7765">
            <v>15000217</v>
          </cell>
          <cell r="AR7765">
            <v>15</v>
          </cell>
          <cell r="AS7765">
            <v>42313</v>
          </cell>
          <cell r="AT7765" t="str">
            <v>IDU-70-2008 Terminado Acciones de Movilidad IDU Arterial  -</v>
          </cell>
          <cell r="AV7765" t="str">
            <v>sc</v>
          </cell>
        </row>
        <row r="7766">
          <cell r="AP7766">
            <v>512665</v>
          </cell>
          <cell r="AQ7766">
            <v>15000330</v>
          </cell>
          <cell r="AR7766">
            <v>15</v>
          </cell>
          <cell r="AS7766">
            <v>42313</v>
          </cell>
          <cell r="AT7766" t="str">
            <v>IDU-70-2008 Terminado Acciones de Movilidad IDU Arterial  -</v>
          </cell>
          <cell r="AV7766" t="str">
            <v>sc</v>
          </cell>
        </row>
        <row r="7767">
          <cell r="AP7767">
            <v>512670</v>
          </cell>
          <cell r="AQ7767">
            <v>15000601</v>
          </cell>
          <cell r="AR7767">
            <v>15</v>
          </cell>
          <cell r="AS7767">
            <v>42313</v>
          </cell>
          <cell r="AT7767" t="str">
            <v>IDU-70-2008 Terminado Acciones de Movilidad IDU Arterial  -</v>
          </cell>
          <cell r="AV7767" t="str">
            <v>sc</v>
          </cell>
        </row>
        <row r="7768">
          <cell r="AP7768">
            <v>513160</v>
          </cell>
          <cell r="AQ7768">
            <v>15000102</v>
          </cell>
          <cell r="AR7768">
            <v>15</v>
          </cell>
          <cell r="AS7768">
            <v>42550</v>
          </cell>
          <cell r="AT7768" t="str">
            <v>SD Terminado Parcheo UAERMV Arterial  Decreto 064/2015-</v>
          </cell>
          <cell r="AV7768" t="str">
            <v>sc</v>
          </cell>
        </row>
        <row r="7769">
          <cell r="AP7769">
            <v>513162</v>
          </cell>
          <cell r="AQ7769">
            <v>15000102</v>
          </cell>
          <cell r="AR7769">
            <v>15</v>
          </cell>
          <cell r="AS7769">
            <v>42661</v>
          </cell>
          <cell r="AT7769" t="str">
            <v>SD Terminado Mantenimiento Periódico UAERMV Arterial SD Aclaración reporte ejecución mayo 2016-</v>
          </cell>
          <cell r="AV7769" t="str">
            <v>sc</v>
          </cell>
        </row>
        <row r="7770">
          <cell r="AP7770">
            <v>513175</v>
          </cell>
          <cell r="AQ7770">
            <v>15000655</v>
          </cell>
          <cell r="AR7770">
            <v>15</v>
          </cell>
          <cell r="AS7770">
            <v>42723</v>
          </cell>
          <cell r="AT7770" t="str">
            <v>SD Terminado Mantenimiento Periódico UAERMV Arterial SD -</v>
          </cell>
          <cell r="AV7770" t="str">
            <v>sc</v>
          </cell>
        </row>
        <row r="7771">
          <cell r="AP7771">
            <v>513177</v>
          </cell>
          <cell r="AQ7771">
            <v>15000655</v>
          </cell>
          <cell r="AR7771">
            <v>15</v>
          </cell>
          <cell r="AS7771">
            <v>42611</v>
          </cell>
          <cell r="AT7771" t="str">
            <v>SD Terminado Mantenimiento Periódico UAERMV Arterial  -</v>
          </cell>
          <cell r="AV7771" t="str">
            <v>sc</v>
          </cell>
        </row>
        <row r="7772">
          <cell r="AP7772">
            <v>513180</v>
          </cell>
          <cell r="AQ7772">
            <v>15000383</v>
          </cell>
          <cell r="AR7772">
            <v>15</v>
          </cell>
          <cell r="AS7772">
            <v>42611</v>
          </cell>
          <cell r="AT7772" t="str">
            <v>SD Terminado Mantenimiento Periódico UAERMV Arterial  -</v>
          </cell>
          <cell r="AV7772" t="str">
            <v>sc</v>
          </cell>
        </row>
        <row r="7773">
          <cell r="AP7773">
            <v>513182</v>
          </cell>
          <cell r="AQ7773">
            <v>15000383</v>
          </cell>
          <cell r="AR7773">
            <v>15</v>
          </cell>
          <cell r="AS7773">
            <v>42611</v>
          </cell>
          <cell r="AT7773" t="str">
            <v>SD Terminado Mantenimiento Periódico UAERMV Arterial  -</v>
          </cell>
          <cell r="AV7773" t="str">
            <v>sc</v>
          </cell>
        </row>
        <row r="7774">
          <cell r="AP7774">
            <v>513187</v>
          </cell>
          <cell r="AQ7774">
            <v>15000248</v>
          </cell>
          <cell r="AR7774">
            <v>15</v>
          </cell>
          <cell r="AS7774">
            <v>42611</v>
          </cell>
          <cell r="AT7774" t="str">
            <v>SD Terminado Mantenimiento Periódico UAERMV Arterial  -</v>
          </cell>
          <cell r="AV7774" t="str">
            <v>sc</v>
          </cell>
        </row>
        <row r="7775">
          <cell r="AP7775">
            <v>513195</v>
          </cell>
          <cell r="AQ7775">
            <v>15000320</v>
          </cell>
          <cell r="AR7775">
            <v>15</v>
          </cell>
          <cell r="AS7775">
            <v>42611</v>
          </cell>
          <cell r="AT7775" t="str">
            <v>SD Terminado Mantenimiento Periódico UAERMV Arterial  -</v>
          </cell>
          <cell r="AV7775" t="str">
            <v>sc</v>
          </cell>
        </row>
        <row r="7776">
          <cell r="AP7776">
            <v>513587</v>
          </cell>
          <cell r="AQ7776">
            <v>15000178</v>
          </cell>
          <cell r="AR7776">
            <v>15</v>
          </cell>
          <cell r="AS7776">
            <v>42723</v>
          </cell>
          <cell r="AT7776" t="str">
            <v>SD Terminado Mantenimiento Periódico UAERMV Arterial SD -</v>
          </cell>
          <cell r="AV7776" t="str">
            <v>sc</v>
          </cell>
        </row>
        <row r="7777">
          <cell r="AP7777">
            <v>514101</v>
          </cell>
          <cell r="AQ7777">
            <v>15001429</v>
          </cell>
          <cell r="AR7777">
            <v>15</v>
          </cell>
          <cell r="AS7777">
            <v>42313</v>
          </cell>
          <cell r="AT7777" t="str">
            <v>IDU-57-2012 Terminado Acciones de Movilidad IDU Arterial  -</v>
          </cell>
          <cell r="AV7777" t="str">
            <v>sc</v>
          </cell>
        </row>
        <row r="7778">
          <cell r="AP7778">
            <v>514126</v>
          </cell>
          <cell r="AQ7778">
            <v>15001419</v>
          </cell>
          <cell r="AR7778">
            <v>15</v>
          </cell>
          <cell r="AS7778">
            <v>42313</v>
          </cell>
          <cell r="AT7778" t="str">
            <v>IDU-57-2012 Terminado Acciones de Movilidad IDU Arterial  -Calzada4-POLIZA ESTABILIDAD ACTIVA</v>
          </cell>
          <cell r="AV7778" t="str">
            <v>sc</v>
          </cell>
        </row>
        <row r="7779">
          <cell r="AP7779">
            <v>514128</v>
          </cell>
          <cell r="AQ7779">
            <v>15001419</v>
          </cell>
          <cell r="AR7779">
            <v>15</v>
          </cell>
          <cell r="AS7779">
            <v>42313</v>
          </cell>
          <cell r="AT7779" t="str">
            <v>IDU-70-2008 Terminado Rehabilitación IDU Arterial  -Calzada4-POLIZA ESTABILIDAD ACTIVA</v>
          </cell>
          <cell r="AV7779" t="str">
            <v>sc</v>
          </cell>
        </row>
        <row r="7780">
          <cell r="AP7780">
            <v>514131</v>
          </cell>
          <cell r="AQ7780">
            <v>15001413</v>
          </cell>
          <cell r="AR7780">
            <v>15</v>
          </cell>
          <cell r="AS7780">
            <v>42313</v>
          </cell>
          <cell r="AT7780" t="str">
            <v>IDU-57-2012 Terminado Acciones de Movilidad IDU Arterial  -Calzada4-POLIZA ESTABILIDAD ACTIVA</v>
          </cell>
          <cell r="AV7780" t="str">
            <v>sc</v>
          </cell>
        </row>
        <row r="7781">
          <cell r="AP7781">
            <v>514133</v>
          </cell>
          <cell r="AQ7781">
            <v>15001413</v>
          </cell>
          <cell r="AR7781">
            <v>15</v>
          </cell>
          <cell r="AS7781">
            <v>42313</v>
          </cell>
          <cell r="AT7781" t="str">
            <v>IDU-70-2008 Terminado Rehabilitación IDU Arterial  -Calzada4-POLIZA ESTABILIDAD ACTIVA</v>
          </cell>
          <cell r="AV7781" t="str">
            <v>sc</v>
          </cell>
        </row>
        <row r="7782">
          <cell r="AP7782">
            <v>514136</v>
          </cell>
          <cell r="AQ7782">
            <v>15001407</v>
          </cell>
          <cell r="AR7782">
            <v>15</v>
          </cell>
          <cell r="AS7782">
            <v>42313</v>
          </cell>
          <cell r="AT7782" t="str">
            <v>IDU-57-2012 Terminado Acciones de Movilidad IDU Arterial  -Calzada4-POLIZA ESTABILIDAD ACTIVA</v>
          </cell>
          <cell r="AV7782" t="str">
            <v>sc</v>
          </cell>
        </row>
        <row r="7783">
          <cell r="AP7783">
            <v>514138</v>
          </cell>
          <cell r="AQ7783">
            <v>15001407</v>
          </cell>
          <cell r="AR7783">
            <v>15</v>
          </cell>
          <cell r="AS7783">
            <v>42313</v>
          </cell>
          <cell r="AT7783" t="str">
            <v>IDU-70-2008 Terminado Rehabilitación IDU Arterial  -Calzada4-POLIZA ESTABILIDAD ACTIVA</v>
          </cell>
          <cell r="AV7783" t="str">
            <v>sc</v>
          </cell>
        </row>
        <row r="7784">
          <cell r="AP7784">
            <v>514141</v>
          </cell>
          <cell r="AQ7784">
            <v>15001411</v>
          </cell>
          <cell r="AR7784">
            <v>15</v>
          </cell>
          <cell r="AS7784">
            <v>42313</v>
          </cell>
          <cell r="AT7784" t="str">
            <v>IDU-1804-2013 Terminado Mantenimiento Periódico IDU Arterial  -Calzada4-POLIZA ESTABILIDAD ACTIVA</v>
          </cell>
          <cell r="AV7784" t="str">
            <v>sc</v>
          </cell>
        </row>
        <row r="7785">
          <cell r="AP7785">
            <v>514143</v>
          </cell>
          <cell r="AQ7785">
            <v>15001411</v>
          </cell>
          <cell r="AR7785">
            <v>15</v>
          </cell>
          <cell r="AS7785">
            <v>42313</v>
          </cell>
          <cell r="AT7785" t="str">
            <v>IDU-70-2008 Terminado Rehabilitación IDU Arterial  -Calzada4-POLIZA ESTABILIDAD ACTIVA</v>
          </cell>
          <cell r="AV7785" t="str">
            <v>sc</v>
          </cell>
        </row>
        <row r="7786">
          <cell r="AP7786">
            <v>514146</v>
          </cell>
          <cell r="AQ7786">
            <v>15001423</v>
          </cell>
          <cell r="AR7786">
            <v>15</v>
          </cell>
          <cell r="AS7786">
            <v>42313</v>
          </cell>
          <cell r="AT7786" t="str">
            <v>IDU-57-2012 Terminado Acciones de Movilidad IDU Arterial  -</v>
          </cell>
          <cell r="AV7786" t="str">
            <v>sc</v>
          </cell>
        </row>
        <row r="7787">
          <cell r="AP7787">
            <v>518077</v>
          </cell>
          <cell r="AQ7787">
            <v>15001481</v>
          </cell>
          <cell r="AR7787">
            <v>15</v>
          </cell>
          <cell r="AS7787">
            <v>42313</v>
          </cell>
          <cell r="AT7787" t="str">
            <v>IDU-70-2008 Terminado Acciones de Movilidad IDU Arterial  -</v>
          </cell>
          <cell r="AV7787" t="str">
            <v>sc</v>
          </cell>
        </row>
        <row r="7788">
          <cell r="AP7788">
            <v>520582</v>
          </cell>
          <cell r="AQ7788">
            <v>15001087</v>
          </cell>
          <cell r="AR7788">
            <v>15</v>
          </cell>
          <cell r="AS7788">
            <v>42731</v>
          </cell>
          <cell r="AT7788" t="str">
            <v>SD Reservado Mantenimiento Periódico IDU Circuito Movilidad EJECUCION SITP 2016 -</v>
          </cell>
          <cell r="AV7788" t="str">
            <v>sc</v>
          </cell>
        </row>
        <row r="7789">
          <cell r="AP7789">
            <v>520591</v>
          </cell>
          <cell r="AQ7789">
            <v>15000985</v>
          </cell>
          <cell r="AR7789">
            <v>15</v>
          </cell>
          <cell r="AS7789">
            <v>42731</v>
          </cell>
          <cell r="AT7789" t="str">
            <v>SD Reservado Mantenimiento Rutinario IDU Circuito Movilidad EJECUCION SITP 2016 -</v>
          </cell>
          <cell r="AV7789" t="str">
            <v>sc</v>
          </cell>
        </row>
        <row r="7790">
          <cell r="AP7790">
            <v>520594</v>
          </cell>
          <cell r="AQ7790">
            <v>15001033</v>
          </cell>
          <cell r="AR7790">
            <v>15</v>
          </cell>
          <cell r="AS7790">
            <v>42731</v>
          </cell>
          <cell r="AT7790" t="str">
            <v>SD Reservado Mantenimiento Rutinario IDU Circuito Movilidad EJECUCION SITP 2016 -</v>
          </cell>
          <cell r="AV7790" t="str">
            <v>sc</v>
          </cell>
        </row>
        <row r="7791">
          <cell r="AP7791">
            <v>520600</v>
          </cell>
          <cell r="AQ7791">
            <v>15001096</v>
          </cell>
          <cell r="AR7791">
            <v>15</v>
          </cell>
          <cell r="AS7791">
            <v>42731</v>
          </cell>
          <cell r="AT7791" t="str">
            <v>SD Reservado Mantenimiento Rutinario IDU Local EJECUCION SITP 2016 -</v>
          </cell>
          <cell r="AV7791" t="str">
            <v>sc</v>
          </cell>
        </row>
        <row r="7792">
          <cell r="AP7792">
            <v>520621</v>
          </cell>
          <cell r="AQ7792">
            <v>15000650</v>
          </cell>
          <cell r="AR7792">
            <v>15</v>
          </cell>
          <cell r="AS7792">
            <v>42691</v>
          </cell>
          <cell r="AT7792" t="str">
            <v>FDLA-064-2013 Terminado Mantenimiento Periódico FDL ANTONIO NARIÑO Arterial  EL FDL reporta nuevamente la intervención de años anteriores-</v>
          </cell>
          <cell r="AV7792" t="str">
            <v>sc</v>
          </cell>
        </row>
        <row r="7793">
          <cell r="AP7793">
            <v>520627</v>
          </cell>
          <cell r="AQ7793">
            <v>15000863</v>
          </cell>
          <cell r="AR7793">
            <v>15</v>
          </cell>
          <cell r="AS7793">
            <v>42515</v>
          </cell>
          <cell r="AT7793" t="str">
            <v>IDU-2128-2013 Terminado Conservacion IDU Circuito Movilidad SD -</v>
          </cell>
          <cell r="AV7793" t="str">
            <v>sc</v>
          </cell>
        </row>
        <row r="7794">
          <cell r="AP7794">
            <v>520642</v>
          </cell>
          <cell r="AQ7794">
            <v>15000720</v>
          </cell>
          <cell r="AR7794">
            <v>15</v>
          </cell>
          <cell r="AS7794">
            <v>42313</v>
          </cell>
          <cell r="AT7794" t="str">
            <v>IDU-2128-2013 Terminado Mantenimiento Periódico IDU Arterial  -</v>
          </cell>
          <cell r="AV7794" t="str">
            <v>sc</v>
          </cell>
        </row>
        <row r="7795">
          <cell r="AP7795">
            <v>520645</v>
          </cell>
          <cell r="AQ7795">
            <v>15000780</v>
          </cell>
          <cell r="AR7795">
            <v>15</v>
          </cell>
          <cell r="AS7795">
            <v>42691</v>
          </cell>
          <cell r="AT7795" t="str">
            <v>FDLA-064-2013 Terminado Mantenimiento Periódico FDL ANTONIO NARIÑO Circuito Movilidad  EL FDL reporta nuevamente la intervención de años anteriores-</v>
          </cell>
          <cell r="AV7795" t="str">
            <v>sc</v>
          </cell>
        </row>
        <row r="7796">
          <cell r="AP7796">
            <v>520651</v>
          </cell>
          <cell r="AQ7796">
            <v>15000818</v>
          </cell>
          <cell r="AR7796">
            <v>15</v>
          </cell>
          <cell r="AS7796">
            <v>42515</v>
          </cell>
          <cell r="AT7796" t="str">
            <v>IDU-2128-2013 Terminado Conservacion IDU Circuito Movilidad SD -</v>
          </cell>
          <cell r="AV7796" t="str">
            <v>sc</v>
          </cell>
        </row>
        <row r="7797">
          <cell r="AP7797">
            <v>525955</v>
          </cell>
          <cell r="AQ7797">
            <v>15001495</v>
          </cell>
          <cell r="AR7797">
            <v>15</v>
          </cell>
          <cell r="AS7797">
            <v>42313</v>
          </cell>
          <cell r="AT7797" t="str">
            <v>IDU-70-2008 Terminado Acciones de Movilidad IDU Arterial  -</v>
          </cell>
          <cell r="AV7797" t="str">
            <v>sc</v>
          </cell>
        </row>
        <row r="7798">
          <cell r="AP7798">
            <v>525958</v>
          </cell>
          <cell r="AQ7798">
            <v>15001497</v>
          </cell>
          <cell r="AR7798">
            <v>15</v>
          </cell>
          <cell r="AS7798">
            <v>42342</v>
          </cell>
          <cell r="AT7798" t="str">
            <v>IDU-135-2007 Terminado Construcción IDU Arterial  -Anden1-11-3 Calzada10-4-6-8 Ciclo2 Sep5-7-9-POLIZA ESTABILIDAD ACTIVA</v>
          </cell>
          <cell r="AV7798" t="str">
            <v>sc</v>
          </cell>
        </row>
        <row r="7799">
          <cell r="AP7799">
            <v>527574</v>
          </cell>
          <cell r="AQ7799">
            <v>15001486</v>
          </cell>
          <cell r="AR7799">
            <v>15</v>
          </cell>
          <cell r="AS7799">
            <v>42313</v>
          </cell>
          <cell r="AT7799" t="str">
            <v>IDU-57-2012 Terminado Acciones de Movilidad IDU Arterial  -</v>
          </cell>
          <cell r="AV7799" t="str">
            <v>sc</v>
          </cell>
        </row>
        <row r="7800">
          <cell r="AP7800">
            <v>527577</v>
          </cell>
          <cell r="AQ7800">
            <v>15001488</v>
          </cell>
          <cell r="AR7800">
            <v>15</v>
          </cell>
          <cell r="AS7800">
            <v>42313</v>
          </cell>
          <cell r="AT7800" t="str">
            <v>IDU-70-2008 Terminado Acciones de Movilidad IDU Arterial  -</v>
          </cell>
          <cell r="AV7800" t="str">
            <v>sc</v>
          </cell>
        </row>
        <row r="7801">
          <cell r="AP7801">
            <v>527784</v>
          </cell>
          <cell r="AQ7801">
            <v>15001414</v>
          </cell>
          <cell r="AR7801">
            <v>15</v>
          </cell>
          <cell r="AS7801">
            <v>42342</v>
          </cell>
          <cell r="AT7801" t="str">
            <v>IDU-135-2007 Terminado Construcción IDU Arterial  -Anden1-11-3 Calzada10-4-6-8 Ciclo2 Sep5-7-9-POLIZA ESTABILIDAD ACTIVA</v>
          </cell>
          <cell r="AV7801" t="str">
            <v>sc</v>
          </cell>
        </row>
        <row r="7802">
          <cell r="AP7802">
            <v>530922</v>
          </cell>
          <cell r="AQ7802">
            <v>15000192</v>
          </cell>
          <cell r="AR7802">
            <v>15</v>
          </cell>
          <cell r="AS7802">
            <v>42313</v>
          </cell>
          <cell r="AT7802" t="str">
            <v>IDU-70-2008 Terminado Acciones de Movilidad IDU Arterial  -</v>
          </cell>
          <cell r="AV7802" t="str">
            <v>sc</v>
          </cell>
        </row>
        <row r="7803">
          <cell r="AP7803">
            <v>531331</v>
          </cell>
          <cell r="AQ7803">
            <v>15001498</v>
          </cell>
          <cell r="AR7803">
            <v>15</v>
          </cell>
          <cell r="AS7803">
            <v>42723</v>
          </cell>
          <cell r="AT7803" t="str">
            <v>SD Terminado Mantenimiento Periódico UAERMV Arterial SD -</v>
          </cell>
          <cell r="AV7803" t="str">
            <v>sc</v>
          </cell>
        </row>
        <row r="7804">
          <cell r="AP7804">
            <v>531333</v>
          </cell>
          <cell r="AQ7804">
            <v>15001498</v>
          </cell>
          <cell r="AR7804">
            <v>15</v>
          </cell>
          <cell r="AS7804">
            <v>42723</v>
          </cell>
          <cell r="AT7804" t="str">
            <v>SD Terminado Mantenimiento Periódico UAERMV Arterial SD -</v>
          </cell>
          <cell r="AV7804" t="str">
            <v>sc</v>
          </cell>
        </row>
        <row r="7805">
          <cell r="AP7805">
            <v>900587</v>
          </cell>
          <cell r="AQ7805">
            <v>30000017</v>
          </cell>
          <cell r="AR7805">
            <v>15</v>
          </cell>
          <cell r="AS7805">
            <v>42313</v>
          </cell>
          <cell r="AT7805" t="str">
            <v>IDU-70-2008 Terminado Acciones de Movilidad IDU Arterial  -</v>
          </cell>
          <cell r="AV7805" t="str">
            <v>sc</v>
          </cell>
        </row>
        <row r="7806">
          <cell r="AP7806">
            <v>900589</v>
          </cell>
          <cell r="AQ7806">
            <v>30000017</v>
          </cell>
          <cell r="AR7806">
            <v>15</v>
          </cell>
          <cell r="AS7806">
            <v>42723</v>
          </cell>
          <cell r="AT7806" t="str">
            <v>SD Terminado Mantenimiento Periódico UAERMV Arterial SD -</v>
          </cell>
          <cell r="AV7806" t="str">
            <v>sc</v>
          </cell>
        </row>
        <row r="7807">
          <cell r="AP7807">
            <v>2506166</v>
          </cell>
          <cell r="AQ7807">
            <v>15001556</v>
          </cell>
          <cell r="AR7807">
            <v>15</v>
          </cell>
          <cell r="AS7807">
            <v>42313</v>
          </cell>
          <cell r="AT7807" t="str">
            <v>IDU-1825-2013 Terminado Reconstrucción IDU Arterial  --POLIZA ESTABILIDAD ACTIVA</v>
          </cell>
          <cell r="AV7807" t="str">
            <v>sc</v>
          </cell>
        </row>
        <row r="7808">
          <cell r="AP7808">
            <v>24121422</v>
          </cell>
          <cell r="AQ7808">
            <v>16004423</v>
          </cell>
          <cell r="AR7808">
            <v>15</v>
          </cell>
          <cell r="AS7808">
            <v>42313</v>
          </cell>
          <cell r="AT7808" t="str">
            <v>IDU-1718-2014 Terminado Mantenimiento Rutinario IDU Arterial  -</v>
          </cell>
          <cell r="AV7808" t="str">
            <v>sc</v>
          </cell>
        </row>
        <row r="7809">
          <cell r="AP7809">
            <v>24121423</v>
          </cell>
          <cell r="AQ7809">
            <v>16004423</v>
          </cell>
          <cell r="AR7809">
            <v>15</v>
          </cell>
          <cell r="AS7809">
            <v>42313</v>
          </cell>
          <cell r="AT7809" t="str">
            <v>IDU-1718-2014 Terminado Mantenimiento Rutinario IDU Arterial  -</v>
          </cell>
          <cell r="AV7809" t="str">
            <v>sc</v>
          </cell>
        </row>
        <row r="7810">
          <cell r="AP7810">
            <v>24121425</v>
          </cell>
          <cell r="AQ7810">
            <v>16004425</v>
          </cell>
          <cell r="AR7810">
            <v>15</v>
          </cell>
          <cell r="AS7810">
            <v>42313</v>
          </cell>
          <cell r="AT7810" t="str">
            <v>IDU-1718-2014 Terminado Mantenimiento Rutinario IDU Arterial  -</v>
          </cell>
          <cell r="AV7810" t="str">
            <v>sc</v>
          </cell>
        </row>
        <row r="7811">
          <cell r="AP7811">
            <v>24121426</v>
          </cell>
          <cell r="AQ7811">
            <v>16004425</v>
          </cell>
          <cell r="AR7811">
            <v>15</v>
          </cell>
          <cell r="AS7811">
            <v>42313</v>
          </cell>
          <cell r="AT7811" t="str">
            <v>IDU-1718-2014 Terminado Mantenimiento Rutinario IDU Arterial  -</v>
          </cell>
          <cell r="AV7811" t="str">
            <v>sc</v>
          </cell>
        </row>
        <row r="7812">
          <cell r="AP7812">
            <v>24121429</v>
          </cell>
          <cell r="AQ7812">
            <v>16004427</v>
          </cell>
          <cell r="AR7812">
            <v>15</v>
          </cell>
          <cell r="AS7812">
            <v>42313</v>
          </cell>
          <cell r="AT7812" t="str">
            <v>IDU-1718-2014 Terminado Mantenimiento Rutinario IDU Arterial  -</v>
          </cell>
          <cell r="AV7812" t="str">
            <v>sc</v>
          </cell>
        </row>
        <row r="7813">
          <cell r="AP7813">
            <v>24121430</v>
          </cell>
          <cell r="AQ7813">
            <v>16004427</v>
          </cell>
          <cell r="AR7813">
            <v>15</v>
          </cell>
          <cell r="AS7813">
            <v>42313</v>
          </cell>
          <cell r="AT7813" t="str">
            <v>IDU-1718-2014 Terminado Mantenimiento Rutinario IDU Arterial  -</v>
          </cell>
          <cell r="AV7813" t="str">
            <v>sc</v>
          </cell>
        </row>
        <row r="7814">
          <cell r="AP7814">
            <v>24121930</v>
          </cell>
          <cell r="AQ7814">
            <v>50005971</v>
          </cell>
          <cell r="AR7814">
            <v>15</v>
          </cell>
          <cell r="AS7814">
            <v>42313</v>
          </cell>
          <cell r="AT7814" t="str">
            <v>IDU-70-2008 Terminado Acciones de Movilidad IDU Arterial  -</v>
          </cell>
          <cell r="AV7814" t="str">
            <v>sc</v>
          </cell>
        </row>
        <row r="7815">
          <cell r="AP7815">
            <v>24121942</v>
          </cell>
          <cell r="AQ7815">
            <v>50005977</v>
          </cell>
          <cell r="AR7815">
            <v>15</v>
          </cell>
          <cell r="AS7815">
            <v>42313</v>
          </cell>
          <cell r="AT7815" t="str">
            <v>IDU-57-2012 Terminado Acciones de Movilidad IDU Arterial  -</v>
          </cell>
          <cell r="AV7815" t="str">
            <v>sc</v>
          </cell>
        </row>
        <row r="7816">
          <cell r="AP7816">
            <v>24121944</v>
          </cell>
          <cell r="AQ7816">
            <v>50005978</v>
          </cell>
          <cell r="AR7816">
            <v>15</v>
          </cell>
          <cell r="AS7816">
            <v>42313</v>
          </cell>
          <cell r="AT7816" t="str">
            <v>IDU-57-2012 Terminado Acciones de Movilidad IDU Arterial  -</v>
          </cell>
          <cell r="AV7816" t="str">
            <v>sc</v>
          </cell>
        </row>
        <row r="7817">
          <cell r="AP7817">
            <v>91013306</v>
          </cell>
          <cell r="AQ7817">
            <v>30001345</v>
          </cell>
          <cell r="AR7817">
            <v>15</v>
          </cell>
          <cell r="AS7817">
            <v>42667</v>
          </cell>
          <cell r="AT7817" t="str">
            <v>SD Terminado Mantenimiento Periódico UAERMV Circuito Movilidad SD Intervenida 13/06/2014 Reporte depuración ejecución UMV-Calzada 2-POLIZA ESTABILIDAD ACTIVA</v>
          </cell>
          <cell r="AV7817" t="str">
            <v>sc</v>
          </cell>
        </row>
        <row r="7818">
          <cell r="AP7818">
            <v>182023</v>
          </cell>
          <cell r="AQ7818">
            <v>13002133</v>
          </cell>
          <cell r="AR7818">
            <v>16</v>
          </cell>
          <cell r="AS7818">
            <v>42313</v>
          </cell>
          <cell r="AT7818" t="str">
            <v>IDU-70-2008 Terminado Acciones de Movilidad IDU Arterial  -</v>
          </cell>
          <cell r="AU7818"/>
          <cell r="AV7818" t="str">
            <v>sc</v>
          </cell>
        </row>
        <row r="7819">
          <cell r="AP7819">
            <v>182024</v>
          </cell>
          <cell r="AQ7819">
            <v>13002133</v>
          </cell>
          <cell r="AR7819">
            <v>16</v>
          </cell>
          <cell r="AS7819">
            <v>42313</v>
          </cell>
          <cell r="AT7819" t="str">
            <v>IDU-70-2008 Terminado Acciones de Movilidad IDU Arterial  -</v>
          </cell>
          <cell r="AU7819"/>
          <cell r="AV7819" t="str">
            <v>sc</v>
          </cell>
        </row>
        <row r="7820">
          <cell r="AP7820">
            <v>185245</v>
          </cell>
          <cell r="AQ7820">
            <v>16003811</v>
          </cell>
          <cell r="AR7820">
            <v>16</v>
          </cell>
          <cell r="AS7820">
            <v>42226</v>
          </cell>
          <cell r="AT7820" t="str">
            <v>UMV-638-2013 Terminado Acciones de Movilidad UAERMV Circuito Movilidad  -</v>
          </cell>
          <cell r="AU7820"/>
          <cell r="AV7820" t="str">
            <v>sc</v>
          </cell>
        </row>
        <row r="7821">
          <cell r="AP7821">
            <v>185294</v>
          </cell>
          <cell r="AQ7821">
            <v>16003891</v>
          </cell>
          <cell r="AR7821">
            <v>16</v>
          </cell>
          <cell r="AS7821">
            <v>42226</v>
          </cell>
          <cell r="AT7821" t="str">
            <v>UMV-638-2013 Terminado Acciones de Movilidad UAERMV Local  -</v>
          </cell>
          <cell r="AU7821"/>
          <cell r="AV7821" t="str">
            <v>Viable</v>
          </cell>
        </row>
        <row r="7822">
          <cell r="AP7822">
            <v>185295</v>
          </cell>
          <cell r="AQ7822">
            <v>16003753</v>
          </cell>
          <cell r="AR7822">
            <v>16</v>
          </cell>
          <cell r="AS7822">
            <v>42536</v>
          </cell>
          <cell r="AT7822" t="str">
            <v>SD Reservado Mantenimiento Periódico FDL PUENTE ARANDA Local SD -</v>
          </cell>
          <cell r="AU7822"/>
          <cell r="AV7822" t="str">
            <v>Reservada SITP 2016</v>
          </cell>
        </row>
        <row r="7823">
          <cell r="AP7823">
            <v>185296</v>
          </cell>
          <cell r="AQ7823">
            <v>16003662</v>
          </cell>
          <cell r="AR7823">
            <v>16</v>
          </cell>
          <cell r="AS7823">
            <v>42226</v>
          </cell>
          <cell r="AT7823" t="str">
            <v>UMV-638-2013 Terminado Acciones de Movilidad UAERMV Circuito Movilidad  -</v>
          </cell>
          <cell r="AU7823"/>
          <cell r="AV7823" t="str">
            <v>Reservada FDL 2013</v>
          </cell>
        </row>
        <row r="7824">
          <cell r="AP7824">
            <v>185479</v>
          </cell>
          <cell r="AQ7824">
            <v>16004350</v>
          </cell>
          <cell r="AR7824">
            <v>16</v>
          </cell>
          <cell r="AS7824">
            <v>40840</v>
          </cell>
          <cell r="AT7824" t="str">
            <v>SD Terminado Mantenimiento Periódico UAERMV Circuito Movilidad  -</v>
          </cell>
          <cell r="AU7824"/>
          <cell r="AV7824" t="str">
            <v>Viable</v>
          </cell>
        </row>
        <row r="7825">
          <cell r="AP7825">
            <v>185713</v>
          </cell>
          <cell r="AQ7825">
            <v>16003036</v>
          </cell>
          <cell r="AR7825">
            <v>16</v>
          </cell>
          <cell r="AS7825">
            <v>42226</v>
          </cell>
          <cell r="AT7825" t="str">
            <v>UMV-638-2013 Terminado Acciones de Movilidad UAERMV Circuito Movilidad  -</v>
          </cell>
          <cell r="AU7825"/>
          <cell r="AV7825" t="str">
            <v>sc</v>
          </cell>
        </row>
        <row r="7826">
          <cell r="AP7826">
            <v>185717</v>
          </cell>
          <cell r="AQ7826">
            <v>16002883</v>
          </cell>
          <cell r="AR7826">
            <v>16</v>
          </cell>
          <cell r="AS7826">
            <v>42667</v>
          </cell>
          <cell r="AT7826" t="str">
            <v>SD Terminado Mantenimiento Rutinario UAERMV Circuito Movilidad SD -</v>
          </cell>
          <cell r="AU7826"/>
          <cell r="AV7826" t="str">
            <v>sc</v>
          </cell>
        </row>
        <row r="7827">
          <cell r="AP7827">
            <v>185718</v>
          </cell>
          <cell r="AQ7827">
            <v>16002838</v>
          </cell>
          <cell r="AR7827">
            <v>16</v>
          </cell>
          <cell r="AS7827">
            <v>42226</v>
          </cell>
          <cell r="AT7827" t="str">
            <v>UMV-638-2013 Terminado Acciones de Movilidad UAERMV Circuito Movilidad  -</v>
          </cell>
          <cell r="AU7827"/>
          <cell r="AV7827" t="str">
            <v>sc</v>
          </cell>
        </row>
        <row r="7828">
          <cell r="AP7828">
            <v>185719</v>
          </cell>
          <cell r="AQ7828">
            <v>16002791</v>
          </cell>
          <cell r="AR7828">
            <v>16</v>
          </cell>
          <cell r="AS7828">
            <v>42226</v>
          </cell>
          <cell r="AT7828" t="str">
            <v>UMV-638-2013 Terminado Acciones de Movilidad UAERMV Circuito Movilidad  -</v>
          </cell>
          <cell r="AU7828"/>
          <cell r="AV7828" t="str">
            <v>sc</v>
          </cell>
        </row>
        <row r="7829">
          <cell r="AP7829">
            <v>185737</v>
          </cell>
          <cell r="AQ7829">
            <v>16002569</v>
          </cell>
          <cell r="AR7829">
            <v>16</v>
          </cell>
          <cell r="AS7829">
            <v>42577</v>
          </cell>
          <cell r="AT7829" t="str">
            <v>COP-099-13 Terminado Rehabilitación FDL PUENTE ARANDA Local SD -</v>
          </cell>
          <cell r="AU7829"/>
          <cell r="AV7829" t="str">
            <v>Intervenida Contrato FDL cop-099-2013</v>
          </cell>
        </row>
        <row r="7830">
          <cell r="AP7830">
            <v>185738</v>
          </cell>
          <cell r="AQ7830">
            <v>16002528</v>
          </cell>
          <cell r="AR7830">
            <v>16</v>
          </cell>
          <cell r="AS7830">
            <v>42577</v>
          </cell>
          <cell r="AT7830" t="str">
            <v>COP-099-13 Terminado Rehabilitación FDL PUENTE ARANDA Local SD -</v>
          </cell>
          <cell r="AU7830"/>
          <cell r="AV7830" t="str">
            <v>Intervenida Contrato FDL cop-099-2013</v>
          </cell>
        </row>
        <row r="7831">
          <cell r="AP7831">
            <v>185748</v>
          </cell>
          <cell r="AQ7831">
            <v>16003777</v>
          </cell>
          <cell r="AR7831">
            <v>16</v>
          </cell>
          <cell r="AS7831">
            <v>42226</v>
          </cell>
          <cell r="AT7831" t="str">
            <v>UMV-638-2013 Terminado Acciones de Movilidad UAERMV Circuito Movilidad  --POLIZA ESTABILIDAD ACTIVA</v>
          </cell>
          <cell r="AU7831">
            <v>44480</v>
          </cell>
          <cell r="AV7831" t="str">
            <v>sc</v>
          </cell>
        </row>
        <row r="7832">
          <cell r="AP7832">
            <v>185749</v>
          </cell>
          <cell r="AQ7832">
            <v>16003716</v>
          </cell>
          <cell r="AR7832">
            <v>16</v>
          </cell>
          <cell r="AS7832">
            <v>42313</v>
          </cell>
          <cell r="AT7832" t="str">
            <v>IDU-1692-2014 Contratado Mantenimiento Rutinario IDU Circuito Movilidad  --POLIZA ESTABILIDAD ACTIVA</v>
          </cell>
          <cell r="AU7832">
            <v>44480</v>
          </cell>
          <cell r="AV7832" t="str">
            <v>sc</v>
          </cell>
        </row>
        <row r="7833">
          <cell r="AP7833">
            <v>185750</v>
          </cell>
          <cell r="AQ7833">
            <v>16003656</v>
          </cell>
          <cell r="AR7833">
            <v>16</v>
          </cell>
          <cell r="AS7833">
            <v>42313</v>
          </cell>
          <cell r="AT7833" t="str">
            <v>IDU-1692-2014 Contratado Mantenimiento Rutinario IDU Circuito Movilidad  --POLIZA ESTABILIDAD ACTIVA</v>
          </cell>
          <cell r="AU7833">
            <v>44480</v>
          </cell>
          <cell r="AV7833" t="str">
            <v>sc</v>
          </cell>
        </row>
        <row r="7834">
          <cell r="AP7834">
            <v>185751</v>
          </cell>
          <cell r="AQ7834">
            <v>16003585</v>
          </cell>
          <cell r="AR7834">
            <v>16</v>
          </cell>
          <cell r="AS7834">
            <v>42313</v>
          </cell>
          <cell r="AT7834" t="str">
            <v>IDU-70-2008 Terminado Rehabilitación IDU Circuito Movilidad  -</v>
          </cell>
          <cell r="AU7834"/>
          <cell r="AV7834" t="str">
            <v>sc</v>
          </cell>
        </row>
        <row r="7835">
          <cell r="AP7835">
            <v>185752</v>
          </cell>
          <cell r="AQ7835">
            <v>16003507</v>
          </cell>
          <cell r="AR7835">
            <v>16</v>
          </cell>
          <cell r="AS7835">
            <v>42313</v>
          </cell>
          <cell r="AT7835" t="str">
            <v>IDU-70-2008 Terminado Rehabilitación IDU Circuito Movilidad  -</v>
          </cell>
          <cell r="AU7835"/>
          <cell r="AV7835" t="str">
            <v>sc</v>
          </cell>
        </row>
        <row r="7836">
          <cell r="AP7836">
            <v>185753</v>
          </cell>
          <cell r="AQ7836">
            <v>16003431</v>
          </cell>
          <cell r="AR7836">
            <v>16</v>
          </cell>
          <cell r="AS7836">
            <v>42313</v>
          </cell>
          <cell r="AT7836" t="str">
            <v>IDU-70-2008 Terminado Rehabilitación IDU Circuito Movilidad  -</v>
          </cell>
          <cell r="AU7836"/>
          <cell r="AV7836" t="str">
            <v>sc</v>
          </cell>
        </row>
        <row r="7837">
          <cell r="AP7837">
            <v>185754</v>
          </cell>
          <cell r="AQ7837">
            <v>16003356</v>
          </cell>
          <cell r="AR7837">
            <v>16</v>
          </cell>
          <cell r="AS7837">
            <v>42313</v>
          </cell>
          <cell r="AT7837" t="str">
            <v>IDU-70-2008 Terminado Rehabilitación IDU Circuito Movilidad  -Calzada2-POLIZA ESTABILIDAD ACTIVA</v>
          </cell>
          <cell r="AU7837">
            <v>43163</v>
          </cell>
          <cell r="AV7837" t="str">
            <v>sc</v>
          </cell>
        </row>
        <row r="7838">
          <cell r="AP7838">
            <v>185755</v>
          </cell>
          <cell r="AQ7838">
            <v>16003292</v>
          </cell>
          <cell r="AR7838">
            <v>16</v>
          </cell>
          <cell r="AS7838">
            <v>42313</v>
          </cell>
          <cell r="AT7838" t="str">
            <v>IDU-70-2008 Terminado Rehabilitación IDU Circuito Movilidad  -Calzada2-POLIZA ESTABILIDAD ACTIVA</v>
          </cell>
          <cell r="AU7838">
            <v>43163</v>
          </cell>
          <cell r="AV7838" t="str">
            <v>sc</v>
          </cell>
        </row>
        <row r="7839">
          <cell r="AP7839">
            <v>185756</v>
          </cell>
          <cell r="AQ7839">
            <v>16003219</v>
          </cell>
          <cell r="AR7839">
            <v>16</v>
          </cell>
          <cell r="AS7839">
            <v>42313</v>
          </cell>
          <cell r="AT7839" t="str">
            <v>IDU-70-2008 Terminado Rehabilitación IDU Circuito Movilidad  -Calzada2-POLIZA ESTABILIDAD ACTIVA</v>
          </cell>
          <cell r="AU7839">
            <v>43163</v>
          </cell>
          <cell r="AV7839" t="str">
            <v>sc</v>
          </cell>
        </row>
        <row r="7840">
          <cell r="AP7840">
            <v>185757</v>
          </cell>
          <cell r="AQ7840">
            <v>16003172</v>
          </cell>
          <cell r="AR7840">
            <v>16</v>
          </cell>
          <cell r="AS7840">
            <v>42313</v>
          </cell>
          <cell r="AT7840" t="str">
            <v>IDU-70-2008 Terminado Rehabilitación IDU Circuito Movilidad  -Calzada2-POLIZA ESTABILIDAD ACTIVA</v>
          </cell>
          <cell r="AU7840">
            <v>43163</v>
          </cell>
          <cell r="AV7840" t="str">
            <v>sc</v>
          </cell>
        </row>
        <row r="7841">
          <cell r="AP7841">
            <v>185758</v>
          </cell>
          <cell r="AQ7841">
            <v>16003127</v>
          </cell>
          <cell r="AR7841">
            <v>16</v>
          </cell>
          <cell r="AS7841">
            <v>42313</v>
          </cell>
          <cell r="AT7841" t="str">
            <v>IDU-70-2008 Terminado Rehabilitación IDU Circuito Movilidad  -</v>
          </cell>
          <cell r="AU7841"/>
          <cell r="AV7841" t="str">
            <v>sc</v>
          </cell>
        </row>
        <row r="7842">
          <cell r="AP7842">
            <v>185759</v>
          </cell>
          <cell r="AQ7842">
            <v>16003004</v>
          </cell>
          <cell r="AR7842">
            <v>16</v>
          </cell>
          <cell r="AS7842">
            <v>42313</v>
          </cell>
          <cell r="AT7842" t="str">
            <v>IDU-70-2008 Terminado Rehabilitación IDU Circuito Movilidad  -Calzada2-POLIZA ESTABILIDAD ACTIVA</v>
          </cell>
          <cell r="AU7842">
            <v>43163</v>
          </cell>
          <cell r="AV7842" t="str">
            <v>sc</v>
          </cell>
        </row>
        <row r="7843">
          <cell r="AP7843">
            <v>185760</v>
          </cell>
          <cell r="AQ7843">
            <v>16002948</v>
          </cell>
          <cell r="AR7843">
            <v>16</v>
          </cell>
          <cell r="AS7843">
            <v>42667</v>
          </cell>
          <cell r="AT7843" t="str">
            <v>SD Terminado Mantenimiento Rutinario UAERMV Circuito Movilidad SD -</v>
          </cell>
          <cell r="AU7843"/>
          <cell r="AV7843" t="str">
            <v>sc</v>
          </cell>
        </row>
        <row r="7844">
          <cell r="AP7844">
            <v>185761</v>
          </cell>
          <cell r="AQ7844">
            <v>16002893</v>
          </cell>
          <cell r="AR7844">
            <v>16</v>
          </cell>
          <cell r="AS7844">
            <v>42667</v>
          </cell>
          <cell r="AT7844" t="str">
            <v>SD Terminado Mantenimiento Rutinario UAERMV Circuito Movilidad SD -</v>
          </cell>
          <cell r="AU7844"/>
          <cell r="AV7844" t="str">
            <v>sc</v>
          </cell>
        </row>
        <row r="7845">
          <cell r="AP7845">
            <v>185938</v>
          </cell>
          <cell r="AQ7845">
            <v>16002360</v>
          </cell>
          <cell r="AR7845">
            <v>16</v>
          </cell>
          <cell r="AS7845">
            <v>42226</v>
          </cell>
          <cell r="AT7845" t="str">
            <v>UMV-638-2013 Terminado Acciones de Movilidad UAERMV Circuito Movilidad  -</v>
          </cell>
          <cell r="AU7845"/>
          <cell r="AV7845" t="str">
            <v>sc</v>
          </cell>
        </row>
        <row r="7846">
          <cell r="AP7846">
            <v>186036</v>
          </cell>
          <cell r="AQ7846">
            <v>16003812</v>
          </cell>
          <cell r="AR7846">
            <v>16</v>
          </cell>
          <cell r="AS7846">
            <v>42731</v>
          </cell>
          <cell r="AT7846" t="str">
            <v>SD Reservado Mantenimiento Periódico IDU Circuito Movilidad EJECUCION SITP 2016 -</v>
          </cell>
          <cell r="AU7846"/>
          <cell r="AV7846" t="str">
            <v>sc</v>
          </cell>
        </row>
        <row r="7847">
          <cell r="AP7847">
            <v>186037</v>
          </cell>
          <cell r="AQ7847">
            <v>16003771</v>
          </cell>
          <cell r="AR7847">
            <v>16</v>
          </cell>
          <cell r="AS7847">
            <v>42731</v>
          </cell>
          <cell r="AT7847" t="str">
            <v>SD Reservado Mantenimiento Periódico IDU Circuito Movilidad EJECUCION SITP 2016 -</v>
          </cell>
          <cell r="AU7847"/>
          <cell r="AV7847" t="str">
            <v>sc</v>
          </cell>
        </row>
        <row r="7848">
          <cell r="AP7848">
            <v>186038</v>
          </cell>
          <cell r="AQ7848">
            <v>16003734</v>
          </cell>
          <cell r="AR7848">
            <v>16</v>
          </cell>
          <cell r="AS7848">
            <v>42731</v>
          </cell>
          <cell r="AT7848" t="str">
            <v>SD Reservado Mantenimiento Periódico IDU Circuito Movilidad EJECUCION SITP 2016 -</v>
          </cell>
          <cell r="AU7848"/>
          <cell r="AV7848" t="str">
            <v>sc</v>
          </cell>
        </row>
        <row r="7849">
          <cell r="AP7849">
            <v>186039</v>
          </cell>
          <cell r="AQ7849">
            <v>16003690</v>
          </cell>
          <cell r="AR7849">
            <v>16</v>
          </cell>
          <cell r="AS7849">
            <v>42577</v>
          </cell>
          <cell r="AT7849" t="str">
            <v>COP-074-2015 Terminado Rehabilitación FDL PUENTE ARANDA Circuito Movilidad SD -</v>
          </cell>
          <cell r="AU7849"/>
          <cell r="AV7849" t="str">
            <v>sc</v>
          </cell>
        </row>
        <row r="7850">
          <cell r="AP7850">
            <v>186040</v>
          </cell>
          <cell r="AQ7850">
            <v>16003636</v>
          </cell>
          <cell r="AR7850">
            <v>16</v>
          </cell>
          <cell r="AS7850">
            <v>42577</v>
          </cell>
          <cell r="AT7850" t="str">
            <v>COP-074-2015 Terminado Rehabilitación FDL PUENTE ARANDA Circuito Movilidad SD -</v>
          </cell>
          <cell r="AU7850"/>
          <cell r="AV7850" t="str">
            <v>sc</v>
          </cell>
        </row>
        <row r="7851">
          <cell r="AP7851">
            <v>186065</v>
          </cell>
          <cell r="AQ7851">
            <v>16002570</v>
          </cell>
          <cell r="AR7851">
            <v>16</v>
          </cell>
          <cell r="AS7851">
            <v>42577</v>
          </cell>
          <cell r="AT7851" t="str">
            <v>COP-099-13 Terminado Rehabilitación FDL PUENTE ARANDA Local SD -</v>
          </cell>
          <cell r="AU7851"/>
          <cell r="AV7851" t="str">
            <v>Intervenida Contrato FDL cop-099-2013</v>
          </cell>
        </row>
        <row r="7852">
          <cell r="AP7852">
            <v>186077</v>
          </cell>
          <cell r="AQ7852">
            <v>16002531</v>
          </cell>
          <cell r="AR7852">
            <v>16</v>
          </cell>
          <cell r="AS7852">
            <v>42313</v>
          </cell>
          <cell r="AT7852" t="str">
            <v>IDU-1692-2014 En Ejecución Rehabilitación IDU Local  --POLIZA ESTABILIDAD ACTIVA</v>
          </cell>
          <cell r="AU7852">
            <v>44480</v>
          </cell>
          <cell r="AV7852" t="str">
            <v>Contrato IDU-1692-2014</v>
          </cell>
        </row>
        <row r="7853">
          <cell r="AP7853">
            <v>186078</v>
          </cell>
          <cell r="AQ7853">
            <v>16002501</v>
          </cell>
          <cell r="AR7853">
            <v>16</v>
          </cell>
          <cell r="AS7853">
            <v>42313</v>
          </cell>
          <cell r="AT7853" t="str">
            <v>IDU-1692-2014 En Ejecución Rehabilitación IDU Local  --POLIZA ESTABILIDAD ACTIVA</v>
          </cell>
          <cell r="AU7853">
            <v>44480</v>
          </cell>
          <cell r="AV7853" t="str">
            <v>Contrato IDU-1692-2014</v>
          </cell>
        </row>
        <row r="7854">
          <cell r="AP7854">
            <v>186120</v>
          </cell>
          <cell r="AQ7854">
            <v>16004131</v>
          </cell>
          <cell r="AR7854">
            <v>16</v>
          </cell>
          <cell r="AS7854">
            <v>42313</v>
          </cell>
          <cell r="AT7854" t="str">
            <v>IDU-1692-2014 Terminado Mantenimiento Rutinario IDU Circuito Movilidad  --POLIZA ESTABILIDAD ACTIVA</v>
          </cell>
          <cell r="AU7854">
            <v>44480</v>
          </cell>
          <cell r="AV7854" t="str">
            <v>sc</v>
          </cell>
        </row>
        <row r="7855">
          <cell r="AP7855">
            <v>186121</v>
          </cell>
          <cell r="AQ7855">
            <v>16004084</v>
          </cell>
          <cell r="AR7855">
            <v>16</v>
          </cell>
          <cell r="AS7855">
            <v>42313</v>
          </cell>
          <cell r="AT7855" t="str">
            <v>IDU-1692-2014 Terminado Mantenimiento Periódico IDU Circuito Movilidad  --POLIZA ESTABILIDAD ACTIVA</v>
          </cell>
          <cell r="AU7855">
            <v>44480</v>
          </cell>
          <cell r="AV7855" t="str">
            <v>sc</v>
          </cell>
        </row>
        <row r="7856">
          <cell r="AP7856">
            <v>186122</v>
          </cell>
          <cell r="AQ7856">
            <v>16004005</v>
          </cell>
          <cell r="AR7856">
            <v>16</v>
          </cell>
          <cell r="AS7856">
            <v>42313</v>
          </cell>
          <cell r="AT7856" t="str">
            <v>IDU-1692-2014 Terminado Rehabilitación IDU Circuito Movilidad  --POLIZA ESTABILIDAD ACTIVA</v>
          </cell>
          <cell r="AU7856">
            <v>44480</v>
          </cell>
          <cell r="AV7856" t="str">
            <v>sc</v>
          </cell>
        </row>
        <row r="7857">
          <cell r="AP7857">
            <v>186123</v>
          </cell>
          <cell r="AQ7857">
            <v>16004005</v>
          </cell>
          <cell r="AR7857">
            <v>16</v>
          </cell>
          <cell r="AS7857">
            <v>42313</v>
          </cell>
          <cell r="AT7857" t="str">
            <v>IDU-1692-2014 Terminado Mantenimiento Periódico IDU Circuito Movilidad  --POLIZA ESTABILIDAD ACTIVA</v>
          </cell>
          <cell r="AU7857">
            <v>44480</v>
          </cell>
          <cell r="AV7857" t="str">
            <v>sc</v>
          </cell>
        </row>
        <row r="7858">
          <cell r="AP7858">
            <v>186124</v>
          </cell>
          <cell r="AQ7858">
            <v>16003892</v>
          </cell>
          <cell r="AR7858">
            <v>16</v>
          </cell>
          <cell r="AS7858">
            <v>42313</v>
          </cell>
          <cell r="AT7858" t="str">
            <v>IDU-1692-2014 Terminado Mantenimiento Periódico IDU Circuito Movilidad  --POLIZA ESTABILIDAD ACTIVA</v>
          </cell>
          <cell r="AU7858">
            <v>44480</v>
          </cell>
          <cell r="AV7858" t="str">
            <v>Contrato IDU-1692-2014</v>
          </cell>
        </row>
        <row r="7859">
          <cell r="AP7859">
            <v>186125</v>
          </cell>
          <cell r="AQ7859">
            <v>16003829</v>
          </cell>
          <cell r="AR7859">
            <v>16</v>
          </cell>
          <cell r="AS7859">
            <v>42313</v>
          </cell>
          <cell r="AT7859" t="str">
            <v>IDU-1692-2014 Terminado Mantenimiento Periódico IDU Circuito Movilidad  --POLIZA ESTABILIDAD ACTIVA</v>
          </cell>
          <cell r="AU7859">
            <v>44480</v>
          </cell>
          <cell r="AV7859" t="str">
            <v>Contrato IDU-1692-2014</v>
          </cell>
        </row>
        <row r="7860">
          <cell r="AP7860">
            <v>186130</v>
          </cell>
          <cell r="AQ7860">
            <v>16003139</v>
          </cell>
          <cell r="AR7860">
            <v>16</v>
          </cell>
          <cell r="AS7860">
            <v>41096</v>
          </cell>
          <cell r="AT7860" t="str">
            <v>SD Terminado Mantenimiento Periódico UAERMV Circuito Movilidad  -</v>
          </cell>
          <cell r="AU7860"/>
          <cell r="AV7860" t="str">
            <v>Intervención UMV</v>
          </cell>
        </row>
        <row r="7861">
          <cell r="AP7861">
            <v>186132</v>
          </cell>
          <cell r="AQ7861">
            <v>16003070</v>
          </cell>
          <cell r="AR7861">
            <v>16</v>
          </cell>
          <cell r="AS7861">
            <v>41298</v>
          </cell>
          <cell r="AT7861" t="str">
            <v>SD Terminado Mantenimiento Periódico UAERMV Circuito Movilidad  -</v>
          </cell>
          <cell r="AU7861"/>
          <cell r="AV7861" t="str">
            <v>Viable</v>
          </cell>
        </row>
        <row r="7862">
          <cell r="AP7862">
            <v>186133</v>
          </cell>
          <cell r="AQ7862">
            <v>16002996</v>
          </cell>
          <cell r="AR7862">
            <v>16</v>
          </cell>
          <cell r="AS7862">
            <v>42226</v>
          </cell>
          <cell r="AT7862" t="str">
            <v>UMV-638-2013 Terminado Acciones de Movilidad UAERMV Circuito Movilidad  -</v>
          </cell>
          <cell r="AU7862"/>
          <cell r="AV7862" t="str">
            <v>Viable</v>
          </cell>
        </row>
        <row r="7863">
          <cell r="AP7863">
            <v>186147</v>
          </cell>
          <cell r="AQ7863">
            <v>16004378</v>
          </cell>
          <cell r="AR7863">
            <v>16</v>
          </cell>
          <cell r="AS7863">
            <v>42313</v>
          </cell>
          <cell r="AT7863" t="str">
            <v>IDU-1692-2014 Terminado Mantenimiento Periódico IDU Circuito Movilidad  --POLIZA ESTABILIDAD ACTIVA</v>
          </cell>
          <cell r="AU7863">
            <v>44480</v>
          </cell>
          <cell r="AV7863" t="str">
            <v>sc</v>
          </cell>
        </row>
        <row r="7864">
          <cell r="AP7864">
            <v>186148</v>
          </cell>
          <cell r="AQ7864">
            <v>16004309</v>
          </cell>
          <cell r="AR7864">
            <v>16</v>
          </cell>
          <cell r="AS7864">
            <v>42313</v>
          </cell>
          <cell r="AT7864" t="str">
            <v>IDU-1692-2014 Terminado Mantenimiento Rutinario IDU Circuito Movilidad  --POLIZA ESTABILIDAD ACTIVA</v>
          </cell>
          <cell r="AU7864">
            <v>44480</v>
          </cell>
          <cell r="AV7864" t="str">
            <v>sc</v>
          </cell>
        </row>
        <row r="7865">
          <cell r="AP7865">
            <v>186149</v>
          </cell>
          <cell r="AQ7865">
            <v>16004246</v>
          </cell>
          <cell r="AR7865">
            <v>16</v>
          </cell>
          <cell r="AS7865">
            <v>42313</v>
          </cell>
          <cell r="AT7865" t="str">
            <v>IDU-1692-2014 Terminado Mantenimiento Rutinario IDU Circuito Movilidad  --POLIZA ESTABILIDAD ACTIVA</v>
          </cell>
          <cell r="AU7865">
            <v>44480</v>
          </cell>
          <cell r="AV7865" t="str">
            <v>sc</v>
          </cell>
        </row>
        <row r="7866">
          <cell r="AP7866">
            <v>186150</v>
          </cell>
          <cell r="AQ7866">
            <v>16004179</v>
          </cell>
          <cell r="AR7866">
            <v>16</v>
          </cell>
          <cell r="AS7866">
            <v>42313</v>
          </cell>
          <cell r="AT7866" t="str">
            <v>IDU-1692-2014 Terminado Mantenimiento Rutinario IDU Circuito Movilidad  --POLIZA ESTABILIDAD ACTIVA</v>
          </cell>
          <cell r="AU7866">
            <v>44480</v>
          </cell>
          <cell r="AV7866" t="str">
            <v>sc</v>
          </cell>
        </row>
        <row r="7867">
          <cell r="AP7867">
            <v>186184</v>
          </cell>
          <cell r="AQ7867">
            <v>16003569</v>
          </cell>
          <cell r="AR7867">
            <v>16</v>
          </cell>
          <cell r="AS7867">
            <v>42515</v>
          </cell>
          <cell r="AT7867" t="str">
            <v>IDU-2128-2013 Terminado Conservacion IDU Circuito Movilidad SD -</v>
          </cell>
          <cell r="AU7867"/>
          <cell r="AV7867" t="str">
            <v>Buen estado</v>
          </cell>
        </row>
        <row r="7868">
          <cell r="AP7868">
            <v>186185</v>
          </cell>
          <cell r="AQ7868">
            <v>16003531</v>
          </cell>
          <cell r="AR7868">
            <v>16</v>
          </cell>
          <cell r="AS7868">
            <v>42515</v>
          </cell>
          <cell r="AT7868" t="str">
            <v>IDU-2128-2013 Terminado Conservacion IDU Circuito Movilidad SD -</v>
          </cell>
          <cell r="AU7868"/>
          <cell r="AV7868" t="str">
            <v>Buen estado</v>
          </cell>
        </row>
        <row r="7869">
          <cell r="AP7869">
            <v>186186</v>
          </cell>
          <cell r="AQ7869">
            <v>16003502</v>
          </cell>
          <cell r="AR7869">
            <v>16</v>
          </cell>
          <cell r="AS7869">
            <v>42515</v>
          </cell>
          <cell r="AT7869" t="str">
            <v>IDU-2128-2013 Terminado Conservacion IDU Circuito Movilidad SD -</v>
          </cell>
          <cell r="AU7869"/>
          <cell r="AV7869" t="str">
            <v>Buen estado</v>
          </cell>
        </row>
        <row r="7870">
          <cell r="AP7870">
            <v>186187</v>
          </cell>
          <cell r="AQ7870">
            <v>16003454</v>
          </cell>
          <cell r="AR7870">
            <v>16</v>
          </cell>
          <cell r="AS7870">
            <v>42515</v>
          </cell>
          <cell r="AT7870" t="str">
            <v>IDU-2128-2013 Terminado Conservacion IDU Circuito Movilidad SD -</v>
          </cell>
          <cell r="AU7870"/>
          <cell r="AV7870" t="str">
            <v>Buen estado</v>
          </cell>
        </row>
        <row r="7871">
          <cell r="AP7871">
            <v>186188</v>
          </cell>
          <cell r="AQ7871">
            <v>16003428</v>
          </cell>
          <cell r="AR7871">
            <v>16</v>
          </cell>
          <cell r="AS7871">
            <v>42515</v>
          </cell>
          <cell r="AT7871" t="str">
            <v>IDU-2128-2013 Terminado Conservacion IDU Circuito Movilidad SD -</v>
          </cell>
          <cell r="AU7871"/>
          <cell r="AV7871" t="str">
            <v>Buen estado</v>
          </cell>
        </row>
        <row r="7872">
          <cell r="AP7872">
            <v>186189</v>
          </cell>
          <cell r="AQ7872">
            <v>16003400</v>
          </cell>
          <cell r="AR7872">
            <v>16</v>
          </cell>
          <cell r="AS7872">
            <v>42515</v>
          </cell>
          <cell r="AT7872" t="str">
            <v>IDU-2128-2013 Terminado Conservacion IDU Circuito Movilidad SD -</v>
          </cell>
          <cell r="AU7872"/>
          <cell r="AV7872" t="str">
            <v>Buen estado</v>
          </cell>
        </row>
        <row r="7873">
          <cell r="AP7873">
            <v>186190</v>
          </cell>
          <cell r="AQ7873">
            <v>16003349</v>
          </cell>
          <cell r="AR7873">
            <v>16</v>
          </cell>
          <cell r="AS7873">
            <v>42515</v>
          </cell>
          <cell r="AT7873" t="str">
            <v>IDU-2128-2013 Terminado Conservacion IDU Circuito Movilidad SD -</v>
          </cell>
          <cell r="AU7873"/>
          <cell r="AV7873" t="str">
            <v>Buen estado</v>
          </cell>
        </row>
        <row r="7874">
          <cell r="AP7874">
            <v>186191</v>
          </cell>
          <cell r="AQ7874">
            <v>16003311</v>
          </cell>
          <cell r="AR7874">
            <v>16</v>
          </cell>
          <cell r="AS7874">
            <v>42515</v>
          </cell>
          <cell r="AT7874" t="str">
            <v>IDU-2128-2013 Terminado Conservacion IDU Circuito Movilidad SD -</v>
          </cell>
          <cell r="AU7874"/>
          <cell r="AV7874" t="str">
            <v>Buen estado</v>
          </cell>
        </row>
        <row r="7875">
          <cell r="AP7875">
            <v>186192</v>
          </cell>
          <cell r="AQ7875">
            <v>16003299</v>
          </cell>
          <cell r="AR7875">
            <v>16</v>
          </cell>
          <cell r="AS7875">
            <v>42515</v>
          </cell>
          <cell r="AT7875" t="str">
            <v>IDU-2128-2013 Terminado Conservacion IDU Circuito Movilidad SD -</v>
          </cell>
          <cell r="AU7875"/>
          <cell r="AV7875" t="str">
            <v>Buen estado</v>
          </cell>
        </row>
        <row r="7876">
          <cell r="AP7876">
            <v>186193</v>
          </cell>
          <cell r="AQ7876">
            <v>16003258</v>
          </cell>
          <cell r="AR7876">
            <v>16</v>
          </cell>
          <cell r="AS7876">
            <v>42515</v>
          </cell>
          <cell r="AT7876" t="str">
            <v>IDU-2128-2013 Terminado Conservacion IDU Circuito Movilidad SD -</v>
          </cell>
          <cell r="AU7876"/>
          <cell r="AV7876" t="str">
            <v>Buen estado</v>
          </cell>
        </row>
        <row r="7877">
          <cell r="AP7877">
            <v>186194</v>
          </cell>
          <cell r="AQ7877">
            <v>16003228</v>
          </cell>
          <cell r="AR7877">
            <v>16</v>
          </cell>
          <cell r="AS7877">
            <v>42515</v>
          </cell>
          <cell r="AT7877" t="str">
            <v>IDU-2128-2013 Terminado Conservacion IDU Circuito Movilidad SD -</v>
          </cell>
          <cell r="AU7877"/>
          <cell r="AV7877" t="str">
            <v>Buen estado</v>
          </cell>
        </row>
        <row r="7878">
          <cell r="AP7878">
            <v>186195</v>
          </cell>
          <cell r="AQ7878">
            <v>16003200</v>
          </cell>
          <cell r="AR7878">
            <v>16</v>
          </cell>
          <cell r="AS7878">
            <v>42515</v>
          </cell>
          <cell r="AT7878" t="str">
            <v>IDU-2128-2013 Terminado Conservacion IDU Circuito Movilidad SD -</v>
          </cell>
          <cell r="AU7878"/>
          <cell r="AV7878" t="str">
            <v>Buen estado</v>
          </cell>
        </row>
        <row r="7879">
          <cell r="AP7879">
            <v>186196</v>
          </cell>
          <cell r="AQ7879">
            <v>16003168</v>
          </cell>
          <cell r="AR7879">
            <v>16</v>
          </cell>
          <cell r="AS7879">
            <v>42515</v>
          </cell>
          <cell r="AT7879" t="str">
            <v>IDU-2128-2013 Terminado Conservacion IDU Circuito Movilidad SD -</v>
          </cell>
          <cell r="AU7879"/>
          <cell r="AV7879" t="str">
            <v>Buen estado</v>
          </cell>
        </row>
        <row r="7880">
          <cell r="AP7880">
            <v>186197</v>
          </cell>
          <cell r="AQ7880">
            <v>16003150</v>
          </cell>
          <cell r="AR7880">
            <v>16</v>
          </cell>
          <cell r="AS7880">
            <v>42515</v>
          </cell>
          <cell r="AT7880" t="str">
            <v>IDU-2128-2013 Terminado Conservacion IDU Circuito Movilidad SD -</v>
          </cell>
          <cell r="AU7880"/>
          <cell r="AV7880" t="str">
            <v>Buen estado</v>
          </cell>
        </row>
        <row r="7881">
          <cell r="AP7881">
            <v>186198</v>
          </cell>
          <cell r="AQ7881">
            <v>16003065</v>
          </cell>
          <cell r="AR7881">
            <v>16</v>
          </cell>
          <cell r="AS7881">
            <v>42515</v>
          </cell>
          <cell r="AT7881" t="str">
            <v>IDU-2128-2013 Terminado Conservacion IDU Circuito Movilidad SD -</v>
          </cell>
          <cell r="AU7881"/>
          <cell r="AV7881" t="str">
            <v>Buen estado</v>
          </cell>
        </row>
        <row r="7882">
          <cell r="AP7882">
            <v>186199</v>
          </cell>
          <cell r="AQ7882">
            <v>16003037</v>
          </cell>
          <cell r="AR7882">
            <v>16</v>
          </cell>
          <cell r="AS7882">
            <v>42515</v>
          </cell>
          <cell r="AT7882" t="str">
            <v>IDU-2128-2013 Terminado Conservacion IDU Circuito Movilidad SD -</v>
          </cell>
          <cell r="AU7882"/>
          <cell r="AV7882" t="str">
            <v>sc</v>
          </cell>
        </row>
        <row r="7883">
          <cell r="AP7883">
            <v>186200</v>
          </cell>
          <cell r="AQ7883">
            <v>16002987</v>
          </cell>
          <cell r="AR7883">
            <v>16</v>
          </cell>
          <cell r="AS7883">
            <v>42515</v>
          </cell>
          <cell r="AT7883" t="str">
            <v>IDU-2128-2013 Terminado Conservacion IDU Circuito Movilidad SD -</v>
          </cell>
          <cell r="AU7883"/>
          <cell r="AV7883" t="str">
            <v>sc</v>
          </cell>
        </row>
        <row r="7884">
          <cell r="AP7884">
            <v>186201</v>
          </cell>
          <cell r="AQ7884">
            <v>16002949</v>
          </cell>
          <cell r="AR7884">
            <v>16</v>
          </cell>
          <cell r="AS7884">
            <v>42515</v>
          </cell>
          <cell r="AT7884" t="str">
            <v>IDU-2128-2013 Terminado Conservacion IDU Circuito Movilidad SD -</v>
          </cell>
          <cell r="AU7884"/>
          <cell r="AV7884" t="str">
            <v>sc</v>
          </cell>
        </row>
        <row r="7885">
          <cell r="AP7885">
            <v>186202</v>
          </cell>
          <cell r="AQ7885">
            <v>16002900</v>
          </cell>
          <cell r="AR7885">
            <v>16</v>
          </cell>
          <cell r="AS7885">
            <v>42515</v>
          </cell>
          <cell r="AT7885" t="str">
            <v>IDU-2128-2013 Terminado Conservacion IDU Circuito Movilidad SD -</v>
          </cell>
          <cell r="AU7885"/>
          <cell r="AV7885" t="str">
            <v>sc</v>
          </cell>
        </row>
        <row r="7886">
          <cell r="AP7886">
            <v>186203</v>
          </cell>
          <cell r="AQ7886">
            <v>16002859</v>
          </cell>
          <cell r="AR7886">
            <v>16</v>
          </cell>
          <cell r="AS7886">
            <v>42515</v>
          </cell>
          <cell r="AT7886" t="str">
            <v>IDU-2128-2013 Terminado Conservacion IDU Circuito Movilidad SD -</v>
          </cell>
          <cell r="AU7886"/>
          <cell r="AV7886" t="str">
            <v>sc</v>
          </cell>
        </row>
        <row r="7887">
          <cell r="AP7887">
            <v>186344</v>
          </cell>
          <cell r="AQ7887">
            <v>16003293</v>
          </cell>
          <cell r="AR7887">
            <v>16</v>
          </cell>
          <cell r="AS7887">
            <v>42226</v>
          </cell>
          <cell r="AT7887" t="str">
            <v>UMV-638-2013 Terminado Acciones de Movilidad UAERMV Local  -</v>
          </cell>
          <cell r="AU7887"/>
          <cell r="AV7887" t="str">
            <v>sc</v>
          </cell>
        </row>
        <row r="7888">
          <cell r="AP7888">
            <v>186349</v>
          </cell>
          <cell r="AQ7888">
            <v>16004204</v>
          </cell>
          <cell r="AR7888">
            <v>16</v>
          </cell>
          <cell r="AS7888">
            <v>41836</v>
          </cell>
          <cell r="AT7888" t="str">
            <v>SD Terminado Rehabilitación UAERMV Circuito Movilidad  -</v>
          </cell>
          <cell r="AU7888"/>
          <cell r="AV7888" t="str">
            <v>sc</v>
          </cell>
        </row>
        <row r="7889">
          <cell r="AP7889">
            <v>186350</v>
          </cell>
          <cell r="AQ7889">
            <v>16004159</v>
          </cell>
          <cell r="AR7889">
            <v>16</v>
          </cell>
          <cell r="AS7889">
            <v>41836</v>
          </cell>
          <cell r="AT7889" t="str">
            <v>SD Terminado Rehabilitación UAERMV Circuito Movilidad  -</v>
          </cell>
          <cell r="AU7889"/>
          <cell r="AV7889" t="str">
            <v>sc</v>
          </cell>
        </row>
        <row r="7890">
          <cell r="AP7890">
            <v>186351</v>
          </cell>
          <cell r="AQ7890">
            <v>16004038</v>
          </cell>
          <cell r="AR7890">
            <v>16</v>
          </cell>
          <cell r="AS7890">
            <v>41836</v>
          </cell>
          <cell r="AT7890" t="str">
            <v>SD Terminado Rehabilitación UAERMV Circuito Movilidad  -</v>
          </cell>
          <cell r="AU7890"/>
          <cell r="AV7890" t="str">
            <v>sc</v>
          </cell>
        </row>
        <row r="7891">
          <cell r="AP7891">
            <v>186531</v>
          </cell>
          <cell r="AQ7891">
            <v>16004172</v>
          </cell>
          <cell r="AR7891">
            <v>16</v>
          </cell>
          <cell r="AS7891">
            <v>42731</v>
          </cell>
          <cell r="AT7891" t="str">
            <v>SD Reservado Mantenimiento Periódico IDU Circuito Movilidad EJECUCION SITP 2016 -</v>
          </cell>
          <cell r="AU7891"/>
          <cell r="AV7891" t="str">
            <v>sc</v>
          </cell>
        </row>
        <row r="7892">
          <cell r="AP7892">
            <v>186532</v>
          </cell>
          <cell r="AQ7892">
            <v>16004138</v>
          </cell>
          <cell r="AR7892">
            <v>16</v>
          </cell>
          <cell r="AS7892">
            <v>42731</v>
          </cell>
          <cell r="AT7892" t="str">
            <v>SD Reservado Mantenimiento Periódico IDU Circuito Movilidad EJECUCION SITP 2016 -</v>
          </cell>
          <cell r="AU7892"/>
          <cell r="AV7892" t="str">
            <v>sc</v>
          </cell>
        </row>
        <row r="7893">
          <cell r="AP7893">
            <v>186533</v>
          </cell>
          <cell r="AQ7893">
            <v>16004100</v>
          </cell>
          <cell r="AR7893">
            <v>16</v>
          </cell>
          <cell r="AS7893">
            <v>42731</v>
          </cell>
          <cell r="AT7893" t="str">
            <v>SD Reservado Mantenimiento Periódico IDU Circuito Movilidad EJECUCION SITP 2016 -</v>
          </cell>
          <cell r="AU7893"/>
          <cell r="AV7893" t="str">
            <v>sc</v>
          </cell>
        </row>
        <row r="7894">
          <cell r="AP7894">
            <v>186594</v>
          </cell>
          <cell r="AQ7894">
            <v>16003920</v>
          </cell>
          <cell r="AR7894">
            <v>16</v>
          </cell>
          <cell r="AS7894">
            <v>42515</v>
          </cell>
          <cell r="AT7894" t="str">
            <v>IDU-2128-2013 Terminado Diagnostico IDU Circuito Movilidad SD -</v>
          </cell>
          <cell r="AU7894"/>
          <cell r="AV7894" t="str">
            <v>sc</v>
          </cell>
        </row>
        <row r="7895">
          <cell r="AP7895">
            <v>186595</v>
          </cell>
          <cell r="AQ7895">
            <v>16003852</v>
          </cell>
          <cell r="AR7895">
            <v>16</v>
          </cell>
          <cell r="AS7895">
            <v>42515</v>
          </cell>
          <cell r="AT7895" t="str">
            <v>IDU-2128-2013 Terminado Diagnostico IDU Circuito Movilidad SD -</v>
          </cell>
          <cell r="AU7895"/>
          <cell r="AV7895" t="str">
            <v>sc</v>
          </cell>
        </row>
        <row r="7896">
          <cell r="AP7896">
            <v>186596</v>
          </cell>
          <cell r="AQ7896">
            <v>16003730</v>
          </cell>
          <cell r="AR7896">
            <v>16</v>
          </cell>
          <cell r="AS7896">
            <v>42515</v>
          </cell>
          <cell r="AT7896" t="str">
            <v>IDU-2128-2013 Terminado Conservacion IDU Circuito Movilidad SD -</v>
          </cell>
          <cell r="AU7896"/>
          <cell r="AV7896" t="str">
            <v>sc</v>
          </cell>
        </row>
        <row r="7897">
          <cell r="AP7897">
            <v>186597</v>
          </cell>
          <cell r="AQ7897">
            <v>16004233</v>
          </cell>
          <cell r="AR7897">
            <v>16</v>
          </cell>
          <cell r="AS7897">
            <v>41836</v>
          </cell>
          <cell r="AT7897" t="str">
            <v>SD Terminado Rehabilitación UAERMV Circuito Movilidad  -</v>
          </cell>
          <cell r="AU7897"/>
          <cell r="AV7897" t="str">
            <v>sc</v>
          </cell>
        </row>
        <row r="7898">
          <cell r="AP7898">
            <v>186598</v>
          </cell>
          <cell r="AQ7898">
            <v>16004212</v>
          </cell>
          <cell r="AR7898">
            <v>16</v>
          </cell>
          <cell r="AS7898">
            <v>41836</v>
          </cell>
          <cell r="AT7898" t="str">
            <v>SD Terminado Rehabilitación UAERMV Circuito Movilidad  -</v>
          </cell>
          <cell r="AU7898"/>
          <cell r="AV7898" t="str">
            <v>sc</v>
          </cell>
        </row>
        <row r="7899">
          <cell r="AP7899">
            <v>187025</v>
          </cell>
          <cell r="AQ7899">
            <v>16001903</v>
          </cell>
          <cell r="AR7899">
            <v>16</v>
          </cell>
          <cell r="AS7899">
            <v>42577</v>
          </cell>
          <cell r="AT7899" t="str">
            <v>COP-053-2014 Terminado Rehabilitación FDL PUENTE ARANDA Circuito Movilidad SD -</v>
          </cell>
          <cell r="AU7899"/>
          <cell r="AV7899" t="str">
            <v>sc</v>
          </cell>
        </row>
        <row r="7900">
          <cell r="AP7900">
            <v>187060</v>
          </cell>
          <cell r="AQ7900">
            <v>16001767</v>
          </cell>
          <cell r="AR7900">
            <v>16</v>
          </cell>
          <cell r="AS7900">
            <v>42226</v>
          </cell>
          <cell r="AT7900" t="str">
            <v>UMV-638-2013 Terminado Acciones de Movilidad UAERMV Circuito Movilidad  -</v>
          </cell>
          <cell r="AU7900"/>
          <cell r="AV7900" t="str">
            <v>Buen estado</v>
          </cell>
        </row>
        <row r="7901">
          <cell r="AP7901">
            <v>187061</v>
          </cell>
          <cell r="AQ7901">
            <v>16001719</v>
          </cell>
          <cell r="AR7901">
            <v>16</v>
          </cell>
          <cell r="AS7901">
            <v>42226</v>
          </cell>
          <cell r="AT7901" t="str">
            <v>UMV-638-2013 Terminado Acciones de Movilidad UAERMV Circuito Movilidad  -</v>
          </cell>
          <cell r="AU7901"/>
          <cell r="AV7901" t="str">
            <v>Buen estado</v>
          </cell>
        </row>
        <row r="7902">
          <cell r="AP7902">
            <v>187062</v>
          </cell>
          <cell r="AQ7902">
            <v>16001700</v>
          </cell>
          <cell r="AR7902">
            <v>16</v>
          </cell>
          <cell r="AS7902">
            <v>42313</v>
          </cell>
          <cell r="AT7902" t="str">
            <v>IDU-70-2008 Terminado Rehabilitación IDU Circuito Movilidad  -</v>
          </cell>
          <cell r="AU7902"/>
          <cell r="AV7902" t="str">
            <v>Buen estado</v>
          </cell>
        </row>
        <row r="7903">
          <cell r="AP7903">
            <v>187063</v>
          </cell>
          <cell r="AQ7903">
            <v>16001682</v>
          </cell>
          <cell r="AR7903">
            <v>16</v>
          </cell>
          <cell r="AS7903">
            <v>42313</v>
          </cell>
          <cell r="AT7903" t="str">
            <v>IDU-70-2008 Terminado Rehabilitación IDU Circuito Movilidad  -</v>
          </cell>
          <cell r="AU7903"/>
          <cell r="AV7903" t="str">
            <v>Buen estado</v>
          </cell>
        </row>
        <row r="7904">
          <cell r="AP7904">
            <v>187064</v>
          </cell>
          <cell r="AQ7904">
            <v>16001671</v>
          </cell>
          <cell r="AR7904">
            <v>16</v>
          </cell>
          <cell r="AS7904">
            <v>42313</v>
          </cell>
          <cell r="AT7904" t="str">
            <v>IDU-70-2008 Terminado Rehabilitación IDU Circuito Movilidad  -</v>
          </cell>
          <cell r="AU7904"/>
          <cell r="AV7904" t="str">
            <v>Buen estado</v>
          </cell>
        </row>
        <row r="7905">
          <cell r="AP7905">
            <v>187067</v>
          </cell>
          <cell r="AQ7905">
            <v>16001614</v>
          </cell>
          <cell r="AR7905">
            <v>16</v>
          </cell>
          <cell r="AS7905">
            <v>42313</v>
          </cell>
          <cell r="AT7905" t="str">
            <v>IDU-70-2008 Terminado Rehabilitación IDU Circuito Movilidad  -</v>
          </cell>
          <cell r="AU7905"/>
          <cell r="AV7905" t="str">
            <v>Buen estado</v>
          </cell>
        </row>
        <row r="7906">
          <cell r="AP7906">
            <v>187068</v>
          </cell>
          <cell r="AQ7906">
            <v>16001597</v>
          </cell>
          <cell r="AR7906">
            <v>16</v>
          </cell>
          <cell r="AS7906">
            <v>42313</v>
          </cell>
          <cell r="AT7906" t="str">
            <v>IDU-70-2008 Terminado Rehabilitación IDU Circuito Movilidad  -</v>
          </cell>
          <cell r="AU7906"/>
          <cell r="AV7906" t="str">
            <v>Buen estado</v>
          </cell>
        </row>
        <row r="7907">
          <cell r="AP7907">
            <v>187069</v>
          </cell>
          <cell r="AQ7907">
            <v>16001587</v>
          </cell>
          <cell r="AR7907">
            <v>16</v>
          </cell>
          <cell r="AS7907">
            <v>42313</v>
          </cell>
          <cell r="AT7907" t="str">
            <v>IDU-70-2008 Terminado Rehabilitación IDU Circuito Movilidad  -</v>
          </cell>
          <cell r="AU7907"/>
          <cell r="AV7907" t="str">
            <v>Buen estado</v>
          </cell>
        </row>
        <row r="7908">
          <cell r="AP7908">
            <v>187071</v>
          </cell>
          <cell r="AQ7908">
            <v>16001546</v>
          </cell>
          <cell r="AR7908">
            <v>16</v>
          </cell>
          <cell r="AS7908">
            <v>42313</v>
          </cell>
          <cell r="AT7908" t="str">
            <v>IDU-70-2008 Terminado Rehabilitación IDU Circuito Movilidad  -</v>
          </cell>
          <cell r="AU7908"/>
          <cell r="AV7908" t="str">
            <v>Contrato 070-2008</v>
          </cell>
        </row>
        <row r="7909">
          <cell r="AP7909">
            <v>187073</v>
          </cell>
          <cell r="AQ7909">
            <v>16001495</v>
          </cell>
          <cell r="AR7909">
            <v>16</v>
          </cell>
          <cell r="AS7909">
            <v>42313</v>
          </cell>
          <cell r="AT7909" t="str">
            <v>IDU-70-2008 Terminado Rehabilitación IDU Circuito Movilidad  -</v>
          </cell>
          <cell r="AU7909"/>
          <cell r="AV7909" t="str">
            <v>Contrato 070-2008</v>
          </cell>
        </row>
        <row r="7910">
          <cell r="AP7910">
            <v>187074</v>
          </cell>
          <cell r="AQ7910">
            <v>16001466</v>
          </cell>
          <cell r="AR7910">
            <v>16</v>
          </cell>
          <cell r="AS7910">
            <v>42313</v>
          </cell>
          <cell r="AT7910" t="str">
            <v>IDU-70-2008 Terminado Rehabilitación IDU Circuito Movilidad  -</v>
          </cell>
          <cell r="AU7910"/>
          <cell r="AV7910" t="str">
            <v>Contrato 070-2008</v>
          </cell>
        </row>
        <row r="7911">
          <cell r="AP7911">
            <v>187075</v>
          </cell>
          <cell r="AQ7911">
            <v>16001432</v>
          </cell>
          <cell r="AR7911">
            <v>16</v>
          </cell>
          <cell r="AS7911">
            <v>42313</v>
          </cell>
          <cell r="AT7911" t="str">
            <v>IDU-70-2008 Terminado Rehabilitación IDU Circuito Movilidad  -</v>
          </cell>
          <cell r="AU7911"/>
          <cell r="AV7911" t="str">
            <v>Reservada FDL 2013</v>
          </cell>
        </row>
        <row r="7912">
          <cell r="AP7912">
            <v>187156</v>
          </cell>
          <cell r="AQ7912">
            <v>16000992</v>
          </cell>
          <cell r="AR7912">
            <v>16</v>
          </cell>
          <cell r="AS7912">
            <v>42577</v>
          </cell>
          <cell r="AT7912" t="str">
            <v>COP-019-2014 Terminado Parcheo FDL PUENTE ARANDA Circuito Movilidad SD -</v>
          </cell>
          <cell r="AU7912"/>
          <cell r="AV7912" t="str">
            <v>sc</v>
          </cell>
        </row>
        <row r="7913">
          <cell r="AP7913">
            <v>187191</v>
          </cell>
          <cell r="AQ7913">
            <v>16001151</v>
          </cell>
          <cell r="AR7913">
            <v>16</v>
          </cell>
          <cell r="AS7913">
            <v>42779</v>
          </cell>
          <cell r="AT7913" t="str">
            <v>SD Terminado Acciones de Movilidad UAERMV Circuito Movilidad Salvando Vidas -</v>
          </cell>
          <cell r="AU7913"/>
          <cell r="AV7913" t="str">
            <v>sc</v>
          </cell>
        </row>
        <row r="7914">
          <cell r="AP7914">
            <v>187192</v>
          </cell>
          <cell r="AQ7914">
            <v>16001067</v>
          </cell>
          <cell r="AR7914">
            <v>16</v>
          </cell>
          <cell r="AS7914">
            <v>42775</v>
          </cell>
          <cell r="AT7914" t="str">
            <v>SD Terminado Acciones de Movilidad UAERMV Circuito Movilidad Salvando Vidas -</v>
          </cell>
          <cell r="AU7914"/>
          <cell r="AV7914" t="str">
            <v>sc</v>
          </cell>
        </row>
        <row r="7915">
          <cell r="AP7915">
            <v>187382</v>
          </cell>
          <cell r="AQ7915">
            <v>16003342</v>
          </cell>
          <cell r="AR7915">
            <v>16</v>
          </cell>
          <cell r="AS7915">
            <v>42731</v>
          </cell>
          <cell r="AT7915" t="str">
            <v>SD Reservado Mantenimiento Rutinario IDU Circuito Movilidad EJECUCION SITP 2016 -</v>
          </cell>
          <cell r="AU7915"/>
          <cell r="AV7915" t="str">
            <v>Reservado SITP 2016</v>
          </cell>
        </row>
        <row r="7916">
          <cell r="AP7916">
            <v>187383</v>
          </cell>
          <cell r="AQ7916">
            <v>16003295</v>
          </cell>
          <cell r="AR7916">
            <v>16</v>
          </cell>
          <cell r="AS7916">
            <v>42731</v>
          </cell>
          <cell r="AT7916" t="str">
            <v>SD Reservado Mantenimiento Rutinario IDU Circuito Movilidad EJECUCION SITP 2016 -</v>
          </cell>
          <cell r="AU7916"/>
          <cell r="AV7916" t="str">
            <v>Reservado SITP 2016</v>
          </cell>
        </row>
        <row r="7917">
          <cell r="AP7917">
            <v>187384</v>
          </cell>
          <cell r="AQ7917">
            <v>16003242</v>
          </cell>
          <cell r="AR7917">
            <v>16</v>
          </cell>
          <cell r="AS7917">
            <v>42731</v>
          </cell>
          <cell r="AT7917" t="str">
            <v>SD Reservado Mantenimiento Periódico IDU Circuito Movilidad EJECUCION SITP 2016 -</v>
          </cell>
          <cell r="AU7917"/>
          <cell r="AV7917" t="str">
            <v>Reservado SITP 2016</v>
          </cell>
        </row>
        <row r="7918">
          <cell r="AP7918">
            <v>187385</v>
          </cell>
          <cell r="AQ7918">
            <v>16003218</v>
          </cell>
          <cell r="AR7918">
            <v>16</v>
          </cell>
          <cell r="AS7918">
            <v>42731</v>
          </cell>
          <cell r="AT7918" t="str">
            <v>SD Reservado Mantenimiento Periódico IDU Circuito Movilidad EJECUCION SITP 2016 -</v>
          </cell>
          <cell r="AU7918"/>
          <cell r="AV7918" t="str">
            <v>Reservado SITP 2016</v>
          </cell>
        </row>
        <row r="7919">
          <cell r="AP7919">
            <v>187386</v>
          </cell>
          <cell r="AQ7919">
            <v>16003166</v>
          </cell>
          <cell r="AR7919">
            <v>16</v>
          </cell>
          <cell r="AS7919">
            <v>42731</v>
          </cell>
          <cell r="AT7919" t="str">
            <v>SD Reservado Mantenimiento Rutinario IDU Circuito Movilidad EJECUCION SITP 2016 -</v>
          </cell>
          <cell r="AU7919"/>
          <cell r="AV7919" t="str">
            <v>Reservado SITP 2016</v>
          </cell>
        </row>
        <row r="7920">
          <cell r="AP7920">
            <v>187387</v>
          </cell>
          <cell r="AQ7920">
            <v>16003134</v>
          </cell>
          <cell r="AR7920">
            <v>16</v>
          </cell>
          <cell r="AS7920">
            <v>42731</v>
          </cell>
          <cell r="AT7920" t="str">
            <v>SD Reservado Mantenimiento Periódico IDU Circuito Movilidad EJECUCION SITP 2016 -</v>
          </cell>
          <cell r="AU7920"/>
          <cell r="AV7920" t="str">
            <v>Reservado SITP 2016</v>
          </cell>
        </row>
        <row r="7921">
          <cell r="AP7921">
            <v>187388</v>
          </cell>
          <cell r="AQ7921">
            <v>16003096</v>
          </cell>
          <cell r="AR7921">
            <v>16</v>
          </cell>
          <cell r="AS7921">
            <v>42731</v>
          </cell>
          <cell r="AT7921" t="str">
            <v>SD Reservado Mantenimiento Periódico IDU Circuito Movilidad EJECUCION SITP 2016 -</v>
          </cell>
          <cell r="AU7921"/>
          <cell r="AV7921" t="str">
            <v>Viable</v>
          </cell>
        </row>
        <row r="7922">
          <cell r="AP7922">
            <v>187389</v>
          </cell>
          <cell r="AQ7922">
            <v>16003072</v>
          </cell>
          <cell r="AR7922">
            <v>16</v>
          </cell>
          <cell r="AS7922">
            <v>42731</v>
          </cell>
          <cell r="AT7922" t="str">
            <v>SD Reservado Mantenimiento Periódico IDU Circuito Movilidad EJECUCION SITP 2016 -</v>
          </cell>
          <cell r="AU7922"/>
          <cell r="AV7922" t="str">
            <v>Viable</v>
          </cell>
        </row>
        <row r="7923">
          <cell r="AP7923">
            <v>187390</v>
          </cell>
          <cell r="AQ7923">
            <v>16003039</v>
          </cell>
          <cell r="AR7923">
            <v>16</v>
          </cell>
          <cell r="AS7923">
            <v>42731</v>
          </cell>
          <cell r="AT7923" t="str">
            <v>SD Reservado Mantenimiento Periódico IDU Circuito Movilidad EJECUCION SITP 2016 -</v>
          </cell>
          <cell r="AU7923"/>
          <cell r="AV7923" t="str">
            <v>Viable</v>
          </cell>
        </row>
        <row r="7924">
          <cell r="AP7924">
            <v>187391</v>
          </cell>
          <cell r="AQ7924">
            <v>16003012</v>
          </cell>
          <cell r="AR7924">
            <v>16</v>
          </cell>
          <cell r="AS7924">
            <v>42731</v>
          </cell>
          <cell r="AT7924" t="str">
            <v>SD Reservado Mantenimiento Periódico IDU Circuito Movilidad EJECUCION SITP 2016 -</v>
          </cell>
          <cell r="AU7924"/>
          <cell r="AV7924" t="str">
            <v>Viable</v>
          </cell>
        </row>
        <row r="7925">
          <cell r="AP7925">
            <v>187392</v>
          </cell>
          <cell r="AQ7925">
            <v>16002989</v>
          </cell>
          <cell r="AR7925">
            <v>16</v>
          </cell>
          <cell r="AS7925">
            <v>42731</v>
          </cell>
          <cell r="AT7925" t="str">
            <v>SD Reservado Mantenimiento Periódico IDU Circuito Movilidad EJECUCION SITP 2016 -</v>
          </cell>
          <cell r="AU7925"/>
          <cell r="AV7925" t="str">
            <v>Reservado SITP 2016</v>
          </cell>
        </row>
        <row r="7926">
          <cell r="AP7926">
            <v>187393</v>
          </cell>
          <cell r="AQ7926">
            <v>16002932</v>
          </cell>
          <cell r="AR7926">
            <v>16</v>
          </cell>
          <cell r="AS7926">
            <v>42731</v>
          </cell>
          <cell r="AT7926" t="str">
            <v>SD Reservado Mantenimiento Rutinario IDU Circuito Movilidad EJECUCION SITP 2016 -</v>
          </cell>
          <cell r="AU7926"/>
          <cell r="AV7926" t="str">
            <v>sc</v>
          </cell>
        </row>
        <row r="7927">
          <cell r="AP7927">
            <v>187394</v>
          </cell>
          <cell r="AQ7927">
            <v>16002890</v>
          </cell>
          <cell r="AR7927">
            <v>16</v>
          </cell>
          <cell r="AS7927">
            <v>42731</v>
          </cell>
          <cell r="AT7927" t="str">
            <v>SD Reservado Mantenimiento Periódico IDU Circuito Movilidad EJECUCION SITP 2016 -</v>
          </cell>
          <cell r="AU7927"/>
          <cell r="AV7927" t="str">
            <v>sc</v>
          </cell>
        </row>
        <row r="7928">
          <cell r="AP7928">
            <v>187395</v>
          </cell>
          <cell r="AQ7928">
            <v>16002852</v>
          </cell>
          <cell r="AR7928">
            <v>16</v>
          </cell>
          <cell r="AS7928">
            <v>42731</v>
          </cell>
          <cell r="AT7928" t="str">
            <v>SD Reservado Mantenimiento Rutinario IDU Circuito Movilidad EJECUCION SITP 2016 -</v>
          </cell>
          <cell r="AU7928"/>
          <cell r="AV7928" t="str">
            <v>sc</v>
          </cell>
        </row>
        <row r="7929">
          <cell r="AP7929">
            <v>187396</v>
          </cell>
          <cell r="AQ7929">
            <v>16002816</v>
          </cell>
          <cell r="AR7929">
            <v>16</v>
          </cell>
          <cell r="AS7929">
            <v>42731</v>
          </cell>
          <cell r="AT7929" t="str">
            <v>SD Reservado Mantenimiento Rutinario IDU Circuito Movilidad EJECUCION SITP 2016 -</v>
          </cell>
          <cell r="AU7929"/>
          <cell r="AV7929" t="str">
            <v>sc</v>
          </cell>
        </row>
        <row r="7930">
          <cell r="AP7930">
            <v>187555</v>
          </cell>
          <cell r="AQ7930">
            <v>16002769</v>
          </cell>
          <cell r="AR7930">
            <v>16</v>
          </cell>
          <cell r="AS7930">
            <v>42667</v>
          </cell>
          <cell r="AT7930" t="str">
            <v>SD Terminado Mantenimiento Periódico UAERMV Circuito Movilidad SD Intervenida 25/09/2014 Reporte depuración ejecución UMV-</v>
          </cell>
          <cell r="AU7930"/>
          <cell r="AV7930" t="str">
            <v>sc</v>
          </cell>
        </row>
        <row r="7931">
          <cell r="AP7931">
            <v>187556</v>
          </cell>
          <cell r="AQ7931">
            <v>16002717</v>
          </cell>
          <cell r="AR7931">
            <v>16</v>
          </cell>
          <cell r="AS7931">
            <v>42667</v>
          </cell>
          <cell r="AT7931" t="str">
            <v>SD Terminado Mantenimiento Periódico UAERMV Local SD Intervenida 25/09/2014 Reporte depuración ejecución UMV-</v>
          </cell>
          <cell r="AU7931"/>
          <cell r="AV7931" t="str">
            <v>sc</v>
          </cell>
        </row>
        <row r="7932">
          <cell r="AP7932">
            <v>187557</v>
          </cell>
          <cell r="AQ7932">
            <v>16002683</v>
          </cell>
          <cell r="AR7932">
            <v>16</v>
          </cell>
          <cell r="AS7932">
            <v>42667</v>
          </cell>
          <cell r="AT7932" t="str">
            <v>SD Terminado Mantenimiento Periódico UAERMV Local SD Intervenida 24/09/2014 Reporte depuración ejecución UMV-</v>
          </cell>
          <cell r="AU7932"/>
          <cell r="AV7932" t="str">
            <v>sc</v>
          </cell>
        </row>
        <row r="7933">
          <cell r="AP7933">
            <v>187558</v>
          </cell>
          <cell r="AQ7933">
            <v>16002635</v>
          </cell>
          <cell r="AR7933">
            <v>16</v>
          </cell>
          <cell r="AS7933">
            <v>42667</v>
          </cell>
          <cell r="AT7933" t="str">
            <v>SD Terminado Mantenimiento Periódico UAERMV Local SD Intervenida 23/09/2014 Reporte depuración ejecución UMV-</v>
          </cell>
          <cell r="AU7933"/>
          <cell r="AV7933" t="str">
            <v>sc</v>
          </cell>
        </row>
        <row r="7934">
          <cell r="AP7934">
            <v>187559</v>
          </cell>
          <cell r="AQ7934">
            <v>16002604</v>
          </cell>
          <cell r="AR7934">
            <v>16</v>
          </cell>
          <cell r="AS7934">
            <v>42667</v>
          </cell>
          <cell r="AT7934" t="str">
            <v>SD Terminado Mantenimiento Periódico UAERMV Local SD Intervenida 25/09/2014 Reporte depuración ejecución UMV-</v>
          </cell>
          <cell r="AU7934"/>
          <cell r="AV7934" t="str">
            <v>sc</v>
          </cell>
        </row>
        <row r="7935">
          <cell r="AP7935">
            <v>187653</v>
          </cell>
          <cell r="AQ7935">
            <v>16001720</v>
          </cell>
          <cell r="AR7935">
            <v>16</v>
          </cell>
          <cell r="AS7935">
            <v>42226</v>
          </cell>
          <cell r="AT7935" t="str">
            <v>UMV-638-2013 Terminado Acciones de Movilidad UAERMV Circuito Movilidad  -</v>
          </cell>
          <cell r="AU7935"/>
          <cell r="AV7935" t="str">
            <v>sc</v>
          </cell>
        </row>
        <row r="7936">
          <cell r="AP7936">
            <v>187656</v>
          </cell>
          <cell r="AQ7936">
            <v>16001583</v>
          </cell>
          <cell r="AR7936">
            <v>16</v>
          </cell>
          <cell r="AS7936">
            <v>42226</v>
          </cell>
          <cell r="AT7936" t="str">
            <v>UMV-638-2013 Terminado Acciones de Movilidad UAERMV Circuito Movilidad  -</v>
          </cell>
          <cell r="AU7936"/>
          <cell r="AV7936" t="str">
            <v>sc</v>
          </cell>
        </row>
        <row r="7937">
          <cell r="AP7937">
            <v>187721</v>
          </cell>
          <cell r="AQ7937">
            <v>16001243</v>
          </cell>
          <cell r="AR7937">
            <v>16</v>
          </cell>
          <cell r="AS7937">
            <v>42226</v>
          </cell>
          <cell r="AT7937" t="str">
            <v>UMV-638-2013 Terminado Acciones de Movilidad UAERMV Circuito Movilidad  -</v>
          </cell>
          <cell r="AU7937"/>
          <cell r="AV7937" t="str">
            <v>Viable</v>
          </cell>
        </row>
        <row r="7938">
          <cell r="AP7938">
            <v>187723</v>
          </cell>
          <cell r="AQ7938">
            <v>16001179</v>
          </cell>
          <cell r="AR7938">
            <v>16</v>
          </cell>
          <cell r="AS7938">
            <v>42779</v>
          </cell>
          <cell r="AT7938" t="str">
            <v>SD Terminado Acciones de Movilidad UAERMV Circuito Movilidad Salvando Vidas -</v>
          </cell>
          <cell r="AU7938"/>
          <cell r="AV7938" t="str">
            <v>Viable</v>
          </cell>
        </row>
        <row r="7939">
          <cell r="AP7939">
            <v>187739</v>
          </cell>
          <cell r="AQ7939">
            <v>16001036</v>
          </cell>
          <cell r="AR7939">
            <v>16</v>
          </cell>
          <cell r="AS7939">
            <v>42779</v>
          </cell>
          <cell r="AT7939" t="str">
            <v>SD Terminado Acciones de Movilidad UAERMV Circuito Movilidad Salvando Vidas -</v>
          </cell>
          <cell r="AU7939"/>
          <cell r="AV7939" t="str">
            <v>sc</v>
          </cell>
        </row>
        <row r="7940">
          <cell r="AP7940">
            <v>187740</v>
          </cell>
          <cell r="AQ7940">
            <v>16001000</v>
          </cell>
          <cell r="AR7940">
            <v>16</v>
          </cell>
          <cell r="AS7940">
            <v>42779</v>
          </cell>
          <cell r="AT7940" t="str">
            <v>SD Terminado Acciones de Movilidad UAERMV Circuito Movilidad Salvando Vidas -</v>
          </cell>
          <cell r="AU7940"/>
          <cell r="AV7940" t="str">
            <v>sc</v>
          </cell>
        </row>
        <row r="7941">
          <cell r="AP7941">
            <v>187881</v>
          </cell>
          <cell r="AQ7941">
            <v>16003968</v>
          </cell>
          <cell r="AR7941">
            <v>16</v>
          </cell>
          <cell r="AS7941">
            <v>42226</v>
          </cell>
          <cell r="AT7941" t="str">
            <v>UMV-638-2013 Terminado Acciones de Movilidad UAERMV Circuito Movilidad  -</v>
          </cell>
          <cell r="AU7941"/>
          <cell r="AV7941" t="str">
            <v>sc</v>
          </cell>
        </row>
        <row r="7942">
          <cell r="AP7942">
            <v>187882</v>
          </cell>
          <cell r="AQ7942">
            <v>16003968</v>
          </cell>
          <cell r="AR7942">
            <v>16</v>
          </cell>
          <cell r="AS7942">
            <v>42226</v>
          </cell>
          <cell r="AT7942" t="str">
            <v>UMV-638-2013 Terminado Acciones de Movilidad UAERMV Circuito Movilidad  -</v>
          </cell>
          <cell r="AU7942"/>
          <cell r="AV7942" t="str">
            <v>sc</v>
          </cell>
        </row>
        <row r="7943">
          <cell r="AP7943">
            <v>187909</v>
          </cell>
          <cell r="AQ7943">
            <v>16004431</v>
          </cell>
          <cell r="AR7943">
            <v>16</v>
          </cell>
          <cell r="AS7943">
            <v>42313</v>
          </cell>
          <cell r="AT7943" t="str">
            <v>IDU-1718-2014 Terminado Mantenimiento Rutinario IDU Arterial  -</v>
          </cell>
          <cell r="AU7943"/>
          <cell r="AV7943" t="str">
            <v>sc</v>
          </cell>
        </row>
        <row r="7944">
          <cell r="AP7944">
            <v>187922</v>
          </cell>
          <cell r="AQ7944">
            <v>16004284</v>
          </cell>
          <cell r="AR7944">
            <v>16</v>
          </cell>
          <cell r="AS7944">
            <v>42313</v>
          </cell>
          <cell r="AT7944" t="str">
            <v>IDU-1718-2014 Terminado Mantenimiento Rutinario IDU Arterial  -</v>
          </cell>
          <cell r="AU7944"/>
          <cell r="AV7944" t="str">
            <v>sc</v>
          </cell>
        </row>
        <row r="7945">
          <cell r="AP7945">
            <v>187923</v>
          </cell>
          <cell r="AQ7945">
            <v>16004344</v>
          </cell>
          <cell r="AR7945">
            <v>16</v>
          </cell>
          <cell r="AS7945">
            <v>42313</v>
          </cell>
          <cell r="AT7945" t="str">
            <v>IDU-1718-2014 Terminado Mantenimiento Rutinario IDU Arterial  -</v>
          </cell>
          <cell r="AU7945"/>
          <cell r="AV7945" t="str">
            <v>sc</v>
          </cell>
        </row>
        <row r="7946">
          <cell r="AP7946">
            <v>187924</v>
          </cell>
          <cell r="AQ7946">
            <v>16004377</v>
          </cell>
          <cell r="AR7946">
            <v>16</v>
          </cell>
          <cell r="AS7946">
            <v>42313</v>
          </cell>
          <cell r="AT7946" t="str">
            <v>IDU-1718-2014 Terminado Mantenimiento Rutinario IDU Arterial  -</v>
          </cell>
          <cell r="AU7946"/>
          <cell r="AV7946" t="str">
            <v>sc</v>
          </cell>
        </row>
        <row r="7947">
          <cell r="AP7947">
            <v>187928</v>
          </cell>
          <cell r="AQ7947">
            <v>16004415</v>
          </cell>
          <cell r="AR7947">
            <v>16</v>
          </cell>
          <cell r="AS7947">
            <v>42313</v>
          </cell>
          <cell r="AT7947" t="str">
            <v>IDU-1718-2014 Terminado Mantenimiento Rutinario IDU Arterial  -</v>
          </cell>
          <cell r="AU7947"/>
          <cell r="AV7947" t="str">
            <v>sc</v>
          </cell>
        </row>
        <row r="7948">
          <cell r="AP7948">
            <v>187929</v>
          </cell>
          <cell r="AQ7948">
            <v>16004417</v>
          </cell>
          <cell r="AR7948">
            <v>16</v>
          </cell>
          <cell r="AS7948">
            <v>42313</v>
          </cell>
          <cell r="AT7948" t="str">
            <v>IDU-1718-2014 Terminado Mantenimiento Rutinario IDU Arterial  -</v>
          </cell>
          <cell r="AU7948"/>
          <cell r="AV7948" t="str">
            <v>sc</v>
          </cell>
        </row>
        <row r="7949">
          <cell r="AP7949">
            <v>187932</v>
          </cell>
          <cell r="AQ7949">
            <v>16003879</v>
          </cell>
          <cell r="AR7949">
            <v>16</v>
          </cell>
          <cell r="AS7949">
            <v>42313</v>
          </cell>
          <cell r="AT7949" t="str">
            <v>IDU-1718-2014 Terminado Mantenimiento Rutinario IDU Arterial  --POLIZA ESTABILIDAD ACTIVA</v>
          </cell>
          <cell r="AU7949">
            <v>44466</v>
          </cell>
          <cell r="AV7949" t="str">
            <v>sc</v>
          </cell>
        </row>
        <row r="7950">
          <cell r="AP7950">
            <v>187933</v>
          </cell>
          <cell r="AQ7950">
            <v>16004015</v>
          </cell>
          <cell r="AR7950">
            <v>16</v>
          </cell>
          <cell r="AS7950">
            <v>42313</v>
          </cell>
          <cell r="AT7950" t="str">
            <v>IDU-1718-2014 Terminado Mantenimiento Rutinario IDU Arterial  -</v>
          </cell>
          <cell r="AU7950"/>
          <cell r="AV7950" t="str">
            <v>sc</v>
          </cell>
        </row>
        <row r="7951">
          <cell r="AP7951">
            <v>187934</v>
          </cell>
          <cell r="AQ7951">
            <v>50008123</v>
          </cell>
          <cell r="AR7951">
            <v>16</v>
          </cell>
          <cell r="AS7951">
            <v>42313</v>
          </cell>
          <cell r="AT7951" t="str">
            <v>IDU-1718-2014 Terminado Mantenimiento Rutinario IDU Arterial  -</v>
          </cell>
          <cell r="AU7951"/>
          <cell r="AV7951" t="str">
            <v>sc</v>
          </cell>
        </row>
        <row r="7952">
          <cell r="AP7952">
            <v>187989</v>
          </cell>
          <cell r="AQ7952">
            <v>16001892</v>
          </cell>
          <cell r="AR7952">
            <v>16</v>
          </cell>
          <cell r="AS7952">
            <v>42313</v>
          </cell>
          <cell r="AT7952" t="str">
            <v>CONV-1323-2013 Terminado Acciones de Movilidad IDU Arterial  -</v>
          </cell>
          <cell r="AU7952"/>
          <cell r="AV7952" t="str">
            <v>sc</v>
          </cell>
        </row>
        <row r="7953">
          <cell r="AP7953">
            <v>187993</v>
          </cell>
          <cell r="AQ7953">
            <v>16001832</v>
          </cell>
          <cell r="AR7953">
            <v>16</v>
          </cell>
          <cell r="AS7953">
            <v>42667</v>
          </cell>
          <cell r="AT7953" t="str">
            <v>SD Terminado Mantenimiento Periódico UAERMV Arterial SD Intervenida 15/04/2014 Reporte depuración ejecución UMV-</v>
          </cell>
          <cell r="AU7953"/>
          <cell r="AV7953" t="str">
            <v>sc</v>
          </cell>
        </row>
        <row r="7954">
          <cell r="AP7954">
            <v>187994</v>
          </cell>
          <cell r="AQ7954">
            <v>16001813</v>
          </cell>
          <cell r="AR7954">
            <v>16</v>
          </cell>
          <cell r="AS7954">
            <v>42313</v>
          </cell>
          <cell r="AT7954" t="str">
            <v>CONV-1323-2013 Terminado Acciones de Movilidad IDU Arterial  -</v>
          </cell>
          <cell r="AU7954"/>
          <cell r="AV7954" t="str">
            <v>sc</v>
          </cell>
        </row>
        <row r="7955">
          <cell r="AP7955">
            <v>187997</v>
          </cell>
          <cell r="AQ7955">
            <v>16001788</v>
          </cell>
          <cell r="AR7955">
            <v>16</v>
          </cell>
          <cell r="AS7955">
            <v>42313</v>
          </cell>
          <cell r="AT7955" t="str">
            <v>CONV-1323-2013 Terminado Acciones de Movilidad IDU Arterial  -</v>
          </cell>
          <cell r="AU7955"/>
          <cell r="AV7955" t="str">
            <v>sc</v>
          </cell>
        </row>
        <row r="7956">
          <cell r="AP7956">
            <v>187998</v>
          </cell>
          <cell r="AQ7956">
            <v>16001743</v>
          </cell>
          <cell r="AR7956">
            <v>16</v>
          </cell>
          <cell r="AS7956">
            <v>42313</v>
          </cell>
          <cell r="AT7956" t="str">
            <v>CONV-1323-2013 Terminado Acciones de Movilidad IDU Arterial  -</v>
          </cell>
          <cell r="AU7956"/>
          <cell r="AV7956" t="str">
            <v>sc</v>
          </cell>
        </row>
        <row r="7957">
          <cell r="AP7957">
            <v>188001</v>
          </cell>
          <cell r="AQ7957">
            <v>16001726</v>
          </cell>
          <cell r="AR7957">
            <v>16</v>
          </cell>
          <cell r="AS7957">
            <v>42313</v>
          </cell>
          <cell r="AT7957" t="str">
            <v>CONV-1323-2013 Terminado Acciones de Movilidad IDU Arterial  -</v>
          </cell>
          <cell r="AU7957"/>
          <cell r="AV7957" t="str">
            <v>sc</v>
          </cell>
        </row>
        <row r="7958">
          <cell r="AP7958">
            <v>188034</v>
          </cell>
          <cell r="AQ7958">
            <v>16001482</v>
          </cell>
          <cell r="AR7958">
            <v>16</v>
          </cell>
          <cell r="AS7958">
            <v>42577</v>
          </cell>
          <cell r="AT7958" t="str">
            <v>COP-053-2014 Terminado Rehabilitación FDL PUENTE ARANDA Circuito Movilidad SD -</v>
          </cell>
          <cell r="AU7958"/>
          <cell r="AV7958" t="str">
            <v>sc</v>
          </cell>
        </row>
        <row r="7959">
          <cell r="AP7959">
            <v>188035</v>
          </cell>
          <cell r="AQ7959">
            <v>16001371</v>
          </cell>
          <cell r="AR7959">
            <v>16</v>
          </cell>
          <cell r="AS7959">
            <v>42577</v>
          </cell>
          <cell r="AT7959" t="str">
            <v>COP-053-2014 Terminado Rehabilitación FDL PUENTE ARANDA Circuito Movilidad SD -</v>
          </cell>
          <cell r="AU7959"/>
          <cell r="AV7959" t="str">
            <v>sc</v>
          </cell>
        </row>
        <row r="7960">
          <cell r="AP7960">
            <v>188036</v>
          </cell>
          <cell r="AQ7960">
            <v>16001256</v>
          </cell>
          <cell r="AR7960">
            <v>16</v>
          </cell>
          <cell r="AS7960">
            <v>40864</v>
          </cell>
          <cell r="AT7960" t="str">
            <v>UMV-188-2009 Terminado Mantenimiento Periódico UAERMV Circuito Movilidad  -</v>
          </cell>
          <cell r="AU7960"/>
          <cell r="AV7960" t="str">
            <v>sc</v>
          </cell>
        </row>
        <row r="7961">
          <cell r="AP7961">
            <v>188042</v>
          </cell>
          <cell r="AQ7961">
            <v>16001402</v>
          </cell>
          <cell r="AR7961">
            <v>16</v>
          </cell>
          <cell r="AS7961">
            <v>42226</v>
          </cell>
          <cell r="AT7961" t="str">
            <v>UMV-638-2013 Terminado Acciones de Movilidad UAERMV Circuito Movilidad  -</v>
          </cell>
          <cell r="AU7961"/>
          <cell r="AV7961" t="str">
            <v>sc</v>
          </cell>
        </row>
        <row r="7962">
          <cell r="AP7962">
            <v>188044</v>
          </cell>
          <cell r="AQ7962">
            <v>16001187</v>
          </cell>
          <cell r="AR7962">
            <v>16</v>
          </cell>
          <cell r="AS7962">
            <v>42775</v>
          </cell>
          <cell r="AT7962" t="str">
            <v>SD Terminado Acciones de Movilidad UAERMV Circuito Movilidad Salvando Vidas -</v>
          </cell>
          <cell r="AU7962"/>
          <cell r="AV7962" t="str">
            <v>sc</v>
          </cell>
        </row>
        <row r="7963">
          <cell r="AP7963">
            <v>188067</v>
          </cell>
          <cell r="AQ7963">
            <v>16004457</v>
          </cell>
          <cell r="AR7963">
            <v>16</v>
          </cell>
          <cell r="AS7963">
            <v>42313</v>
          </cell>
          <cell r="AT7963" t="str">
            <v>CONV-009-2011 Terminado Mantenimiento Periódico IDU Circuito Movilidad  -</v>
          </cell>
          <cell r="AU7963"/>
          <cell r="AV7963" t="str">
            <v>FDL-019-2014</v>
          </cell>
        </row>
        <row r="7964">
          <cell r="AP7964">
            <v>188144</v>
          </cell>
          <cell r="AQ7964">
            <v>16000841</v>
          </cell>
          <cell r="AR7964">
            <v>16</v>
          </cell>
          <cell r="AS7964">
            <v>42775</v>
          </cell>
          <cell r="AT7964" t="str">
            <v>SD Terminado Acciones de Movilidad UAERMV Circuito Movilidad Salvando Vidas -</v>
          </cell>
          <cell r="AU7964"/>
          <cell r="AV7964" t="str">
            <v>sc</v>
          </cell>
        </row>
        <row r="7965">
          <cell r="AP7965">
            <v>188167</v>
          </cell>
          <cell r="AQ7965">
            <v>16001120</v>
          </cell>
          <cell r="AR7965">
            <v>16</v>
          </cell>
          <cell r="AS7965">
            <v>42577</v>
          </cell>
          <cell r="AT7965" t="str">
            <v>COP-099-13 Terminado Rehabilitación FDL PUENTE ARANDA Circuito Movilidad SD -</v>
          </cell>
          <cell r="AU7965"/>
          <cell r="AV7965" t="str">
            <v>sc</v>
          </cell>
        </row>
        <row r="7966">
          <cell r="AP7966">
            <v>188169</v>
          </cell>
          <cell r="AQ7966">
            <v>16001056</v>
          </cell>
          <cell r="AR7966">
            <v>16</v>
          </cell>
          <cell r="AS7966">
            <v>42775</v>
          </cell>
          <cell r="AT7966" t="str">
            <v>SD Terminado Acciones de Movilidad UAERMV Circuito Movilidad Salvando Vidas -</v>
          </cell>
          <cell r="AU7966"/>
          <cell r="AV7966" t="str">
            <v>sc</v>
          </cell>
        </row>
        <row r="7967">
          <cell r="AP7967">
            <v>188170</v>
          </cell>
          <cell r="AQ7967">
            <v>16001023</v>
          </cell>
          <cell r="AR7967">
            <v>16</v>
          </cell>
          <cell r="AS7967">
            <v>42577</v>
          </cell>
          <cell r="AT7967" t="str">
            <v>COP-099-13 Terminado Rehabilitación FDL PUENTE ARANDA Circuito Movilidad SD -</v>
          </cell>
          <cell r="AU7967"/>
          <cell r="AV7967" t="str">
            <v>sc</v>
          </cell>
        </row>
        <row r="7968">
          <cell r="AP7968">
            <v>188172</v>
          </cell>
          <cell r="AQ7968">
            <v>16000939</v>
          </cell>
          <cell r="AR7968">
            <v>16</v>
          </cell>
          <cell r="AS7968">
            <v>42577</v>
          </cell>
          <cell r="AT7968" t="str">
            <v>COP-099-13 Terminado Rehabilitación FDL PUENTE ARANDA Circuito Movilidad SD -</v>
          </cell>
          <cell r="AU7968"/>
          <cell r="AV7968" t="str">
            <v>sc</v>
          </cell>
        </row>
        <row r="7969">
          <cell r="AP7969">
            <v>188173</v>
          </cell>
          <cell r="AQ7969">
            <v>16000869</v>
          </cell>
          <cell r="AR7969">
            <v>16</v>
          </cell>
          <cell r="AS7969">
            <v>42775</v>
          </cell>
          <cell r="AT7969" t="str">
            <v>SD Terminado Acciones de Movilidad UAERMV Circuito Movilidad Salvando Vidas -</v>
          </cell>
          <cell r="AU7969"/>
          <cell r="AV7969" t="str">
            <v>sc</v>
          </cell>
        </row>
        <row r="7970">
          <cell r="AP7970">
            <v>188174</v>
          </cell>
          <cell r="AQ7970">
            <v>16000827</v>
          </cell>
          <cell r="AR7970">
            <v>16</v>
          </cell>
          <cell r="AS7970">
            <v>42226</v>
          </cell>
          <cell r="AT7970" t="str">
            <v>UMV-638-2013 Terminado Acciones de Movilidad UAERMV Circuito Movilidad  -</v>
          </cell>
          <cell r="AU7970"/>
          <cell r="AV7970" t="str">
            <v>sc</v>
          </cell>
        </row>
        <row r="7971">
          <cell r="AP7971">
            <v>188179</v>
          </cell>
          <cell r="AQ7971">
            <v>16000644</v>
          </cell>
          <cell r="AR7971">
            <v>16</v>
          </cell>
          <cell r="AS7971">
            <v>42775</v>
          </cell>
          <cell r="AT7971" t="str">
            <v>SD Terminado Acciones de Movilidad UAERMV Circuito Movilidad Salvando Vidas -</v>
          </cell>
          <cell r="AU7971"/>
          <cell r="AV7971" t="str">
            <v>sc</v>
          </cell>
        </row>
        <row r="7972">
          <cell r="AP7972">
            <v>188180</v>
          </cell>
          <cell r="AQ7972">
            <v>16000576</v>
          </cell>
          <cell r="AR7972">
            <v>16</v>
          </cell>
          <cell r="AS7972">
            <v>42775</v>
          </cell>
          <cell r="AT7972" t="str">
            <v>SD Terminado Acciones de Movilidad UAERMV Circuito Movilidad Salvando Vidas -</v>
          </cell>
          <cell r="AU7972"/>
          <cell r="AV7972" t="str">
            <v>sc</v>
          </cell>
        </row>
        <row r="7973">
          <cell r="AP7973">
            <v>188183</v>
          </cell>
          <cell r="AQ7973">
            <v>16000441</v>
          </cell>
          <cell r="AR7973">
            <v>16</v>
          </cell>
          <cell r="AS7973">
            <v>42313</v>
          </cell>
          <cell r="AT7973" t="str">
            <v>IDU-70-2008 Terminado Rehabilitación IDU Circuito Movilidad  -Calzada2-POLIZA ESTABILIDAD ACTIVA</v>
          </cell>
          <cell r="AU7973">
            <v>43163</v>
          </cell>
          <cell r="AV7973" t="str">
            <v>sc</v>
          </cell>
        </row>
        <row r="7974">
          <cell r="AP7974">
            <v>188195</v>
          </cell>
          <cell r="AQ7974">
            <v>16000716</v>
          </cell>
          <cell r="AR7974">
            <v>16</v>
          </cell>
          <cell r="AS7974">
            <v>42779</v>
          </cell>
          <cell r="AT7974" t="str">
            <v>SD Terminado Acciones de Movilidad UAERMV Circuito Movilidad Salvando Vidas -</v>
          </cell>
          <cell r="AU7974"/>
          <cell r="AV7974" t="str">
            <v>Viable</v>
          </cell>
        </row>
        <row r="7975">
          <cell r="AP7975">
            <v>188232</v>
          </cell>
          <cell r="AQ7975">
            <v>16000751</v>
          </cell>
          <cell r="AR7975">
            <v>16</v>
          </cell>
          <cell r="AS7975">
            <v>42775</v>
          </cell>
          <cell r="AT7975" t="str">
            <v>SD Terminado Acciones de Movilidad UAERMV Circuito Movilidad Salvando Vidas -</v>
          </cell>
          <cell r="AU7975"/>
          <cell r="AV7975" t="str">
            <v>Viable IDU</v>
          </cell>
        </row>
        <row r="7976">
          <cell r="AP7976">
            <v>188240</v>
          </cell>
          <cell r="AQ7976">
            <v>16004463</v>
          </cell>
          <cell r="AR7976">
            <v>16</v>
          </cell>
          <cell r="AS7976">
            <v>42775</v>
          </cell>
          <cell r="AT7976" t="str">
            <v>SD Terminado Acciones de Movilidad UAERMV Circuito Movilidad Salvando Vidas -</v>
          </cell>
          <cell r="AU7976"/>
          <cell r="AV7976" t="str">
            <v>Viable IDU</v>
          </cell>
        </row>
        <row r="7977">
          <cell r="AP7977">
            <v>188380</v>
          </cell>
          <cell r="AQ7977">
            <v>16002124</v>
          </cell>
          <cell r="AR7977">
            <v>16</v>
          </cell>
          <cell r="AS7977">
            <v>42775</v>
          </cell>
          <cell r="AT7977" t="str">
            <v>SD Terminado Acciones de Movilidad UAERMV Circuito Movilidad Salvando Vidas -</v>
          </cell>
          <cell r="AU7977"/>
          <cell r="AV7977" t="str">
            <v>FDL-019-2014</v>
          </cell>
        </row>
        <row r="7978">
          <cell r="AP7978">
            <v>188381</v>
          </cell>
          <cell r="AQ7978">
            <v>16002061</v>
          </cell>
          <cell r="AR7978">
            <v>16</v>
          </cell>
          <cell r="AS7978">
            <v>42768</v>
          </cell>
          <cell r="AT7978" t="str">
            <v>SD Terminado Acciones de Movilidad UAERMV Circuito Movilidad Salvando Vidas -</v>
          </cell>
          <cell r="AU7978"/>
          <cell r="AV7978" t="str">
            <v>FDL-019-2014</v>
          </cell>
        </row>
        <row r="7979">
          <cell r="AP7979">
            <v>188382</v>
          </cell>
          <cell r="AQ7979">
            <v>16001963</v>
          </cell>
          <cell r="AR7979">
            <v>16</v>
          </cell>
          <cell r="AS7979">
            <v>42768</v>
          </cell>
          <cell r="AT7979" t="str">
            <v>SD Terminado Acciones de Movilidad UAERMV Circuito Movilidad Salvando Vidas -</v>
          </cell>
          <cell r="AU7979"/>
          <cell r="AV7979" t="str">
            <v>FDL-019-2014</v>
          </cell>
        </row>
        <row r="7980">
          <cell r="AP7980">
            <v>188436</v>
          </cell>
          <cell r="AQ7980">
            <v>16001483</v>
          </cell>
          <cell r="AR7980">
            <v>16</v>
          </cell>
          <cell r="AS7980">
            <v>42775</v>
          </cell>
          <cell r="AT7980" t="str">
            <v>SD Terminado Acciones de Movilidad UAERMV Circuito Movilidad Salvando Vidas -</v>
          </cell>
          <cell r="AU7980"/>
          <cell r="AV7980" t="str">
            <v>No SITP</v>
          </cell>
        </row>
        <row r="7981">
          <cell r="AP7981">
            <v>188437</v>
          </cell>
          <cell r="AQ7981">
            <v>16001441</v>
          </cell>
          <cell r="AR7981">
            <v>16</v>
          </cell>
          <cell r="AS7981">
            <v>41411</v>
          </cell>
          <cell r="AT7981" t="str">
            <v>SD Terminado Mantenimiento Periódico UAERMV Circuito Movilidad  -</v>
          </cell>
          <cell r="AU7981"/>
          <cell r="AV7981" t="str">
            <v>UMV 2013</v>
          </cell>
        </row>
        <row r="7982">
          <cell r="AP7982">
            <v>188438</v>
          </cell>
          <cell r="AQ7982">
            <v>16001403</v>
          </cell>
          <cell r="AR7982">
            <v>16</v>
          </cell>
          <cell r="AS7982">
            <v>42313</v>
          </cell>
          <cell r="AT7982" t="str">
            <v>CONV-009-2011 Terminado Mantenimiento Periódico IDU Circuito Movilidad  -</v>
          </cell>
          <cell r="AU7982"/>
          <cell r="AV7982" t="str">
            <v>Convenio 9 de 2011</v>
          </cell>
        </row>
        <row r="7983">
          <cell r="AP7983">
            <v>188439</v>
          </cell>
          <cell r="AQ7983">
            <v>16001358</v>
          </cell>
          <cell r="AR7983">
            <v>16</v>
          </cell>
          <cell r="AS7983">
            <v>42313</v>
          </cell>
          <cell r="AT7983" t="str">
            <v>CONV-009-2011 Terminado Mantenimiento Periódico IDU Circuito Movilidad  -</v>
          </cell>
          <cell r="AU7983"/>
          <cell r="AV7983" t="str">
            <v>Convenio 9 de 2011</v>
          </cell>
        </row>
        <row r="7984">
          <cell r="AP7984">
            <v>188440</v>
          </cell>
          <cell r="AQ7984">
            <v>16001325</v>
          </cell>
          <cell r="AR7984">
            <v>16</v>
          </cell>
          <cell r="AS7984">
            <v>42313</v>
          </cell>
          <cell r="AT7984" t="str">
            <v>CONV-009-2011 Terminado Mantenimiento Periódico IDU Circuito Movilidad  -</v>
          </cell>
          <cell r="AU7984"/>
          <cell r="AV7984" t="str">
            <v>Convenio 9 de 2011</v>
          </cell>
        </row>
        <row r="7985">
          <cell r="AP7985">
            <v>188441</v>
          </cell>
          <cell r="AQ7985">
            <v>16001290</v>
          </cell>
          <cell r="AR7985">
            <v>16</v>
          </cell>
          <cell r="AS7985">
            <v>42313</v>
          </cell>
          <cell r="AT7985" t="str">
            <v>CONV-009-2011 Terminado Mantenimiento Periódico IDU Circuito Movilidad  -</v>
          </cell>
          <cell r="AU7985"/>
          <cell r="AV7985" t="str">
            <v>Convenio 9 de 2011</v>
          </cell>
        </row>
        <row r="7986">
          <cell r="AP7986">
            <v>188591</v>
          </cell>
          <cell r="AQ7986">
            <v>16001105</v>
          </cell>
          <cell r="AR7986">
            <v>16</v>
          </cell>
          <cell r="AS7986">
            <v>41047</v>
          </cell>
          <cell r="AT7986" t="str">
            <v>UMV-189-2009 Terminado Mantenimiento Periódico UAERMV Circuito Movilidad  -</v>
          </cell>
          <cell r="AU7986"/>
          <cell r="AV7986" t="str">
            <v>sc</v>
          </cell>
        </row>
        <row r="7987">
          <cell r="AP7987">
            <v>188592</v>
          </cell>
          <cell r="AQ7987">
            <v>16001059</v>
          </cell>
          <cell r="AR7987">
            <v>16</v>
          </cell>
          <cell r="AS7987">
            <v>40737</v>
          </cell>
          <cell r="AT7987" t="str">
            <v>UMV-188-2009 Terminado Mantenimiento Periódico UAERMV Circuito Movilidad  -</v>
          </cell>
          <cell r="AU7987"/>
          <cell r="AV7987" t="str">
            <v>sc</v>
          </cell>
        </row>
        <row r="7988">
          <cell r="AP7988">
            <v>188593</v>
          </cell>
          <cell r="AQ7988">
            <v>16001020</v>
          </cell>
          <cell r="AR7988">
            <v>16</v>
          </cell>
          <cell r="AS7988">
            <v>41047</v>
          </cell>
          <cell r="AT7988" t="str">
            <v>UMV-189-2009 Terminado Mantenimiento Periódico UAERMV Circuito Movilidad  -</v>
          </cell>
          <cell r="AU7988"/>
          <cell r="AV7988" t="str">
            <v>sc</v>
          </cell>
        </row>
        <row r="7989">
          <cell r="AP7989">
            <v>188594</v>
          </cell>
          <cell r="AQ7989">
            <v>16000971</v>
          </cell>
          <cell r="AR7989">
            <v>16</v>
          </cell>
          <cell r="AS7989">
            <v>41047</v>
          </cell>
          <cell r="AT7989" t="str">
            <v>UMV-189-2009 Terminado Mantenimiento Periódico UAERMV Circuito Movilidad  -</v>
          </cell>
          <cell r="AU7989"/>
          <cell r="AV7989" t="str">
            <v>sc</v>
          </cell>
        </row>
        <row r="7990">
          <cell r="AP7990">
            <v>188595</v>
          </cell>
          <cell r="AQ7990">
            <v>16000936</v>
          </cell>
          <cell r="AR7990">
            <v>16</v>
          </cell>
          <cell r="AS7990">
            <v>42226</v>
          </cell>
          <cell r="AT7990" t="str">
            <v>UMV-638-2013 Terminado Acciones de Movilidad UAERMV Circuito Movilidad  -</v>
          </cell>
          <cell r="AU7990"/>
          <cell r="AV7990" t="str">
            <v>sc</v>
          </cell>
        </row>
        <row r="7991">
          <cell r="AP7991">
            <v>188596</v>
          </cell>
          <cell r="AQ7991">
            <v>16000905</v>
          </cell>
          <cell r="AR7991">
            <v>16</v>
          </cell>
          <cell r="AS7991">
            <v>41047</v>
          </cell>
          <cell r="AT7991" t="str">
            <v>UMV-189-2009 Terminado Mantenimiento Periódico UAERMV Circuito Movilidad  -</v>
          </cell>
          <cell r="AU7991"/>
          <cell r="AV7991" t="str">
            <v>sc</v>
          </cell>
        </row>
        <row r="7992">
          <cell r="AP7992">
            <v>188597</v>
          </cell>
          <cell r="AQ7992">
            <v>16000842</v>
          </cell>
          <cell r="AR7992">
            <v>16</v>
          </cell>
          <cell r="AS7992">
            <v>42775</v>
          </cell>
          <cell r="AT7992" t="str">
            <v>SD Terminado Acciones de Movilidad UAERMV Circuito Movilidad Salvando Vidas -</v>
          </cell>
          <cell r="AU7992"/>
          <cell r="AV7992" t="str">
            <v>sc</v>
          </cell>
        </row>
        <row r="7993">
          <cell r="AP7993">
            <v>188598</v>
          </cell>
          <cell r="AQ7993">
            <v>16000738</v>
          </cell>
          <cell r="AR7993">
            <v>16</v>
          </cell>
          <cell r="AS7993">
            <v>42226</v>
          </cell>
          <cell r="AT7993" t="str">
            <v>UMV-638-2013 Terminado Acciones de Movilidad UAERMV Circuito Movilidad  -</v>
          </cell>
          <cell r="AU7993"/>
          <cell r="AV7993" t="str">
            <v>sc</v>
          </cell>
        </row>
        <row r="7994">
          <cell r="AP7994">
            <v>188599</v>
          </cell>
          <cell r="AQ7994">
            <v>16000713</v>
          </cell>
          <cell r="AR7994">
            <v>16</v>
          </cell>
          <cell r="AS7994">
            <v>42226</v>
          </cell>
          <cell r="AT7994" t="str">
            <v>UMV-638-2013 Terminado Acciones de Movilidad UAERMV Circuito Movilidad  -</v>
          </cell>
          <cell r="AU7994"/>
          <cell r="AV7994" t="str">
            <v>sc</v>
          </cell>
        </row>
        <row r="7995">
          <cell r="AP7995">
            <v>188617</v>
          </cell>
          <cell r="AQ7995">
            <v>16000866</v>
          </cell>
          <cell r="AR7995">
            <v>16</v>
          </cell>
          <cell r="AS7995">
            <v>41047</v>
          </cell>
          <cell r="AT7995" t="str">
            <v>UMV-189-2009 Terminado Mantenimiento Periódico UAERMV Circuito Movilidad  -</v>
          </cell>
          <cell r="AU7995"/>
          <cell r="AV7995" t="str">
            <v>sc</v>
          </cell>
        </row>
        <row r="7996">
          <cell r="AP7996">
            <v>188618</v>
          </cell>
          <cell r="AQ7996">
            <v>16000838</v>
          </cell>
          <cell r="AR7996">
            <v>16</v>
          </cell>
          <cell r="AS7996">
            <v>41047</v>
          </cell>
          <cell r="AT7996" t="str">
            <v>UMV-189-2009 Terminado Mantenimiento Periódico UAERMV Circuito Movilidad  -</v>
          </cell>
          <cell r="AU7996"/>
          <cell r="AV7996" t="str">
            <v>sc</v>
          </cell>
        </row>
        <row r="7997">
          <cell r="AP7997">
            <v>188619</v>
          </cell>
          <cell r="AQ7997">
            <v>16000793</v>
          </cell>
          <cell r="AR7997">
            <v>16</v>
          </cell>
          <cell r="AS7997">
            <v>42226</v>
          </cell>
          <cell r="AT7997" t="str">
            <v>UMV-638-2013 Terminado Acciones de Movilidad UAERMV Local  -</v>
          </cell>
          <cell r="AU7997"/>
          <cell r="AV7997" t="str">
            <v>sc</v>
          </cell>
        </row>
        <row r="7998">
          <cell r="AP7998">
            <v>188645</v>
          </cell>
          <cell r="AQ7998">
            <v>16000918</v>
          </cell>
          <cell r="AR7998">
            <v>16</v>
          </cell>
          <cell r="AS7998">
            <v>42779</v>
          </cell>
          <cell r="AT7998" t="str">
            <v>SD Terminado Acciones de Movilidad UAERMV Circuito Movilidad Salvando Vidas -</v>
          </cell>
          <cell r="AU7998"/>
          <cell r="AV7998" t="str">
            <v>sc</v>
          </cell>
        </row>
        <row r="7999">
          <cell r="AP7999">
            <v>188649</v>
          </cell>
          <cell r="AQ7999">
            <v>16000782</v>
          </cell>
          <cell r="AR7999">
            <v>16</v>
          </cell>
          <cell r="AS7999">
            <v>42779</v>
          </cell>
          <cell r="AT7999" t="str">
            <v>SD Terminado Acciones de Movilidad UAERMV Circuito Movilidad Salvando Vidas -</v>
          </cell>
          <cell r="AU7999"/>
          <cell r="AV7999" t="str">
            <v>sc</v>
          </cell>
        </row>
        <row r="8000">
          <cell r="AP8000">
            <v>188651</v>
          </cell>
          <cell r="AQ8000">
            <v>16000730</v>
          </cell>
          <cell r="AR8000">
            <v>16</v>
          </cell>
          <cell r="AS8000">
            <v>42779</v>
          </cell>
          <cell r="AT8000" t="str">
            <v>SD Terminado Acciones de Movilidad UAERMV Circuito Movilidad Salvando Vidas -</v>
          </cell>
          <cell r="AU8000"/>
          <cell r="AV8000" t="str">
            <v>sc</v>
          </cell>
        </row>
        <row r="8001">
          <cell r="AP8001">
            <v>188652</v>
          </cell>
          <cell r="AQ8001">
            <v>16000702</v>
          </cell>
          <cell r="AR8001">
            <v>16</v>
          </cell>
          <cell r="AS8001">
            <v>42779</v>
          </cell>
          <cell r="AT8001" t="str">
            <v>SD Terminado Acciones de Movilidad UAERMV Circuito Movilidad Salvando Vidas -</v>
          </cell>
          <cell r="AU8001"/>
          <cell r="AV8001" t="str">
            <v>sc</v>
          </cell>
        </row>
        <row r="8002">
          <cell r="AP8002">
            <v>188653</v>
          </cell>
          <cell r="AQ8002">
            <v>16000664</v>
          </cell>
          <cell r="AR8002">
            <v>16</v>
          </cell>
          <cell r="AS8002">
            <v>42775</v>
          </cell>
          <cell r="AT8002" t="str">
            <v>SD Terminado Acciones de Movilidad UAERMV Circuito Movilidad Salvando Vidas -</v>
          </cell>
          <cell r="AU8002"/>
          <cell r="AV8002" t="str">
            <v>sc</v>
          </cell>
        </row>
        <row r="8003">
          <cell r="AP8003">
            <v>188654</v>
          </cell>
          <cell r="AQ8003">
            <v>16000636</v>
          </cell>
          <cell r="AR8003">
            <v>16</v>
          </cell>
          <cell r="AS8003">
            <v>42775</v>
          </cell>
          <cell r="AT8003" t="str">
            <v>SD Terminado Acciones de Movilidad UAERMV Circuito Movilidad Salvando Vidas -</v>
          </cell>
          <cell r="AU8003"/>
          <cell r="AV8003" t="str">
            <v>sc</v>
          </cell>
        </row>
        <row r="8004">
          <cell r="AP8004">
            <v>188655</v>
          </cell>
          <cell r="AQ8004">
            <v>16000611</v>
          </cell>
          <cell r="AR8004">
            <v>16</v>
          </cell>
          <cell r="AS8004">
            <v>42775</v>
          </cell>
          <cell r="AT8004" t="str">
            <v>SD Terminado Acciones de Movilidad UAERMV Circuito Movilidad Salvando Vidas -</v>
          </cell>
          <cell r="AU8004"/>
          <cell r="AV8004" t="str">
            <v>sc</v>
          </cell>
        </row>
        <row r="8005">
          <cell r="AP8005">
            <v>188658</v>
          </cell>
          <cell r="AQ8005">
            <v>16000522</v>
          </cell>
          <cell r="AR8005">
            <v>16</v>
          </cell>
          <cell r="AS8005">
            <v>42577</v>
          </cell>
          <cell r="AT8005" t="str">
            <v>COP-053-2014 Terminado Rehabilitación FDL PUENTE ARANDA Circuito Movilidad SD -</v>
          </cell>
          <cell r="AU8005"/>
          <cell r="AV8005" t="str">
            <v>sc</v>
          </cell>
        </row>
        <row r="8006">
          <cell r="AP8006">
            <v>188659</v>
          </cell>
          <cell r="AQ8006">
            <v>16000497</v>
          </cell>
          <cell r="AR8006">
            <v>16</v>
          </cell>
          <cell r="AS8006">
            <v>42577</v>
          </cell>
          <cell r="AT8006" t="str">
            <v>COP-053-2014 Terminado Rehabilitación FDL PUENTE ARANDA Circuito Movilidad SD -</v>
          </cell>
          <cell r="AU8006"/>
          <cell r="AV8006" t="str">
            <v>sc</v>
          </cell>
        </row>
        <row r="8007">
          <cell r="AP8007">
            <v>188661</v>
          </cell>
          <cell r="AQ8007">
            <v>16000454</v>
          </cell>
          <cell r="AR8007">
            <v>16</v>
          </cell>
          <cell r="AS8007">
            <v>42775</v>
          </cell>
          <cell r="AT8007" t="str">
            <v>SD Terminado Acciones de Movilidad UAERMV Circuito Movilidad Salvando Vidas -</v>
          </cell>
          <cell r="AU8007"/>
          <cell r="AV8007" t="str">
            <v>sc</v>
          </cell>
        </row>
        <row r="8008">
          <cell r="AP8008">
            <v>188662</v>
          </cell>
          <cell r="AQ8008">
            <v>16000438</v>
          </cell>
          <cell r="AR8008">
            <v>16</v>
          </cell>
          <cell r="AS8008">
            <v>42775</v>
          </cell>
          <cell r="AT8008" t="str">
            <v>SD Terminado Acciones de Movilidad UAERMV Circuito Movilidad Salvando Vidas -</v>
          </cell>
          <cell r="AU8008"/>
          <cell r="AV8008" t="str">
            <v>sc</v>
          </cell>
        </row>
        <row r="8009">
          <cell r="AP8009">
            <v>188765</v>
          </cell>
          <cell r="AQ8009">
            <v>16001739</v>
          </cell>
          <cell r="AR8009">
            <v>16</v>
          </cell>
          <cell r="AS8009">
            <v>42226</v>
          </cell>
          <cell r="AT8009" t="str">
            <v>UMV-638-2013 Terminado Acciones de Movilidad UAERMV Circuito Movilidad  -</v>
          </cell>
          <cell r="AU8009"/>
          <cell r="AV8009" t="str">
            <v>sc</v>
          </cell>
        </row>
        <row r="8010">
          <cell r="AP8010">
            <v>188767</v>
          </cell>
          <cell r="AQ8010">
            <v>16001512</v>
          </cell>
          <cell r="AR8010">
            <v>16</v>
          </cell>
          <cell r="AS8010">
            <v>42313</v>
          </cell>
          <cell r="AT8010" t="str">
            <v>IDU-70-2008 Terminado Acciones de Movilidad IDU Circuito Movilidad  -</v>
          </cell>
          <cell r="AU8010"/>
          <cell r="AV8010" t="str">
            <v>Viable</v>
          </cell>
        </row>
        <row r="8011">
          <cell r="AP8011">
            <v>188821</v>
          </cell>
          <cell r="AQ8011">
            <v>16001197</v>
          </cell>
          <cell r="AR8011">
            <v>16</v>
          </cell>
          <cell r="AS8011">
            <v>42226</v>
          </cell>
          <cell r="AT8011" t="str">
            <v>UMV-638-2013 Terminado Acciones de Movilidad UAERMV Circuito Movilidad  -</v>
          </cell>
          <cell r="AU8011"/>
          <cell r="AV8011" t="str">
            <v>Viable</v>
          </cell>
        </row>
        <row r="8012">
          <cell r="AP8012">
            <v>188896</v>
          </cell>
          <cell r="AQ8012">
            <v>16001474</v>
          </cell>
          <cell r="AR8012">
            <v>16</v>
          </cell>
          <cell r="AS8012">
            <v>42768</v>
          </cell>
          <cell r="AT8012" t="str">
            <v>SD Terminado Acciones de Movilidad UAERMV Circuito Movilidad Salvando Vidas -</v>
          </cell>
          <cell r="AU8012"/>
          <cell r="AV8012" t="str">
            <v>sc</v>
          </cell>
        </row>
        <row r="8013">
          <cell r="AP8013">
            <v>188897</v>
          </cell>
          <cell r="AQ8013">
            <v>16001398</v>
          </cell>
          <cell r="AR8013">
            <v>16</v>
          </cell>
          <cell r="AS8013">
            <v>42762</v>
          </cell>
          <cell r="AT8013" t="str">
            <v>SD Terminado Acciones de Movilidad UAERMV Circuito Movilidad Salvando Vidas -</v>
          </cell>
          <cell r="AU8013"/>
          <cell r="AV8013" t="str">
            <v>sc</v>
          </cell>
        </row>
        <row r="8014">
          <cell r="AP8014">
            <v>188898</v>
          </cell>
          <cell r="AQ8014">
            <v>16001251</v>
          </cell>
          <cell r="AR8014">
            <v>16</v>
          </cell>
          <cell r="AS8014">
            <v>42762</v>
          </cell>
          <cell r="AT8014" t="str">
            <v>SD Terminado Acciones de Movilidad UAERMV Circuito Movilidad Salvando Vidas -</v>
          </cell>
          <cell r="AU8014"/>
          <cell r="AV8014" t="str">
            <v>sc</v>
          </cell>
        </row>
        <row r="8015">
          <cell r="AP8015">
            <v>188902</v>
          </cell>
          <cell r="AQ8015">
            <v>16001367</v>
          </cell>
          <cell r="AR8015">
            <v>16</v>
          </cell>
          <cell r="AS8015">
            <v>42608</v>
          </cell>
          <cell r="AT8015" t="str">
            <v>SD Terminado Mantenimiento Rutinario UAERMV Circuito Movilidad SD Reporte Ejecución Julio 2016-</v>
          </cell>
          <cell r="AU8015"/>
          <cell r="AV8015" t="str">
            <v>sc</v>
          </cell>
        </row>
        <row r="8016">
          <cell r="AP8016">
            <v>188921</v>
          </cell>
          <cell r="AQ8016">
            <v>16000941</v>
          </cell>
          <cell r="AR8016">
            <v>16</v>
          </cell>
          <cell r="AS8016">
            <v>42762</v>
          </cell>
          <cell r="AT8016" t="str">
            <v>SD Terminado Acciones de Movilidad UAERMV Circuito Movilidad Salvando Vidas -</v>
          </cell>
          <cell r="AU8016"/>
          <cell r="AV8016" t="str">
            <v>Buen estado</v>
          </cell>
        </row>
        <row r="8017">
          <cell r="AP8017">
            <v>188922</v>
          </cell>
          <cell r="AQ8017">
            <v>16000871</v>
          </cell>
          <cell r="AR8017">
            <v>16</v>
          </cell>
          <cell r="AS8017">
            <v>42768</v>
          </cell>
          <cell r="AT8017" t="str">
            <v>SD Reservado Acciones de Movilidad UAERMV Circuito Movilidad Salvando Vidas -</v>
          </cell>
          <cell r="AU8017"/>
          <cell r="AV8017" t="str">
            <v>Intervenida UMV</v>
          </cell>
        </row>
        <row r="8018">
          <cell r="AP8018">
            <v>188923</v>
          </cell>
          <cell r="AQ8018">
            <v>16000871</v>
          </cell>
          <cell r="AR8018">
            <v>16</v>
          </cell>
          <cell r="AS8018">
            <v>42762</v>
          </cell>
          <cell r="AT8018" t="str">
            <v>SD Terminado Acciones de Movilidad UAERMV Circuito Movilidad Salvando Vidas -</v>
          </cell>
          <cell r="AU8018"/>
          <cell r="AV8018" t="str">
            <v>Intervenida UMV</v>
          </cell>
        </row>
        <row r="8019">
          <cell r="AP8019">
            <v>188924</v>
          </cell>
          <cell r="AQ8019">
            <v>16000798</v>
          </cell>
          <cell r="AR8019">
            <v>16</v>
          </cell>
          <cell r="AS8019">
            <v>42762</v>
          </cell>
          <cell r="AT8019" t="str">
            <v>SD Terminado Acciones de Movilidad UAERMV Circuito Movilidad Salvando Vidas -</v>
          </cell>
          <cell r="AU8019"/>
          <cell r="AV8019" t="str">
            <v>Buen estado</v>
          </cell>
        </row>
        <row r="8020">
          <cell r="AP8020">
            <v>188926</v>
          </cell>
          <cell r="AQ8020">
            <v>16000731</v>
          </cell>
          <cell r="AR8020">
            <v>16</v>
          </cell>
          <cell r="AS8020">
            <v>42768</v>
          </cell>
          <cell r="AT8020" t="str">
            <v>SD Terminado Acciones de Movilidad UAERMV Circuito Movilidad Salvando Vidas -</v>
          </cell>
          <cell r="AU8020"/>
          <cell r="AV8020" t="str">
            <v>Intervenido contrato IDU-2128-2013</v>
          </cell>
        </row>
        <row r="8021">
          <cell r="AP8021">
            <v>188928</v>
          </cell>
          <cell r="AQ8021">
            <v>16000670</v>
          </cell>
          <cell r="AR8021">
            <v>16</v>
          </cell>
          <cell r="AS8021">
            <v>42768</v>
          </cell>
          <cell r="AT8021" t="str">
            <v>SD Terminado Acciones de Movilidad UAERMV Circuito Movilidad Salvando Vidas -</v>
          </cell>
          <cell r="AU8021"/>
          <cell r="AV8021" t="str">
            <v>Intervenido contrato IDU-2128-2013</v>
          </cell>
        </row>
        <row r="8022">
          <cell r="AP8022">
            <v>188929</v>
          </cell>
          <cell r="AQ8022">
            <v>16000670</v>
          </cell>
          <cell r="AR8022">
            <v>16</v>
          </cell>
          <cell r="AS8022">
            <v>42768</v>
          </cell>
          <cell r="AT8022" t="str">
            <v>SD Terminado Acciones de Movilidad UAERMV Circuito Movilidad Salvando Vidas -</v>
          </cell>
          <cell r="AU8022"/>
          <cell r="AV8022" t="str">
            <v>Buen estado</v>
          </cell>
        </row>
        <row r="8023">
          <cell r="AP8023">
            <v>188938</v>
          </cell>
          <cell r="AQ8023">
            <v>16000286</v>
          </cell>
          <cell r="AR8023">
            <v>16</v>
          </cell>
          <cell r="AS8023">
            <v>42534</v>
          </cell>
          <cell r="AT8023" t="str">
            <v>IDU-1806-2015 Terminado Mantenimiento Periódico IDU Circuito Movilidad BRIGADA FASE I - MVA NO TRONCAL Y SITP -</v>
          </cell>
          <cell r="AU8023"/>
          <cell r="AV8023" t="str">
            <v>IDU-1806-2015</v>
          </cell>
        </row>
        <row r="8024">
          <cell r="AP8024">
            <v>189113</v>
          </cell>
          <cell r="AQ8024">
            <v>16000290</v>
          </cell>
          <cell r="AR8024">
            <v>16</v>
          </cell>
          <cell r="AS8024">
            <v>42313</v>
          </cell>
          <cell r="AT8024" t="str">
            <v>CONV-009-2011 Terminado Mantenimiento Periódico IDU Circuito Movilidad  -</v>
          </cell>
          <cell r="AU8024"/>
          <cell r="AV8024" t="str">
            <v>UMV-638-2013</v>
          </cell>
        </row>
        <row r="8025">
          <cell r="AP8025">
            <v>189114</v>
          </cell>
          <cell r="AQ8025">
            <v>16000290</v>
          </cell>
          <cell r="AR8025">
            <v>16</v>
          </cell>
          <cell r="AS8025">
            <v>42226</v>
          </cell>
          <cell r="AT8025" t="str">
            <v>UMV-638-2013 Terminado Acciones de Movilidad UAERMV Circuito Movilidad  -</v>
          </cell>
          <cell r="AU8025"/>
          <cell r="AV8025" t="str">
            <v>Viable</v>
          </cell>
        </row>
        <row r="8026">
          <cell r="AP8026">
            <v>189115</v>
          </cell>
          <cell r="AQ8026">
            <v>16000250</v>
          </cell>
          <cell r="AR8026">
            <v>16</v>
          </cell>
          <cell r="AS8026">
            <v>42313</v>
          </cell>
          <cell r="AT8026" t="str">
            <v>CONV-009-2011 Terminado Mantenimiento Periódico IDU Circuito Movilidad  -</v>
          </cell>
          <cell r="AU8026"/>
          <cell r="AV8026" t="str">
            <v>UMV-638-2013</v>
          </cell>
        </row>
        <row r="8027">
          <cell r="AP8027">
            <v>189116</v>
          </cell>
          <cell r="AQ8027">
            <v>16000250</v>
          </cell>
          <cell r="AR8027">
            <v>16</v>
          </cell>
          <cell r="AS8027">
            <v>42226</v>
          </cell>
          <cell r="AT8027" t="str">
            <v>UMV-638-2013 Terminado Acciones de Movilidad UAERMV Circuito Movilidad  -</v>
          </cell>
          <cell r="AU8027"/>
          <cell r="AV8027" t="str">
            <v>UMV-638-2013</v>
          </cell>
        </row>
        <row r="8028">
          <cell r="AP8028">
            <v>189117</v>
          </cell>
          <cell r="AQ8028">
            <v>16000210</v>
          </cell>
          <cell r="AR8028">
            <v>16</v>
          </cell>
          <cell r="AS8028">
            <v>42313</v>
          </cell>
          <cell r="AT8028" t="str">
            <v>CONV-009-2011 Terminado Mantenimiento Periódico IDU Circuito Movilidad  -</v>
          </cell>
          <cell r="AU8028"/>
          <cell r="AV8028" t="str">
            <v>UMV-638-2013</v>
          </cell>
        </row>
        <row r="8029">
          <cell r="AP8029">
            <v>189118</v>
          </cell>
          <cell r="AQ8029">
            <v>16000210</v>
          </cell>
          <cell r="AR8029">
            <v>16</v>
          </cell>
          <cell r="AS8029">
            <v>42226</v>
          </cell>
          <cell r="AT8029" t="str">
            <v>UMV-638-2013 Terminado Acciones de Movilidad UAERMV Circuito Movilidad  -</v>
          </cell>
          <cell r="AU8029"/>
          <cell r="AV8029" t="str">
            <v>UMV-638-2013</v>
          </cell>
        </row>
        <row r="8030">
          <cell r="AP8030">
            <v>189119</v>
          </cell>
          <cell r="AQ8030">
            <v>16000171</v>
          </cell>
          <cell r="AR8030">
            <v>16</v>
          </cell>
          <cell r="AS8030">
            <v>42313</v>
          </cell>
          <cell r="AT8030" t="str">
            <v>CONV-009-2011 Terminado Mantenimiento Periódico IDU Circuito Movilidad  -</v>
          </cell>
          <cell r="AU8030"/>
          <cell r="AV8030" t="str">
            <v>UMV-638-2013</v>
          </cell>
        </row>
        <row r="8031">
          <cell r="AP8031">
            <v>189120</v>
          </cell>
          <cell r="AQ8031">
            <v>16000171</v>
          </cell>
          <cell r="AR8031">
            <v>16</v>
          </cell>
          <cell r="AS8031">
            <v>42226</v>
          </cell>
          <cell r="AT8031" t="str">
            <v>UMV-638-2013 Terminado Acciones de Movilidad UAERMV Circuito Movilidad  -</v>
          </cell>
          <cell r="AU8031"/>
          <cell r="AV8031" t="str">
            <v>UMV-638-2013</v>
          </cell>
        </row>
        <row r="8032">
          <cell r="AP8032">
            <v>189121</v>
          </cell>
          <cell r="AQ8032">
            <v>16000138</v>
          </cell>
          <cell r="AR8032">
            <v>16</v>
          </cell>
          <cell r="AS8032">
            <v>42226</v>
          </cell>
          <cell r="AT8032" t="str">
            <v>UMV-638-2013 Terminado Acciones de Movilidad UAERMV Circuito Movilidad  -</v>
          </cell>
          <cell r="AU8032"/>
          <cell r="AV8032" t="str">
            <v>UMV-638-2013</v>
          </cell>
        </row>
        <row r="8033">
          <cell r="AP8033">
            <v>189122</v>
          </cell>
          <cell r="AQ8033">
            <v>16000138</v>
          </cell>
          <cell r="AR8033">
            <v>16</v>
          </cell>
          <cell r="AS8033">
            <v>42226</v>
          </cell>
          <cell r="AT8033" t="str">
            <v>UMV-638-2013 Terminado Acciones de Movilidad UAERMV Circuito Movilidad  -</v>
          </cell>
          <cell r="AU8033"/>
          <cell r="AV8033" t="str">
            <v>UMV-638-2013</v>
          </cell>
        </row>
        <row r="8034">
          <cell r="AP8034">
            <v>189236</v>
          </cell>
          <cell r="AQ8034">
            <v>16001475</v>
          </cell>
          <cell r="AR8034">
            <v>16</v>
          </cell>
          <cell r="AS8034">
            <v>42775</v>
          </cell>
          <cell r="AT8034" t="str">
            <v>SD Terminado Acciones de Movilidad UAERMV Circuito Movilidad Salvando Vidas -</v>
          </cell>
          <cell r="AU8034"/>
          <cell r="AV8034" t="str">
            <v>sc</v>
          </cell>
        </row>
        <row r="8035">
          <cell r="AP8035">
            <v>189237</v>
          </cell>
          <cell r="AQ8035">
            <v>16001405</v>
          </cell>
          <cell r="AR8035">
            <v>16</v>
          </cell>
          <cell r="AS8035">
            <v>42775</v>
          </cell>
          <cell r="AT8035" t="str">
            <v>SD Terminado Acciones de Movilidad UAERMV Circuito Movilidad Salvando Vidas -</v>
          </cell>
          <cell r="AU8035"/>
          <cell r="AV8035" t="str">
            <v>sc</v>
          </cell>
        </row>
        <row r="8036">
          <cell r="AP8036">
            <v>189238</v>
          </cell>
          <cell r="AQ8036">
            <v>16001364</v>
          </cell>
          <cell r="AR8036">
            <v>16</v>
          </cell>
          <cell r="AS8036">
            <v>42667</v>
          </cell>
          <cell r="AT8036" t="str">
            <v>SD Terminado Rehabilitación UAERMV Circuito Movilidad SD Intervenida 11/04/2014 Reporte depuración ejecución UMV-</v>
          </cell>
          <cell r="AU8036"/>
          <cell r="AV8036" t="str">
            <v>sc</v>
          </cell>
        </row>
        <row r="8037">
          <cell r="AP8037">
            <v>189241</v>
          </cell>
          <cell r="AQ8037">
            <v>16001160</v>
          </cell>
          <cell r="AR8037">
            <v>16</v>
          </cell>
          <cell r="AS8037">
            <v>42226</v>
          </cell>
          <cell r="AT8037" t="str">
            <v>UMV-638-2013 Terminado Acciones de Movilidad UAERMV Local  -</v>
          </cell>
          <cell r="AU8037"/>
          <cell r="AV8037" t="str">
            <v>sc</v>
          </cell>
        </row>
        <row r="8038">
          <cell r="AP8038">
            <v>189290</v>
          </cell>
          <cell r="AQ8038">
            <v>16001300</v>
          </cell>
          <cell r="AR8038">
            <v>16</v>
          </cell>
          <cell r="AS8038">
            <v>42775</v>
          </cell>
          <cell r="AT8038" t="str">
            <v>SD Terminado Acciones de Movilidad UAERMV Circuito Movilidad Salvando Vidas -</v>
          </cell>
          <cell r="AU8038"/>
          <cell r="AV8038" t="str">
            <v>sc</v>
          </cell>
        </row>
        <row r="8039">
          <cell r="AP8039">
            <v>189291</v>
          </cell>
          <cell r="AQ8039">
            <v>16001175</v>
          </cell>
          <cell r="AR8039">
            <v>16</v>
          </cell>
          <cell r="AS8039">
            <v>42768</v>
          </cell>
          <cell r="AT8039" t="str">
            <v>SD Terminado Acciones de Movilidad UAERMV Circuito Movilidad Salvando Vidas -</v>
          </cell>
          <cell r="AU8039"/>
          <cell r="AV8039" t="str">
            <v>sc</v>
          </cell>
        </row>
        <row r="8040">
          <cell r="AP8040">
            <v>189294</v>
          </cell>
          <cell r="AQ8040">
            <v>16000861</v>
          </cell>
          <cell r="AR8040">
            <v>16</v>
          </cell>
          <cell r="AS8040">
            <v>42313</v>
          </cell>
          <cell r="AT8040" t="str">
            <v>CONV-009-2011 Terminado Acciones de Movilidad IDU Circuito Movilidad  -</v>
          </cell>
          <cell r="AU8040"/>
          <cell r="AV8040" t="str">
            <v>sc</v>
          </cell>
        </row>
        <row r="8041">
          <cell r="AP8041">
            <v>189338</v>
          </cell>
          <cell r="AQ8041">
            <v>16001302</v>
          </cell>
          <cell r="AR8041">
            <v>16</v>
          </cell>
          <cell r="AS8041">
            <v>42731</v>
          </cell>
          <cell r="AT8041" t="str">
            <v>SD Reservado Mantenimiento Periódico IDU Circuito Movilidad EJECUCION SITP 2016 -</v>
          </cell>
          <cell r="AU8041"/>
          <cell r="AV8041" t="str">
            <v>Reservado SITP 2016</v>
          </cell>
        </row>
        <row r="8042">
          <cell r="AP8042">
            <v>189339</v>
          </cell>
          <cell r="AQ8042">
            <v>16001255</v>
          </cell>
          <cell r="AR8042">
            <v>16</v>
          </cell>
          <cell r="AS8042">
            <v>42731</v>
          </cell>
          <cell r="AT8042" t="str">
            <v>SD Reservado Mantenimiento Periódico IDU Circuito Movilidad EJECUCION SITP 2016 -</v>
          </cell>
          <cell r="AU8042"/>
          <cell r="AV8042" t="str">
            <v>Reservado SITP 2016</v>
          </cell>
        </row>
        <row r="8043">
          <cell r="AP8043">
            <v>189495</v>
          </cell>
          <cell r="AQ8043">
            <v>16000168</v>
          </cell>
          <cell r="AR8043">
            <v>16</v>
          </cell>
          <cell r="AS8043">
            <v>42313</v>
          </cell>
          <cell r="AT8043" t="str">
            <v>IDU-1718-2014 Terminado Mantenimiento Rutinario IDU Arterial  -</v>
          </cell>
          <cell r="AU8043"/>
          <cell r="AV8043" t="str">
            <v>sc</v>
          </cell>
        </row>
        <row r="8044">
          <cell r="AP8044">
            <v>320112</v>
          </cell>
          <cell r="AQ8044">
            <v>6000024</v>
          </cell>
          <cell r="AR8044">
            <v>16</v>
          </cell>
          <cell r="AS8044">
            <v>42313</v>
          </cell>
          <cell r="AT8044" t="str">
            <v>IDU-1718-2014 Terminado Mantenimiento Rutinario IDU Arterial  -</v>
          </cell>
          <cell r="AU8044"/>
          <cell r="AV8044" t="str">
            <v>sc</v>
          </cell>
        </row>
        <row r="8045">
          <cell r="AP8045">
            <v>320114</v>
          </cell>
          <cell r="AQ8045">
            <v>6000024</v>
          </cell>
          <cell r="AR8045">
            <v>16</v>
          </cell>
          <cell r="AS8045">
            <v>42313</v>
          </cell>
          <cell r="AT8045" t="str">
            <v>IDU-1718-2014 Terminado Mantenimiento Rutinario IDU Arterial  -</v>
          </cell>
          <cell r="AU8045"/>
          <cell r="AV8045" t="str">
            <v>sc</v>
          </cell>
        </row>
        <row r="8046">
          <cell r="AP8046">
            <v>320116</v>
          </cell>
          <cell r="AQ8046">
            <v>6000024</v>
          </cell>
          <cell r="AR8046">
            <v>16</v>
          </cell>
          <cell r="AS8046">
            <v>42313</v>
          </cell>
          <cell r="AT8046" t="str">
            <v>IDU-1718-2014 Terminado Mantenimiento Rutinario IDU Arterial  -</v>
          </cell>
          <cell r="AU8046"/>
          <cell r="AV8046" t="str">
            <v>sc</v>
          </cell>
        </row>
        <row r="8047">
          <cell r="AP8047">
            <v>320121</v>
          </cell>
          <cell r="AQ8047">
            <v>6000025</v>
          </cell>
          <cell r="AR8047">
            <v>16</v>
          </cell>
          <cell r="AS8047">
            <v>42313</v>
          </cell>
          <cell r="AT8047" t="str">
            <v>IDU-1718-2014 Terminado Mantenimiento Rutinario IDU Arterial  -</v>
          </cell>
          <cell r="AU8047"/>
          <cell r="AV8047" t="str">
            <v>sc</v>
          </cell>
        </row>
        <row r="8048">
          <cell r="AP8048">
            <v>320123</v>
          </cell>
          <cell r="AQ8048">
            <v>6000025</v>
          </cell>
          <cell r="AR8048">
            <v>16</v>
          </cell>
          <cell r="AS8048">
            <v>42313</v>
          </cell>
          <cell r="AT8048" t="str">
            <v>IDU-1718-2014 Terminado Mantenimiento Rutinario IDU Arterial  -</v>
          </cell>
          <cell r="AU8048"/>
          <cell r="AV8048" t="str">
            <v>sc</v>
          </cell>
        </row>
        <row r="8049">
          <cell r="AP8049">
            <v>320125</v>
          </cell>
          <cell r="AQ8049">
            <v>6000025</v>
          </cell>
          <cell r="AR8049">
            <v>16</v>
          </cell>
          <cell r="AS8049">
            <v>42313</v>
          </cell>
          <cell r="AT8049" t="str">
            <v>IDU-1718-2014 Terminado Mantenimiento Rutinario IDU Arterial  -</v>
          </cell>
          <cell r="AU8049"/>
          <cell r="AV8049" t="str">
            <v>sc</v>
          </cell>
        </row>
        <row r="8050">
          <cell r="AP8050">
            <v>320144</v>
          </cell>
          <cell r="AQ8050">
            <v>6000030</v>
          </cell>
          <cell r="AR8050">
            <v>16</v>
          </cell>
          <cell r="AS8050">
            <v>42313</v>
          </cell>
          <cell r="AT8050" t="str">
            <v>IDU-1718-2014 Terminado Mantenimiento Rutinario IDU Arterial  -</v>
          </cell>
          <cell r="AU8050"/>
          <cell r="AV8050" t="str">
            <v>sc</v>
          </cell>
        </row>
        <row r="8051">
          <cell r="AP8051">
            <v>320146</v>
          </cell>
          <cell r="AQ8051">
            <v>6000030</v>
          </cell>
          <cell r="AR8051">
            <v>16</v>
          </cell>
          <cell r="AS8051">
            <v>42313</v>
          </cell>
          <cell r="AT8051" t="str">
            <v>IDU-1718-2014 Terminado Mantenimiento Rutinario IDU Arterial  -</v>
          </cell>
          <cell r="AU8051"/>
          <cell r="AV8051" t="str">
            <v>sc</v>
          </cell>
        </row>
        <row r="8052">
          <cell r="AP8052">
            <v>325547</v>
          </cell>
          <cell r="AQ8052">
            <v>6001872</v>
          </cell>
          <cell r="AR8052">
            <v>16</v>
          </cell>
          <cell r="AS8052">
            <v>42313</v>
          </cell>
          <cell r="AT8052" t="str">
            <v>IDU-1718-2014 Terminado Mantenimiento Rutinario IDU Arterial  -</v>
          </cell>
          <cell r="AU8052"/>
          <cell r="AV8052" t="str">
            <v>sc</v>
          </cell>
        </row>
        <row r="8053">
          <cell r="AP8053">
            <v>325549</v>
          </cell>
          <cell r="AQ8053">
            <v>6001872</v>
          </cell>
          <cell r="AR8053">
            <v>16</v>
          </cell>
          <cell r="AS8053">
            <v>42313</v>
          </cell>
          <cell r="AT8053" t="str">
            <v>IDU-1718-2014 Terminado Mantenimiento Rutinario IDU Arterial  -</v>
          </cell>
          <cell r="AU8053"/>
          <cell r="AV8053" t="str">
            <v>sc</v>
          </cell>
        </row>
        <row r="8054">
          <cell r="AP8054">
            <v>325551</v>
          </cell>
          <cell r="AQ8054">
            <v>6001872</v>
          </cell>
          <cell r="AR8054">
            <v>16</v>
          </cell>
          <cell r="AS8054">
            <v>42313</v>
          </cell>
          <cell r="AT8054" t="str">
            <v>IDU-1718-2014 Terminado Mantenimiento Rutinario IDU Arterial  -</v>
          </cell>
          <cell r="AU8054"/>
          <cell r="AV8054" t="str">
            <v>sc</v>
          </cell>
        </row>
        <row r="8055">
          <cell r="AP8055">
            <v>325554</v>
          </cell>
          <cell r="AQ8055">
            <v>6001873</v>
          </cell>
          <cell r="AR8055">
            <v>16</v>
          </cell>
          <cell r="AS8055">
            <v>42313</v>
          </cell>
          <cell r="AT8055" t="str">
            <v>IDU-1718-2014 Terminado Mantenimiento Rutinario IDU Arterial  -</v>
          </cell>
          <cell r="AU8055"/>
          <cell r="AV8055" t="str">
            <v>sc</v>
          </cell>
        </row>
        <row r="8056">
          <cell r="AP8056">
            <v>325556</v>
          </cell>
          <cell r="AQ8056">
            <v>6001873</v>
          </cell>
          <cell r="AR8056">
            <v>16</v>
          </cell>
          <cell r="AS8056">
            <v>42313</v>
          </cell>
          <cell r="AT8056" t="str">
            <v>IDU-1718-2014 Terminado Mantenimiento Rutinario IDU Arterial  -</v>
          </cell>
          <cell r="AU8056"/>
          <cell r="AV8056" t="str">
            <v>sc</v>
          </cell>
        </row>
        <row r="8057">
          <cell r="AP8057">
            <v>325559</v>
          </cell>
          <cell r="AQ8057">
            <v>6001874</v>
          </cell>
          <cell r="AR8057">
            <v>16</v>
          </cell>
          <cell r="AS8057">
            <v>42313</v>
          </cell>
          <cell r="AT8057" t="str">
            <v>SD Terminado Mantenimiento Periódico UAERMV Arterial  -</v>
          </cell>
          <cell r="AU8057"/>
          <cell r="AV8057" t="str">
            <v>sc</v>
          </cell>
        </row>
        <row r="8058">
          <cell r="AP8058">
            <v>325561</v>
          </cell>
          <cell r="AQ8058">
            <v>6001874</v>
          </cell>
          <cell r="AR8058">
            <v>16</v>
          </cell>
          <cell r="AS8058">
            <v>42313</v>
          </cell>
          <cell r="AT8058" t="str">
            <v>SD Terminado Mantenimiento Periódico UAERMV Arterial  -</v>
          </cell>
          <cell r="AU8058"/>
          <cell r="AV8058" t="str">
            <v>sc</v>
          </cell>
        </row>
        <row r="8059">
          <cell r="AP8059">
            <v>390335</v>
          </cell>
          <cell r="AQ8059">
            <v>9004011</v>
          </cell>
          <cell r="AR8059">
            <v>16</v>
          </cell>
          <cell r="AS8059">
            <v>42412</v>
          </cell>
          <cell r="AT8059" t="str">
            <v>IDU-1806-2015 Contratado Mantenimiento Periódico IDU Arterial BRIGADA DE REACCIÓN VIAL -</v>
          </cell>
          <cell r="AU8059"/>
          <cell r="AV8059" t="str">
            <v>sc</v>
          </cell>
        </row>
        <row r="8060">
          <cell r="AP8060">
            <v>390337</v>
          </cell>
          <cell r="AQ8060">
            <v>9004011</v>
          </cell>
          <cell r="AR8060">
            <v>16</v>
          </cell>
          <cell r="AS8060">
            <v>42412</v>
          </cell>
          <cell r="AT8060" t="str">
            <v>IDU-1806-2015 Contratado Mantenimiento Periódico IDU Arterial BRIGADA DE REACCIÓN VIAL -</v>
          </cell>
          <cell r="AU8060"/>
          <cell r="AV8060" t="str">
            <v>sc</v>
          </cell>
        </row>
        <row r="8061">
          <cell r="AP8061">
            <v>390339</v>
          </cell>
          <cell r="AQ8061">
            <v>9004011</v>
          </cell>
          <cell r="AR8061">
            <v>16</v>
          </cell>
          <cell r="AS8061">
            <v>42412</v>
          </cell>
          <cell r="AT8061" t="str">
            <v>IDU-1806-2015 Contratado Mantenimiento Periódico IDU Arterial BRIGADA DE REACCIÓN VIAL -</v>
          </cell>
          <cell r="AU8061"/>
          <cell r="AV8061" t="str">
            <v>sc</v>
          </cell>
        </row>
        <row r="8062">
          <cell r="AP8062">
            <v>390341</v>
          </cell>
          <cell r="AQ8062">
            <v>9004011</v>
          </cell>
          <cell r="AR8062">
            <v>16</v>
          </cell>
          <cell r="AS8062">
            <v>42412</v>
          </cell>
          <cell r="AT8062" t="str">
            <v>IDU-1806-2015 Contratado Mantenimiento Periódico IDU Arterial BRIGADA DE REACCIÓN VIAL -</v>
          </cell>
          <cell r="AU8062"/>
          <cell r="AV8062" t="str">
            <v>sc</v>
          </cell>
        </row>
        <row r="8063">
          <cell r="AP8063">
            <v>390397</v>
          </cell>
          <cell r="AQ8063">
            <v>9004025</v>
          </cell>
          <cell r="AR8063">
            <v>16</v>
          </cell>
          <cell r="AS8063">
            <v>42412</v>
          </cell>
          <cell r="AT8063" t="str">
            <v>IDU-1806-2015 Contratado Mantenimiento Periódico IDU Arterial BRIGADA DE REACCIÓN VIAL -</v>
          </cell>
          <cell r="AU8063"/>
          <cell r="AV8063" t="str">
            <v>sc</v>
          </cell>
        </row>
        <row r="8064">
          <cell r="AP8064">
            <v>390443</v>
          </cell>
          <cell r="AQ8064">
            <v>9004035</v>
          </cell>
          <cell r="AR8064">
            <v>16</v>
          </cell>
          <cell r="AS8064">
            <v>42412</v>
          </cell>
          <cell r="AT8064" t="str">
            <v>IDU-1806-2015 Contratado Mantenimiento Periódico IDU Arterial BRIGADA DE REACCIÓN VIAL -</v>
          </cell>
          <cell r="AU8064"/>
          <cell r="AV8064" t="str">
            <v>sc</v>
          </cell>
        </row>
        <row r="8065">
          <cell r="AP8065">
            <v>390507</v>
          </cell>
          <cell r="AQ8065">
            <v>9004045</v>
          </cell>
          <cell r="AR8065">
            <v>16</v>
          </cell>
          <cell r="AS8065">
            <v>42412</v>
          </cell>
          <cell r="AT8065" t="str">
            <v>IDU-1806-2015 Contratado Mantenimiento Periódico IDU Arterial BRIGADA DE REACCIÓN VIAL -</v>
          </cell>
          <cell r="AU8065"/>
          <cell r="AV8065" t="str">
            <v>sc</v>
          </cell>
        </row>
        <row r="8066">
          <cell r="AP8066">
            <v>471414</v>
          </cell>
          <cell r="AQ8066">
            <v>6001953</v>
          </cell>
          <cell r="AR8066">
            <v>16</v>
          </cell>
          <cell r="AS8066">
            <v>42313</v>
          </cell>
          <cell r="AT8066" t="str">
            <v>IDU-1718-2014 Terminado Mantenimiento Rutinario IDU Arterial  --POLIZA ESTABILIDAD ACTIVA</v>
          </cell>
          <cell r="AU8066">
            <v>44466</v>
          </cell>
          <cell r="AV8066" t="str">
            <v>sc</v>
          </cell>
        </row>
        <row r="8067">
          <cell r="AP8067">
            <v>471415</v>
          </cell>
          <cell r="AQ8067">
            <v>6001953</v>
          </cell>
          <cell r="AR8067">
            <v>16</v>
          </cell>
          <cell r="AS8067">
            <v>42313</v>
          </cell>
          <cell r="AT8067" t="str">
            <v>IDU-1718-2014 Terminado Mantenimiento Rutinario IDU Arterial  --POLIZA ESTABILIDAD ACTIVA</v>
          </cell>
          <cell r="AU8067">
            <v>44466</v>
          </cell>
          <cell r="AV8067" t="str">
            <v>sc</v>
          </cell>
        </row>
        <row r="8068">
          <cell r="AP8068">
            <v>471416</v>
          </cell>
          <cell r="AQ8068">
            <v>6001953</v>
          </cell>
          <cell r="AR8068">
            <v>16</v>
          </cell>
          <cell r="AS8068">
            <v>42313</v>
          </cell>
          <cell r="AT8068" t="str">
            <v>IDU-1718-2014 Terminado Mantenimiento Rutinario IDU Arterial  --POLIZA ESTABILIDAD ACTIVA</v>
          </cell>
          <cell r="AU8068">
            <v>44466</v>
          </cell>
          <cell r="AV8068" t="str">
            <v>sc</v>
          </cell>
        </row>
        <row r="8069">
          <cell r="AP8069">
            <v>471418</v>
          </cell>
          <cell r="AQ8069">
            <v>6001954</v>
          </cell>
          <cell r="AR8069">
            <v>16</v>
          </cell>
          <cell r="AS8069">
            <v>42313</v>
          </cell>
          <cell r="AT8069" t="str">
            <v>IDU-1718-2014 Terminado Mantenimiento Rutinario IDU Arterial  -</v>
          </cell>
          <cell r="AU8069"/>
          <cell r="AV8069" t="str">
            <v>sc</v>
          </cell>
        </row>
        <row r="8070">
          <cell r="AP8070">
            <v>471419</v>
          </cell>
          <cell r="AQ8070">
            <v>6001954</v>
          </cell>
          <cell r="AR8070">
            <v>16</v>
          </cell>
          <cell r="AS8070">
            <v>42313</v>
          </cell>
          <cell r="AT8070" t="str">
            <v>IDU-1718-2014 Terminado Mantenimiento Rutinario IDU Arterial  -</v>
          </cell>
          <cell r="AU8070"/>
          <cell r="AV8070" t="str">
            <v>sc</v>
          </cell>
        </row>
        <row r="8071">
          <cell r="AP8071">
            <v>472694</v>
          </cell>
          <cell r="AQ8071">
            <v>16004226</v>
          </cell>
          <cell r="AR8071">
            <v>16</v>
          </cell>
          <cell r="AS8071">
            <v>42313</v>
          </cell>
          <cell r="AT8071" t="str">
            <v>IDU-1718-2014 Terminado Mantenimiento Rutinario IDU Arterial  -</v>
          </cell>
          <cell r="AU8071"/>
          <cell r="AV8071" t="str">
            <v>sc</v>
          </cell>
        </row>
        <row r="8072">
          <cell r="AP8072">
            <v>472697</v>
          </cell>
          <cell r="AQ8072">
            <v>16004488</v>
          </cell>
          <cell r="AR8072">
            <v>16</v>
          </cell>
          <cell r="AS8072">
            <v>42226</v>
          </cell>
          <cell r="AT8072" t="str">
            <v>UMV-638-2013 Terminado Acciones de Movilidad UAERMV Circuito Movilidad  -</v>
          </cell>
          <cell r="AU8072"/>
          <cell r="AV8072" t="str">
            <v>UMV-638-2013</v>
          </cell>
        </row>
        <row r="8073">
          <cell r="AP8073">
            <v>472703</v>
          </cell>
          <cell r="AQ8073">
            <v>16004499</v>
          </cell>
          <cell r="AR8073">
            <v>16</v>
          </cell>
          <cell r="AS8073">
            <v>42515</v>
          </cell>
          <cell r="AT8073" t="str">
            <v>IDU-2128-2013 Terminado Conservacion IDU Circuito Movilidad SD -</v>
          </cell>
          <cell r="AU8073"/>
          <cell r="AV8073" t="str">
            <v>Buen estado</v>
          </cell>
        </row>
        <row r="8074">
          <cell r="AP8074">
            <v>472713</v>
          </cell>
          <cell r="AQ8074">
            <v>16004512</v>
          </cell>
          <cell r="AR8074">
            <v>16</v>
          </cell>
          <cell r="AS8074">
            <v>42313</v>
          </cell>
          <cell r="AT8074" t="str">
            <v>IDU-70-2008 Terminado Rehabilitación IDU Circuito Movilidad  -</v>
          </cell>
          <cell r="AU8074"/>
          <cell r="AV8074" t="str">
            <v>Contrato 070-2008</v>
          </cell>
        </row>
        <row r="8075">
          <cell r="AP8075">
            <v>472717</v>
          </cell>
          <cell r="AQ8075">
            <v>16001159</v>
          </cell>
          <cell r="AR8075">
            <v>16</v>
          </cell>
          <cell r="AS8075">
            <v>42226</v>
          </cell>
          <cell r="AT8075" t="str">
            <v>UMV-638-2013 Terminado Acciones de Movilidad UAERMV Arterial  -</v>
          </cell>
          <cell r="AU8075"/>
          <cell r="AV8075" t="str">
            <v>sc</v>
          </cell>
        </row>
        <row r="8076">
          <cell r="AP8076">
            <v>472719</v>
          </cell>
          <cell r="AQ8076">
            <v>16004529</v>
          </cell>
          <cell r="AR8076">
            <v>16</v>
          </cell>
          <cell r="AS8076">
            <v>42313</v>
          </cell>
          <cell r="AT8076" t="str">
            <v>IDU-1718-2014 Terminado Mantenimiento Rutinario IDU Arterial  -</v>
          </cell>
          <cell r="AU8076"/>
          <cell r="AV8076" t="str">
            <v>sc</v>
          </cell>
        </row>
        <row r="8077">
          <cell r="AP8077">
            <v>472720</v>
          </cell>
          <cell r="AQ8077">
            <v>16004530</v>
          </cell>
          <cell r="AR8077">
            <v>16</v>
          </cell>
          <cell r="AS8077">
            <v>42313</v>
          </cell>
          <cell r="AT8077" t="str">
            <v>IDU-1718-2014 Terminado Mantenimiento Rutinario IDU Arterial  -</v>
          </cell>
          <cell r="AU8077"/>
          <cell r="AV8077" t="str">
            <v>sc</v>
          </cell>
        </row>
        <row r="8078">
          <cell r="AP8078">
            <v>484508</v>
          </cell>
          <cell r="AQ8078">
            <v>50008122</v>
          </cell>
          <cell r="AR8078">
            <v>16</v>
          </cell>
          <cell r="AS8078">
            <v>42313</v>
          </cell>
          <cell r="AT8078" t="str">
            <v>IDU-1718-2014 Terminado Mantenimiento Rutinario IDU Arterial  -Puente 12-POLIZA ESTABILIDAD ACTIVA</v>
          </cell>
          <cell r="AU8078">
            <v>44053</v>
          </cell>
          <cell r="AV8078" t="str">
            <v>sc</v>
          </cell>
        </row>
        <row r="8079">
          <cell r="AP8079">
            <v>484532</v>
          </cell>
          <cell r="AQ8079">
            <v>15000111</v>
          </cell>
          <cell r="AR8079">
            <v>16</v>
          </cell>
          <cell r="AS8079">
            <v>42313</v>
          </cell>
          <cell r="AT8079" t="str">
            <v>IDU-1718-2014 Terminado Mantenimiento Rutinario IDU Arterial  -</v>
          </cell>
          <cell r="AU8079"/>
          <cell r="AV8079" t="str">
            <v>sc</v>
          </cell>
        </row>
        <row r="8080">
          <cell r="AP8080">
            <v>484533</v>
          </cell>
          <cell r="AQ8080">
            <v>15000124</v>
          </cell>
          <cell r="AR8080">
            <v>16</v>
          </cell>
          <cell r="AS8080">
            <v>42313</v>
          </cell>
          <cell r="AT8080" t="str">
            <v>IDU-1718-2014 Terminado Mantenimiento Rutinario IDU Arterial  -</v>
          </cell>
          <cell r="AU8080"/>
          <cell r="AV8080" t="str">
            <v>sc</v>
          </cell>
        </row>
        <row r="8081">
          <cell r="AP8081">
            <v>484538</v>
          </cell>
          <cell r="AQ8081">
            <v>15000142</v>
          </cell>
          <cell r="AR8081">
            <v>16</v>
          </cell>
          <cell r="AS8081">
            <v>42313</v>
          </cell>
          <cell r="AT8081" t="str">
            <v>IDU-1718-2014 Terminado Mantenimiento Rutinario IDU Arterial  -</v>
          </cell>
          <cell r="AU8081"/>
          <cell r="AV8081" t="str">
            <v>sc</v>
          </cell>
        </row>
        <row r="8082">
          <cell r="AP8082">
            <v>484883</v>
          </cell>
          <cell r="AQ8082">
            <v>16004527</v>
          </cell>
          <cell r="AR8082">
            <v>16</v>
          </cell>
          <cell r="AS8082">
            <v>42313</v>
          </cell>
          <cell r="AT8082" t="str">
            <v>IDU-1718-2014 Terminado Mantenimiento Rutinario IDU Arterial  -</v>
          </cell>
          <cell r="AU8082"/>
          <cell r="AV8082" t="str">
            <v>sc</v>
          </cell>
        </row>
        <row r="8083">
          <cell r="AP8083">
            <v>508323</v>
          </cell>
          <cell r="AQ8083">
            <v>16004636</v>
          </cell>
          <cell r="AR8083">
            <v>16</v>
          </cell>
          <cell r="AS8083">
            <v>42412</v>
          </cell>
          <cell r="AT8083" t="str">
            <v>IDU-1806-2015 Contratado Mantenimiento Periódico IDU Arterial BRIGADA DE REACCIÓN VIAL -</v>
          </cell>
          <cell r="AU8083"/>
          <cell r="AV8083" t="str">
            <v>sc</v>
          </cell>
        </row>
        <row r="8084">
          <cell r="AP8084">
            <v>508325</v>
          </cell>
          <cell r="AQ8084">
            <v>16004636</v>
          </cell>
          <cell r="AR8084">
            <v>16</v>
          </cell>
          <cell r="AS8084">
            <v>42412</v>
          </cell>
          <cell r="AT8084" t="str">
            <v>IDU-1806-2015 Contratado Mantenimiento Periódico IDU Arterial BRIGADA DE REACCIÓN VIAL -</v>
          </cell>
          <cell r="AU8084"/>
          <cell r="AV8084" t="str">
            <v>sc</v>
          </cell>
        </row>
        <row r="8085">
          <cell r="AP8085">
            <v>508327</v>
          </cell>
          <cell r="AQ8085">
            <v>16004636</v>
          </cell>
          <cell r="AR8085">
            <v>16</v>
          </cell>
          <cell r="AS8085">
            <v>42412</v>
          </cell>
          <cell r="AT8085" t="str">
            <v>IDU-1806-2015 Contratado Mantenimiento Periódico IDU Arterial BRIGADA DE REACCIÓN VIAL -</v>
          </cell>
          <cell r="AU8085"/>
          <cell r="AV8085" t="str">
            <v>sc</v>
          </cell>
        </row>
        <row r="8086">
          <cell r="AP8086">
            <v>508329</v>
          </cell>
          <cell r="AQ8086">
            <v>16004636</v>
          </cell>
          <cell r="AR8086">
            <v>16</v>
          </cell>
          <cell r="AS8086">
            <v>42412</v>
          </cell>
          <cell r="AT8086" t="str">
            <v>IDU-1806-2015 Contratado Mantenimiento Periódico IDU Arterial BRIGADA DE REACCIÓN VIAL -</v>
          </cell>
          <cell r="AU8086"/>
          <cell r="AV8086" t="str">
            <v>sc</v>
          </cell>
        </row>
        <row r="8087">
          <cell r="AP8087">
            <v>508332</v>
          </cell>
          <cell r="AQ8087">
            <v>16004635</v>
          </cell>
          <cell r="AR8087">
            <v>16</v>
          </cell>
          <cell r="AS8087">
            <v>42412</v>
          </cell>
          <cell r="AT8087" t="str">
            <v>IDU-1806-2015 Contratado Mantenimiento Periódico IDU Arterial BRIGADA DE REACCIÓN VIAL -</v>
          </cell>
          <cell r="AU8087"/>
          <cell r="AV8087" t="str">
            <v>sc</v>
          </cell>
        </row>
        <row r="8088">
          <cell r="AP8088">
            <v>508334</v>
          </cell>
          <cell r="AQ8088">
            <v>16004635</v>
          </cell>
          <cell r="AR8088">
            <v>16</v>
          </cell>
          <cell r="AS8088">
            <v>42412</v>
          </cell>
          <cell r="AT8088" t="str">
            <v>IDU-1806-2015 Contratado Mantenimiento Periódico IDU Arterial BRIGADA DE REACCIÓN VIAL -</v>
          </cell>
          <cell r="AU8088"/>
          <cell r="AV8088" t="str">
            <v>sc</v>
          </cell>
        </row>
        <row r="8089">
          <cell r="AP8089">
            <v>508336</v>
          </cell>
          <cell r="AQ8089">
            <v>16004635</v>
          </cell>
          <cell r="AR8089">
            <v>16</v>
          </cell>
          <cell r="AS8089">
            <v>42412</v>
          </cell>
          <cell r="AT8089" t="str">
            <v>IDU-1806-2015 Contratado Mantenimiento Periódico IDU Arterial BRIGADA DE REACCIÓN VIAL -</v>
          </cell>
          <cell r="AU8089"/>
          <cell r="AV8089" t="str">
            <v>sc</v>
          </cell>
        </row>
        <row r="8090">
          <cell r="AP8090">
            <v>508338</v>
          </cell>
          <cell r="AQ8090">
            <v>16004635</v>
          </cell>
          <cell r="AR8090">
            <v>16</v>
          </cell>
          <cell r="AS8090">
            <v>42412</v>
          </cell>
          <cell r="AT8090" t="str">
            <v>IDU-1806-2015 Contratado Mantenimiento Periódico IDU Arterial BRIGADA DE REACCIÓN VIAL -</v>
          </cell>
          <cell r="AU8090"/>
          <cell r="AV8090" t="str">
            <v>sc</v>
          </cell>
        </row>
        <row r="8091">
          <cell r="AP8091">
            <v>508341</v>
          </cell>
          <cell r="AQ8091">
            <v>16000324</v>
          </cell>
          <cell r="AR8091">
            <v>16</v>
          </cell>
          <cell r="AS8091">
            <v>42412</v>
          </cell>
          <cell r="AT8091" t="str">
            <v>IDU-1806-2015 Contratado Mantenimiento Periódico IDU Arterial BRIGADA DE REACCIÓN VIAL -</v>
          </cell>
          <cell r="AU8091"/>
          <cell r="AV8091" t="str">
            <v>sc</v>
          </cell>
        </row>
        <row r="8092">
          <cell r="AP8092">
            <v>508343</v>
          </cell>
          <cell r="AQ8092">
            <v>16000324</v>
          </cell>
          <cell r="AR8092">
            <v>16</v>
          </cell>
          <cell r="AS8092">
            <v>42412</v>
          </cell>
          <cell r="AT8092" t="str">
            <v>IDU-1806-2015 Contratado Mantenimiento Periódico IDU Arterial BRIGADA DE REACCIÓN VIAL -</v>
          </cell>
          <cell r="AU8092"/>
          <cell r="AV8092" t="str">
            <v>sc</v>
          </cell>
        </row>
        <row r="8093">
          <cell r="AP8093">
            <v>508345</v>
          </cell>
          <cell r="AQ8093">
            <v>16000324</v>
          </cell>
          <cell r="AR8093">
            <v>16</v>
          </cell>
          <cell r="AS8093">
            <v>42412</v>
          </cell>
          <cell r="AT8093" t="str">
            <v>IDU-1806-2015 Contratado Mantenimiento Periódico IDU Arterial BRIGADA DE REACCIÓN VIAL -</v>
          </cell>
          <cell r="AU8093"/>
          <cell r="AV8093" t="str">
            <v>sc</v>
          </cell>
        </row>
        <row r="8094">
          <cell r="AP8094">
            <v>508347</v>
          </cell>
          <cell r="AQ8094">
            <v>16000324</v>
          </cell>
          <cell r="AR8094">
            <v>16</v>
          </cell>
          <cell r="AS8094">
            <v>42412</v>
          </cell>
          <cell r="AT8094" t="str">
            <v>IDU-1806-2015 Contratado Mantenimiento Periódico IDU Arterial BRIGADA DE REACCIÓN VIAL -</v>
          </cell>
          <cell r="AU8094"/>
          <cell r="AV8094" t="str">
            <v>sc</v>
          </cell>
        </row>
        <row r="8095">
          <cell r="AP8095">
            <v>508350</v>
          </cell>
          <cell r="AQ8095">
            <v>16000270</v>
          </cell>
          <cell r="AR8095">
            <v>16</v>
          </cell>
          <cell r="AS8095">
            <v>42412</v>
          </cell>
          <cell r="AT8095" t="str">
            <v>IDU-1806-2015 Contratado Mantenimiento Periódico IDU Arterial BRIGADA DE REACCIÓN VIAL -</v>
          </cell>
          <cell r="AU8095"/>
          <cell r="AV8095" t="str">
            <v>sc</v>
          </cell>
        </row>
        <row r="8096">
          <cell r="AP8096">
            <v>508352</v>
          </cell>
          <cell r="AQ8096">
            <v>16000270</v>
          </cell>
          <cell r="AR8096">
            <v>16</v>
          </cell>
          <cell r="AS8096">
            <v>42412</v>
          </cell>
          <cell r="AT8096" t="str">
            <v>IDU-1806-2015 Contratado Mantenimiento Periódico IDU Arterial BRIGADA DE REACCIÓN VIAL -</v>
          </cell>
          <cell r="AU8096"/>
          <cell r="AV8096" t="str">
            <v>sc</v>
          </cell>
        </row>
        <row r="8097">
          <cell r="AP8097">
            <v>508354</v>
          </cell>
          <cell r="AQ8097">
            <v>16000270</v>
          </cell>
          <cell r="AR8097">
            <v>16</v>
          </cell>
          <cell r="AS8097">
            <v>42412</v>
          </cell>
          <cell r="AT8097" t="str">
            <v>IDU-1806-2015 Contratado Mantenimiento Periódico IDU Arterial BRIGADA DE REACCIÓN VIAL -</v>
          </cell>
          <cell r="AU8097"/>
          <cell r="AV8097" t="str">
            <v>sc</v>
          </cell>
        </row>
        <row r="8098">
          <cell r="AP8098">
            <v>508356</v>
          </cell>
          <cell r="AQ8098">
            <v>16000270</v>
          </cell>
          <cell r="AR8098">
            <v>16</v>
          </cell>
          <cell r="AS8098">
            <v>42412</v>
          </cell>
          <cell r="AT8098" t="str">
            <v>IDU-1806-2015 Contratado Mantenimiento Periódico IDU Arterial BRIGADA DE REACCIÓN VIAL -</v>
          </cell>
          <cell r="AU8098"/>
          <cell r="AV8098" t="str">
            <v>sc</v>
          </cell>
        </row>
        <row r="8099">
          <cell r="AP8099">
            <v>508655</v>
          </cell>
          <cell r="AQ8099">
            <v>16001104</v>
          </cell>
          <cell r="AR8099">
            <v>16</v>
          </cell>
          <cell r="AS8099">
            <v>42313</v>
          </cell>
          <cell r="AT8099" t="str">
            <v>IDU-49-2012 Terminado Mantenimiento Periódico IDU Arterial  -</v>
          </cell>
          <cell r="AU8099"/>
          <cell r="AV8099" t="str">
            <v>sc</v>
          </cell>
        </row>
        <row r="8100">
          <cell r="AP8100">
            <v>508787</v>
          </cell>
          <cell r="AQ8100">
            <v>16003737</v>
          </cell>
          <cell r="AR8100">
            <v>16</v>
          </cell>
          <cell r="AS8100">
            <v>42313</v>
          </cell>
          <cell r="AT8100" t="str">
            <v>IDU-70-2008 Terminado Rehabilitación IDU Arterial  -</v>
          </cell>
          <cell r="AU8100"/>
          <cell r="AV8100" t="str">
            <v>sc</v>
          </cell>
        </row>
        <row r="8101">
          <cell r="AP8101">
            <v>508855</v>
          </cell>
          <cell r="AQ8101">
            <v>16003093</v>
          </cell>
          <cell r="AR8101">
            <v>16</v>
          </cell>
          <cell r="AS8101">
            <v>42313</v>
          </cell>
          <cell r="AT8101" t="str">
            <v>IDU-70-2008 Terminado Rehabilitación IDU Arterial  -</v>
          </cell>
          <cell r="AU8101"/>
          <cell r="AV8101" t="str">
            <v>sc</v>
          </cell>
        </row>
        <row r="8102">
          <cell r="AP8102">
            <v>508860</v>
          </cell>
          <cell r="AQ8102">
            <v>16003157</v>
          </cell>
          <cell r="AR8102">
            <v>16</v>
          </cell>
          <cell r="AS8102">
            <v>42226</v>
          </cell>
          <cell r="AT8102" t="str">
            <v>UMV-638-2013 Terminado Acciones de Movilidad UAERMV Arterial  -</v>
          </cell>
          <cell r="AU8102"/>
          <cell r="AV8102" t="str">
            <v>sc</v>
          </cell>
        </row>
        <row r="8103">
          <cell r="AP8103">
            <v>508862</v>
          </cell>
          <cell r="AQ8103">
            <v>16003157</v>
          </cell>
          <cell r="AR8103">
            <v>16</v>
          </cell>
          <cell r="AS8103">
            <v>42226</v>
          </cell>
          <cell r="AT8103" t="str">
            <v>UMV-638-2013 Terminado Acciones de Movilidad UAERMV Arterial  -</v>
          </cell>
          <cell r="AU8103"/>
          <cell r="AV8103" t="str">
            <v>sc</v>
          </cell>
        </row>
        <row r="8104">
          <cell r="AP8104">
            <v>508865</v>
          </cell>
          <cell r="AQ8104">
            <v>16003206</v>
          </cell>
          <cell r="AR8104">
            <v>16</v>
          </cell>
          <cell r="AS8104">
            <v>42226</v>
          </cell>
          <cell r="AT8104" t="str">
            <v>UMV-638-2013 Terminado Acciones de Movilidad UAERMV Arterial  -</v>
          </cell>
          <cell r="AU8104"/>
          <cell r="AV8104" t="str">
            <v>sc</v>
          </cell>
        </row>
        <row r="8105">
          <cell r="AP8105">
            <v>508867</v>
          </cell>
          <cell r="AQ8105">
            <v>16003206</v>
          </cell>
          <cell r="AR8105">
            <v>16</v>
          </cell>
          <cell r="AS8105">
            <v>42226</v>
          </cell>
          <cell r="AT8105" t="str">
            <v>UMV-638-2013 Terminado Acciones de Movilidad UAERMV Arterial  -</v>
          </cell>
          <cell r="AU8105"/>
          <cell r="AV8105" t="str">
            <v>sc</v>
          </cell>
        </row>
        <row r="8106">
          <cell r="AP8106">
            <v>508870</v>
          </cell>
          <cell r="AQ8106">
            <v>16003270</v>
          </cell>
          <cell r="AR8106">
            <v>16</v>
          </cell>
          <cell r="AS8106">
            <v>42313</v>
          </cell>
          <cell r="AT8106" t="str">
            <v>IDU-70-2008 Terminado Rehabilitación IDU Arterial  -</v>
          </cell>
          <cell r="AU8106"/>
          <cell r="AV8106" t="str">
            <v>sc</v>
          </cell>
        </row>
        <row r="8107">
          <cell r="AP8107">
            <v>508872</v>
          </cell>
          <cell r="AQ8107">
            <v>16003270</v>
          </cell>
          <cell r="AR8107">
            <v>16</v>
          </cell>
          <cell r="AS8107">
            <v>42226</v>
          </cell>
          <cell r="AT8107" t="str">
            <v>UMV-638-2013 Terminado Acciones de Movilidad UAERMV Arterial  -</v>
          </cell>
          <cell r="AU8107"/>
          <cell r="AV8107" t="str">
            <v>sc</v>
          </cell>
        </row>
        <row r="8108">
          <cell r="AP8108">
            <v>508875</v>
          </cell>
          <cell r="AQ8108">
            <v>16003399</v>
          </cell>
          <cell r="AR8108">
            <v>16</v>
          </cell>
          <cell r="AS8108">
            <v>42313</v>
          </cell>
          <cell r="AT8108" t="str">
            <v>IDU-70-2008 Terminado Rehabilitación IDU Arterial  -</v>
          </cell>
          <cell r="AU8108"/>
          <cell r="AV8108" t="str">
            <v>sc</v>
          </cell>
        </row>
        <row r="8109">
          <cell r="AP8109">
            <v>508877</v>
          </cell>
          <cell r="AQ8109">
            <v>16003399</v>
          </cell>
          <cell r="AR8109">
            <v>16</v>
          </cell>
          <cell r="AS8109">
            <v>41298</v>
          </cell>
          <cell r="AT8109" t="str">
            <v>SD Terminado Mantenimiento Periódico UAERMV Arterial  -</v>
          </cell>
          <cell r="AU8109"/>
          <cell r="AV8109" t="str">
            <v>sc</v>
          </cell>
        </row>
        <row r="8110">
          <cell r="AP8110">
            <v>508880</v>
          </cell>
          <cell r="AQ8110">
            <v>16003435</v>
          </cell>
          <cell r="AR8110">
            <v>16</v>
          </cell>
          <cell r="AS8110">
            <v>42313</v>
          </cell>
          <cell r="AT8110" t="str">
            <v>IDU-70-2008 Terminado Rehabilitación IDU Arterial  -</v>
          </cell>
          <cell r="AU8110"/>
          <cell r="AV8110" t="str">
            <v>sc</v>
          </cell>
        </row>
        <row r="8111">
          <cell r="AP8111">
            <v>508885</v>
          </cell>
          <cell r="AQ8111">
            <v>16003512</v>
          </cell>
          <cell r="AR8111">
            <v>16</v>
          </cell>
          <cell r="AS8111">
            <v>42313</v>
          </cell>
          <cell r="AT8111" t="str">
            <v>IDU-70-2008 Terminado Rehabilitación IDU Arterial  -</v>
          </cell>
          <cell r="AU8111"/>
          <cell r="AV8111" t="str">
            <v>sc</v>
          </cell>
        </row>
        <row r="8112">
          <cell r="AP8112">
            <v>508890</v>
          </cell>
          <cell r="AQ8112">
            <v>16003558</v>
          </cell>
          <cell r="AR8112">
            <v>16</v>
          </cell>
          <cell r="AS8112">
            <v>42313</v>
          </cell>
          <cell r="AT8112" t="str">
            <v>IDU-70-2008 Terminado Rehabilitación IDU Arterial  -</v>
          </cell>
          <cell r="AU8112"/>
          <cell r="AV8112" t="str">
            <v>sc</v>
          </cell>
        </row>
        <row r="8113">
          <cell r="AP8113">
            <v>508895</v>
          </cell>
          <cell r="AQ8113">
            <v>16004481</v>
          </cell>
          <cell r="AR8113">
            <v>16</v>
          </cell>
          <cell r="AS8113">
            <v>42313</v>
          </cell>
          <cell r="AT8113" t="str">
            <v>IDU-70-2008 Terminado Rehabilitación IDU Arterial  -</v>
          </cell>
          <cell r="AU8113">
            <v>512092</v>
          </cell>
          <cell r="AV8113" t="str">
            <v>sc</v>
          </cell>
        </row>
        <row r="8114">
          <cell r="AP8114">
            <v>508910</v>
          </cell>
          <cell r="AQ8114">
            <v>16003616</v>
          </cell>
          <cell r="AR8114">
            <v>16</v>
          </cell>
          <cell r="AS8114">
            <v>42313</v>
          </cell>
          <cell r="AT8114" t="str">
            <v>IDU-70-2008 Terminado Rehabilitación IDU Arterial  -</v>
          </cell>
          <cell r="AU8114">
            <v>512057</v>
          </cell>
          <cell r="AV8114" t="str">
            <v>sc</v>
          </cell>
        </row>
        <row r="8115">
          <cell r="AP8115">
            <v>508920</v>
          </cell>
          <cell r="AQ8115">
            <v>16002873</v>
          </cell>
          <cell r="AR8115">
            <v>16</v>
          </cell>
          <cell r="AS8115">
            <v>42313</v>
          </cell>
          <cell r="AT8115" t="str">
            <v>IDU-70-2008 Terminado Mantenimiento Periódico IDU Arterial  -</v>
          </cell>
          <cell r="AU8115">
            <v>512054</v>
          </cell>
          <cell r="AV8115" t="str">
            <v>sc</v>
          </cell>
        </row>
        <row r="8116">
          <cell r="AP8116">
            <v>508960</v>
          </cell>
          <cell r="AQ8116">
            <v>16002505</v>
          </cell>
          <cell r="AR8116">
            <v>16</v>
          </cell>
          <cell r="AS8116">
            <v>42313</v>
          </cell>
          <cell r="AT8116" t="str">
            <v>IDU-70-2008 Terminado Rehabilitación IDU Arterial  -Calzada2-POLIZA ESTABILIDAD ACTIVA</v>
          </cell>
          <cell r="AU8116">
            <v>512052</v>
          </cell>
          <cell r="AV8116" t="str">
            <v>sc</v>
          </cell>
        </row>
        <row r="8117">
          <cell r="AP8117">
            <v>508962</v>
          </cell>
          <cell r="AQ8117">
            <v>16002505</v>
          </cell>
          <cell r="AR8117">
            <v>16</v>
          </cell>
          <cell r="AS8117">
            <v>42313</v>
          </cell>
          <cell r="AT8117" t="str">
            <v>IDU-70-2008 Terminado Acciones de Movilidad IDU Arterial  -Calzada2-POLIZA ESTABILIDAD ACTIVA</v>
          </cell>
          <cell r="AU8117">
            <v>512059</v>
          </cell>
          <cell r="AV8117" t="str">
            <v>sc</v>
          </cell>
        </row>
        <row r="8118">
          <cell r="AP8118">
            <v>509333</v>
          </cell>
          <cell r="AQ8118">
            <v>50008305</v>
          </cell>
          <cell r="AR8118">
            <v>16</v>
          </cell>
          <cell r="AS8118">
            <v>42412</v>
          </cell>
          <cell r="AT8118" t="str">
            <v>IDU-1806-2015 Contratado Mantenimiento Periódico IDU Arterial BRIGADA DE REACCIÓN VIAL -</v>
          </cell>
          <cell r="AV8118" t="str">
            <v>sc</v>
          </cell>
        </row>
        <row r="8119">
          <cell r="AP8119">
            <v>509335</v>
          </cell>
          <cell r="AQ8119">
            <v>50008305</v>
          </cell>
          <cell r="AR8119">
            <v>16</v>
          </cell>
          <cell r="AS8119">
            <v>42412</v>
          </cell>
          <cell r="AT8119" t="str">
            <v>IDU-1806-2015 Contratado Mantenimiento Periódico IDU Arterial BRIGADA DE REACCIÓN VIAL -</v>
          </cell>
          <cell r="AV8119" t="str">
            <v>sc</v>
          </cell>
        </row>
        <row r="8120">
          <cell r="AP8120">
            <v>509337</v>
          </cell>
          <cell r="AQ8120">
            <v>50008305</v>
          </cell>
          <cell r="AR8120">
            <v>16</v>
          </cell>
          <cell r="AS8120">
            <v>42412</v>
          </cell>
          <cell r="AT8120" t="str">
            <v>IDU-1806-2015 Contratado Mantenimiento Periódico IDU Arterial BRIGADA DE REACCIÓN VIAL -</v>
          </cell>
          <cell r="AV8120" t="str">
            <v>sc</v>
          </cell>
        </row>
        <row r="8121">
          <cell r="AP8121">
            <v>509339</v>
          </cell>
          <cell r="AQ8121">
            <v>50008305</v>
          </cell>
          <cell r="AR8121">
            <v>16</v>
          </cell>
          <cell r="AS8121">
            <v>42412</v>
          </cell>
          <cell r="AT8121" t="str">
            <v>IDU-1806-2015 Contratado Mantenimiento Periódico IDU Arterial BRIGADA DE REACCIÓN VIAL -</v>
          </cell>
          <cell r="AV8121" t="str">
            <v>sc</v>
          </cell>
        </row>
        <row r="8122">
          <cell r="AP8122">
            <v>509347</v>
          </cell>
          <cell r="AQ8122">
            <v>16004466</v>
          </cell>
          <cell r="AR8122">
            <v>16</v>
          </cell>
          <cell r="AS8122">
            <v>42412</v>
          </cell>
          <cell r="AT8122" t="str">
            <v>IDU-1806-2015 Contratado Mantenimiento Periódico IDU Arterial BRIGADA DE REACCIÓN VIAL -</v>
          </cell>
          <cell r="AV8122" t="str">
            <v>sc</v>
          </cell>
        </row>
        <row r="8123">
          <cell r="AP8123">
            <v>509349</v>
          </cell>
          <cell r="AQ8123">
            <v>16004466</v>
          </cell>
          <cell r="AR8123">
            <v>16</v>
          </cell>
          <cell r="AS8123">
            <v>42412</v>
          </cell>
          <cell r="AT8123" t="str">
            <v>IDU-1806-2015 Contratado Mantenimiento Periódico IDU Arterial BRIGADA DE REACCIÓN VIAL -</v>
          </cell>
          <cell r="AV8123" t="str">
            <v>sc</v>
          </cell>
        </row>
        <row r="8124">
          <cell r="AP8124">
            <v>509351</v>
          </cell>
          <cell r="AQ8124">
            <v>16004466</v>
          </cell>
          <cell r="AR8124">
            <v>16</v>
          </cell>
          <cell r="AS8124">
            <v>42412</v>
          </cell>
          <cell r="AT8124" t="str">
            <v>IDU-1806-2015 Contratado Mantenimiento Periódico IDU Arterial BRIGADA DE REACCIÓN VIAL -</v>
          </cell>
          <cell r="AV8124" t="str">
            <v>sc</v>
          </cell>
        </row>
        <row r="8125">
          <cell r="AP8125">
            <v>509353</v>
          </cell>
          <cell r="AQ8125">
            <v>16004466</v>
          </cell>
          <cell r="AR8125">
            <v>16</v>
          </cell>
          <cell r="AS8125">
            <v>42412</v>
          </cell>
          <cell r="AT8125" t="str">
            <v>IDU-1806-2015 Contratado Mantenimiento Periódico IDU Arterial BRIGADA DE REACCIÓN VIAL -</v>
          </cell>
          <cell r="AV8125" t="str">
            <v>sc</v>
          </cell>
        </row>
        <row r="8126">
          <cell r="AP8126">
            <v>509356</v>
          </cell>
          <cell r="AQ8126">
            <v>16004623</v>
          </cell>
          <cell r="AR8126">
            <v>16</v>
          </cell>
          <cell r="AS8126">
            <v>42412</v>
          </cell>
          <cell r="AT8126" t="str">
            <v>IDU-1806-2015 Contratado Mantenimiento Periódico IDU Arterial BRIGADA DE REACCIÓN VIAL -</v>
          </cell>
          <cell r="AV8126" t="str">
            <v>sc</v>
          </cell>
        </row>
        <row r="8127">
          <cell r="AP8127">
            <v>509358</v>
          </cell>
          <cell r="AQ8127">
            <v>16004623</v>
          </cell>
          <cell r="AR8127">
            <v>16</v>
          </cell>
          <cell r="AS8127">
            <v>42412</v>
          </cell>
          <cell r="AT8127" t="str">
            <v>IDU-1806-2015 Contratado Mantenimiento Periódico IDU Arterial BRIGADA DE REACCIÓN VIAL -</v>
          </cell>
          <cell r="AV8127" t="str">
            <v>sc</v>
          </cell>
        </row>
        <row r="8128">
          <cell r="AP8128">
            <v>509360</v>
          </cell>
          <cell r="AQ8128">
            <v>16004623</v>
          </cell>
          <cell r="AR8128">
            <v>16</v>
          </cell>
          <cell r="AS8128">
            <v>42412</v>
          </cell>
          <cell r="AT8128" t="str">
            <v>IDU-1806-2015 Contratado Mantenimiento Periódico IDU Arterial BRIGADA DE REACCIÓN VIAL -</v>
          </cell>
          <cell r="AV8128" t="str">
            <v>sc</v>
          </cell>
        </row>
        <row r="8129">
          <cell r="AP8129">
            <v>509362</v>
          </cell>
          <cell r="AQ8129">
            <v>16004623</v>
          </cell>
          <cell r="AR8129">
            <v>16</v>
          </cell>
          <cell r="AS8129">
            <v>42412</v>
          </cell>
          <cell r="AT8129" t="str">
            <v>IDU-1806-2015 Contratado Mantenimiento Periódico IDU Arterial BRIGADA DE REACCIÓN VIAL -</v>
          </cell>
          <cell r="AV8129" t="str">
            <v>sc</v>
          </cell>
        </row>
        <row r="8130">
          <cell r="AP8130">
            <v>509365</v>
          </cell>
          <cell r="AQ8130">
            <v>16000780</v>
          </cell>
          <cell r="AR8130">
            <v>16</v>
          </cell>
          <cell r="AS8130">
            <v>42412</v>
          </cell>
          <cell r="AT8130" t="str">
            <v>IDU-1806-2015 Contratado Mantenimiento Periódico IDU Arterial BRIGADA DE REACCIÓN VIAL -</v>
          </cell>
          <cell r="AV8130" t="str">
            <v>sc</v>
          </cell>
        </row>
        <row r="8131">
          <cell r="AP8131">
            <v>509367</v>
          </cell>
          <cell r="AQ8131">
            <v>16000780</v>
          </cell>
          <cell r="AR8131">
            <v>16</v>
          </cell>
          <cell r="AS8131">
            <v>42412</v>
          </cell>
          <cell r="AT8131" t="str">
            <v>IDU-1806-2015 Contratado Mantenimiento Periódico IDU Arterial BRIGADA DE REACCIÓN VIAL -</v>
          </cell>
          <cell r="AV8131" t="str">
            <v>sc</v>
          </cell>
        </row>
        <row r="8132">
          <cell r="AP8132">
            <v>509369</v>
          </cell>
          <cell r="AQ8132">
            <v>16000780</v>
          </cell>
          <cell r="AR8132">
            <v>16</v>
          </cell>
          <cell r="AS8132">
            <v>42412</v>
          </cell>
          <cell r="AT8132" t="str">
            <v>IDU-1806-2015 Contratado Mantenimiento Periódico IDU Arterial BRIGADA DE REACCIÓN VIAL -</v>
          </cell>
          <cell r="AV8132" t="str">
            <v>sc</v>
          </cell>
        </row>
        <row r="8133">
          <cell r="AP8133">
            <v>509371</v>
          </cell>
          <cell r="AQ8133">
            <v>16000780</v>
          </cell>
          <cell r="AR8133">
            <v>16</v>
          </cell>
          <cell r="AS8133">
            <v>42412</v>
          </cell>
          <cell r="AT8133" t="str">
            <v>IDU-1806-2015 Contratado Mantenimiento Periódico IDU Arterial BRIGADA DE REACCIÓN VIAL -</v>
          </cell>
          <cell r="AV8133" t="str">
            <v>sc</v>
          </cell>
        </row>
        <row r="8134">
          <cell r="AP8134">
            <v>509374</v>
          </cell>
          <cell r="AQ8134">
            <v>16000507</v>
          </cell>
          <cell r="AR8134">
            <v>16</v>
          </cell>
          <cell r="AS8134">
            <v>42412</v>
          </cell>
          <cell r="AT8134" t="str">
            <v>IDU-1806-2015 Contratado Mantenimiento Periódico IDU Arterial BRIGADA DE REACCIÓN VIAL -</v>
          </cell>
          <cell r="AV8134" t="str">
            <v>sc</v>
          </cell>
        </row>
        <row r="8135">
          <cell r="AP8135">
            <v>509376</v>
          </cell>
          <cell r="AQ8135">
            <v>16000507</v>
          </cell>
          <cell r="AR8135">
            <v>16</v>
          </cell>
          <cell r="AS8135">
            <v>42412</v>
          </cell>
          <cell r="AT8135" t="str">
            <v>IDU-1806-2015 Contratado Mantenimiento Periódico IDU Arterial BRIGADA DE REACCIÓN VIAL -</v>
          </cell>
          <cell r="AV8135" t="str">
            <v>sc</v>
          </cell>
        </row>
        <row r="8136">
          <cell r="AP8136">
            <v>509378</v>
          </cell>
          <cell r="AQ8136">
            <v>16000507</v>
          </cell>
          <cell r="AR8136">
            <v>16</v>
          </cell>
          <cell r="AS8136">
            <v>42412</v>
          </cell>
          <cell r="AT8136" t="str">
            <v>IDU-1806-2015 Contratado Mantenimiento Periódico IDU Arterial BRIGADA DE REACCIÓN VIAL -</v>
          </cell>
          <cell r="AV8136" t="str">
            <v>sc</v>
          </cell>
        </row>
        <row r="8137">
          <cell r="AP8137">
            <v>509380</v>
          </cell>
          <cell r="AQ8137">
            <v>16000507</v>
          </cell>
          <cell r="AR8137">
            <v>16</v>
          </cell>
          <cell r="AS8137">
            <v>42412</v>
          </cell>
          <cell r="AT8137" t="str">
            <v>IDU-1806-2015 Contratado Mantenimiento Periódico IDU Arterial BRIGADA DE REACCIÓN VIAL -</v>
          </cell>
          <cell r="AV8137" t="str">
            <v>sc</v>
          </cell>
        </row>
        <row r="8138">
          <cell r="AP8138">
            <v>509383</v>
          </cell>
          <cell r="AQ8138">
            <v>16000366</v>
          </cell>
          <cell r="AR8138">
            <v>16</v>
          </cell>
          <cell r="AS8138">
            <v>42412</v>
          </cell>
          <cell r="AT8138" t="str">
            <v>IDU-1806-2015 Contratado Mantenimiento Periódico IDU Arterial BRIGADA DE REACCIÓN VIAL -</v>
          </cell>
          <cell r="AV8138" t="str">
            <v>sc</v>
          </cell>
        </row>
        <row r="8139">
          <cell r="AP8139">
            <v>509385</v>
          </cell>
          <cell r="AQ8139">
            <v>16000366</v>
          </cell>
          <cell r="AR8139">
            <v>16</v>
          </cell>
          <cell r="AS8139">
            <v>42412</v>
          </cell>
          <cell r="AT8139" t="str">
            <v>IDU-1806-2015 Contratado Mantenimiento Periódico IDU Arterial BRIGADA DE REACCIÓN VIAL -</v>
          </cell>
          <cell r="AV8139" t="str">
            <v>sc</v>
          </cell>
        </row>
        <row r="8140">
          <cell r="AP8140">
            <v>509387</v>
          </cell>
          <cell r="AQ8140">
            <v>16000366</v>
          </cell>
          <cell r="AR8140">
            <v>16</v>
          </cell>
          <cell r="AS8140">
            <v>42412</v>
          </cell>
          <cell r="AT8140" t="str">
            <v>IDU-1806-2015 Contratado Mantenimiento Periódico IDU Arterial BRIGADA DE REACCIÓN VIAL -</v>
          </cell>
          <cell r="AV8140" t="str">
            <v>sc</v>
          </cell>
        </row>
        <row r="8141">
          <cell r="AP8141">
            <v>509389</v>
          </cell>
          <cell r="AQ8141">
            <v>16000366</v>
          </cell>
          <cell r="AR8141">
            <v>16</v>
          </cell>
          <cell r="AS8141">
            <v>42412</v>
          </cell>
          <cell r="AT8141" t="str">
            <v>IDU-1806-2015 Contratado Mantenimiento Periódico IDU Arterial BRIGADA DE REACCIÓN VIAL -</v>
          </cell>
          <cell r="AV8141" t="str">
            <v>sc</v>
          </cell>
        </row>
        <row r="8142">
          <cell r="AP8142">
            <v>509392</v>
          </cell>
          <cell r="AQ8142">
            <v>16000434</v>
          </cell>
          <cell r="AR8142">
            <v>16</v>
          </cell>
          <cell r="AS8142">
            <v>42412</v>
          </cell>
          <cell r="AT8142" t="str">
            <v>IDU-1806-2015 Contratado Mantenimiento Periódico IDU Arterial BRIGADA DE REACCIÓN VIAL -</v>
          </cell>
          <cell r="AV8142" t="str">
            <v>sc</v>
          </cell>
        </row>
        <row r="8143">
          <cell r="AP8143">
            <v>509394</v>
          </cell>
          <cell r="AQ8143">
            <v>16000434</v>
          </cell>
          <cell r="AR8143">
            <v>16</v>
          </cell>
          <cell r="AS8143">
            <v>42412</v>
          </cell>
          <cell r="AT8143" t="str">
            <v>IDU-1806-2015 Contratado Mantenimiento Periódico IDU Arterial BRIGADA DE REACCIÓN VIAL -</v>
          </cell>
          <cell r="AV8143" t="str">
            <v>sc</v>
          </cell>
        </row>
        <row r="8144">
          <cell r="AP8144">
            <v>509396</v>
          </cell>
          <cell r="AQ8144">
            <v>16000434</v>
          </cell>
          <cell r="AR8144">
            <v>16</v>
          </cell>
          <cell r="AS8144">
            <v>42412</v>
          </cell>
          <cell r="AT8144" t="str">
            <v>IDU-1806-2015 Contratado Mantenimiento Periódico IDU Arterial BRIGADA DE REACCIÓN VIAL -</v>
          </cell>
          <cell r="AV8144" t="str">
            <v>sc</v>
          </cell>
        </row>
        <row r="8145">
          <cell r="AP8145">
            <v>509398</v>
          </cell>
          <cell r="AQ8145">
            <v>16000434</v>
          </cell>
          <cell r="AR8145">
            <v>16</v>
          </cell>
          <cell r="AS8145">
            <v>42412</v>
          </cell>
          <cell r="AT8145" t="str">
            <v>IDU-1806-2015 Contratado Mantenimiento Periódico IDU Arterial BRIGADA DE REACCIÓN VIAL -</v>
          </cell>
          <cell r="AV8145" t="str">
            <v>sc</v>
          </cell>
        </row>
        <row r="8146">
          <cell r="AP8146">
            <v>511687</v>
          </cell>
          <cell r="AQ8146">
            <v>16002543</v>
          </cell>
          <cell r="AR8146">
            <v>16</v>
          </cell>
          <cell r="AS8146">
            <v>42313</v>
          </cell>
          <cell r="AT8146" t="str">
            <v>IDU-1825-2013 Terminado Acciones de Movilidad IDU Arterial  -</v>
          </cell>
          <cell r="AV8146" t="str">
            <v>sc</v>
          </cell>
        </row>
        <row r="8147">
          <cell r="AP8147">
            <v>511748</v>
          </cell>
          <cell r="AQ8147">
            <v>16002180</v>
          </cell>
          <cell r="AR8147">
            <v>16</v>
          </cell>
          <cell r="AS8147">
            <v>41411</v>
          </cell>
          <cell r="AT8147" t="str">
            <v>SD Terminado Mantenimiento Periódico UAERMV Arterial  -</v>
          </cell>
          <cell r="AV8147" t="str">
            <v>sc</v>
          </cell>
        </row>
        <row r="8148">
          <cell r="AP8148">
            <v>511752</v>
          </cell>
          <cell r="AQ8148">
            <v>16002180</v>
          </cell>
          <cell r="AR8148">
            <v>16</v>
          </cell>
          <cell r="AS8148">
            <v>41411</v>
          </cell>
          <cell r="AT8148" t="str">
            <v>SD Terminado Mantenimiento Periódico UAERMV Arterial  -</v>
          </cell>
          <cell r="AV8148" t="str">
            <v>sc</v>
          </cell>
        </row>
        <row r="8149">
          <cell r="AP8149">
            <v>511901</v>
          </cell>
          <cell r="AQ8149">
            <v>16001026</v>
          </cell>
          <cell r="AR8149">
            <v>16</v>
          </cell>
          <cell r="AS8149">
            <v>41912</v>
          </cell>
          <cell r="AT8149" t="str">
            <v>SD Terminado Mantenimiento Periódico UAERMV Arterial  -</v>
          </cell>
          <cell r="AV8149" t="str">
            <v>sc</v>
          </cell>
        </row>
        <row r="8150">
          <cell r="AP8150">
            <v>511905</v>
          </cell>
          <cell r="AQ8150">
            <v>16001026</v>
          </cell>
          <cell r="AR8150">
            <v>16</v>
          </cell>
          <cell r="AS8150">
            <v>41912</v>
          </cell>
          <cell r="AT8150" t="str">
            <v>SD Terminado Mantenimiento Periódico UAERMV Arterial  -</v>
          </cell>
          <cell r="AV8150" t="str">
            <v>sc</v>
          </cell>
        </row>
        <row r="8151">
          <cell r="AP8151">
            <v>511915</v>
          </cell>
          <cell r="AQ8151">
            <v>16004490</v>
          </cell>
          <cell r="AR8151">
            <v>16</v>
          </cell>
          <cell r="AS8151">
            <v>42313</v>
          </cell>
          <cell r="AT8151" t="str">
            <v>IDU-1825-2013 Terminado Acciones de Movilidad IDU Arterial  -</v>
          </cell>
          <cell r="AV8151" t="str">
            <v>sc</v>
          </cell>
        </row>
        <row r="8152">
          <cell r="AP8152">
            <v>511929</v>
          </cell>
          <cell r="AQ8152">
            <v>16001492</v>
          </cell>
          <cell r="AR8152">
            <v>16</v>
          </cell>
          <cell r="AS8152">
            <v>42313</v>
          </cell>
          <cell r="AT8152" t="str">
            <v>IDU-1825-2013 Terminado Acciones de Movilidad IDU Arterial  -</v>
          </cell>
          <cell r="AV8152" t="str">
            <v>sc</v>
          </cell>
        </row>
        <row r="8153">
          <cell r="AP8153">
            <v>511957</v>
          </cell>
          <cell r="AQ8153">
            <v>16000816</v>
          </cell>
          <cell r="AR8153">
            <v>16</v>
          </cell>
          <cell r="AS8153">
            <v>42313</v>
          </cell>
          <cell r="AT8153" t="str">
            <v>IDU-1825-2013 Terminado Acciones de Movilidad IDU Arterial  -</v>
          </cell>
          <cell r="AV8153" t="str">
            <v>sc</v>
          </cell>
        </row>
        <row r="8154">
          <cell r="AP8154">
            <v>511964</v>
          </cell>
          <cell r="AQ8154">
            <v>16000638</v>
          </cell>
          <cell r="AR8154">
            <v>16</v>
          </cell>
          <cell r="AS8154">
            <v>42313</v>
          </cell>
          <cell r="AT8154" t="str">
            <v>IDU-1825-2013 Terminado Acciones de Movilidad IDU Arterial  -</v>
          </cell>
          <cell r="AV8154" t="str">
            <v>sc</v>
          </cell>
        </row>
        <row r="8155">
          <cell r="AP8155">
            <v>511971</v>
          </cell>
          <cell r="AQ8155">
            <v>16000444</v>
          </cell>
          <cell r="AR8155">
            <v>16</v>
          </cell>
          <cell r="AS8155">
            <v>42313</v>
          </cell>
          <cell r="AT8155" t="str">
            <v>IDU-1825-2013 Terminado Acciones de Movilidad IDU Arterial  -</v>
          </cell>
          <cell r="AV8155" t="str">
            <v>sc</v>
          </cell>
        </row>
        <row r="8156">
          <cell r="AP8156">
            <v>511978</v>
          </cell>
          <cell r="AQ8156">
            <v>16001368</v>
          </cell>
          <cell r="AR8156">
            <v>16</v>
          </cell>
          <cell r="AS8156">
            <v>42313</v>
          </cell>
          <cell r="AT8156" t="str">
            <v>IDU-1825-2013 Terminado Acciones de Movilidad IDU Arterial  -</v>
          </cell>
          <cell r="AV8156" t="str">
            <v>sc</v>
          </cell>
        </row>
        <row r="8157">
          <cell r="AP8157">
            <v>511982</v>
          </cell>
          <cell r="AQ8157">
            <v>16001368</v>
          </cell>
          <cell r="AR8157">
            <v>16</v>
          </cell>
          <cell r="AS8157">
            <v>42313</v>
          </cell>
          <cell r="AT8157" t="str">
            <v>IDU-1825-2013 Terminado Acciones de Movilidad IDU Arterial  -</v>
          </cell>
          <cell r="AV8157" t="str">
            <v>sc</v>
          </cell>
        </row>
        <row r="8158">
          <cell r="AP8158">
            <v>512819</v>
          </cell>
          <cell r="AQ8158">
            <v>16002578</v>
          </cell>
          <cell r="AR8158">
            <v>16</v>
          </cell>
          <cell r="AS8158">
            <v>42313</v>
          </cell>
          <cell r="AT8158" t="str">
            <v>IDU-1825-2013 Terminado Acciones de Movilidad IDU Arterial  -</v>
          </cell>
          <cell r="AV8158" t="str">
            <v>sc</v>
          </cell>
        </row>
        <row r="8159">
          <cell r="AP8159">
            <v>513542</v>
          </cell>
          <cell r="AQ8159">
            <v>16003102</v>
          </cell>
          <cell r="AR8159">
            <v>16</v>
          </cell>
          <cell r="AS8159">
            <v>41772</v>
          </cell>
          <cell r="AT8159" t="str">
            <v>SD Terminado Mantenimiento Periódico UAERMV Arterial  -</v>
          </cell>
          <cell r="AV8159" t="str">
            <v>sc</v>
          </cell>
        </row>
        <row r="8160">
          <cell r="AP8160">
            <v>513544</v>
          </cell>
          <cell r="AQ8160">
            <v>16003102</v>
          </cell>
          <cell r="AR8160">
            <v>16</v>
          </cell>
          <cell r="AS8160">
            <v>42661</v>
          </cell>
          <cell r="AT8160" t="str">
            <v>SD Terminado Mantenimiento Periódico UAERMV Arterial SD Aclaración reporte ejecución mayo 2016-</v>
          </cell>
          <cell r="AV8160" t="str">
            <v>sc</v>
          </cell>
        </row>
        <row r="8161">
          <cell r="AP8161">
            <v>513547</v>
          </cell>
          <cell r="AQ8161">
            <v>16003489</v>
          </cell>
          <cell r="AR8161">
            <v>16</v>
          </cell>
          <cell r="AS8161">
            <v>42611</v>
          </cell>
          <cell r="AT8161" t="str">
            <v>SD Terminado Mantenimiento Periódico UAERMV Arterial  -</v>
          </cell>
          <cell r="AV8161" t="str">
            <v>sc</v>
          </cell>
        </row>
        <row r="8162">
          <cell r="AP8162">
            <v>513549</v>
          </cell>
          <cell r="AQ8162">
            <v>16003489</v>
          </cell>
          <cell r="AR8162">
            <v>16</v>
          </cell>
          <cell r="AS8162">
            <v>42611</v>
          </cell>
          <cell r="AT8162" t="str">
            <v>SD Terminado Mantenimiento Periódico UAERMV Arterial  -</v>
          </cell>
          <cell r="AV8162" t="str">
            <v>sc</v>
          </cell>
        </row>
        <row r="8163">
          <cell r="AP8163">
            <v>513552</v>
          </cell>
          <cell r="AQ8163">
            <v>16003704</v>
          </cell>
          <cell r="AR8163">
            <v>16</v>
          </cell>
          <cell r="AS8163">
            <v>42661</v>
          </cell>
          <cell r="AT8163" t="str">
            <v>SD Terminado Mantenimiento Periódico UAERMV Arterial SD Aclaración reporte ejecución mayo 2016-</v>
          </cell>
          <cell r="AV8163" t="str">
            <v>sc</v>
          </cell>
        </row>
        <row r="8164">
          <cell r="AP8164">
            <v>513554</v>
          </cell>
          <cell r="AQ8164">
            <v>16003704</v>
          </cell>
          <cell r="AR8164">
            <v>16</v>
          </cell>
          <cell r="AS8164">
            <v>42661</v>
          </cell>
          <cell r="AT8164" t="str">
            <v>SD Terminado Mantenimiento Periódico UAERMV Arterial SD Aclaración reporte ejecución mayo 2016-</v>
          </cell>
          <cell r="AV8164" t="str">
            <v>sc</v>
          </cell>
        </row>
        <row r="8165">
          <cell r="AP8165">
            <v>513557</v>
          </cell>
          <cell r="AQ8165">
            <v>16003404</v>
          </cell>
          <cell r="AR8165">
            <v>16</v>
          </cell>
          <cell r="AS8165">
            <v>42667</v>
          </cell>
          <cell r="AT8165" t="str">
            <v>SD Terminado Mantenimiento Periódico UAERMV Arterial SD -</v>
          </cell>
          <cell r="AV8165" t="str">
            <v>sc</v>
          </cell>
        </row>
        <row r="8166">
          <cell r="AP8166">
            <v>513559</v>
          </cell>
          <cell r="AQ8166">
            <v>16003404</v>
          </cell>
          <cell r="AR8166">
            <v>16</v>
          </cell>
          <cell r="AS8166">
            <v>42313</v>
          </cell>
          <cell r="AT8166" t="str">
            <v>IDU-70-2008 Terminado Acciones de Movilidad IDU Arterial  -</v>
          </cell>
          <cell r="AV8166" t="str">
            <v>sc</v>
          </cell>
        </row>
        <row r="8167">
          <cell r="AP8167">
            <v>513562</v>
          </cell>
          <cell r="AQ8167">
            <v>16003353</v>
          </cell>
          <cell r="AR8167">
            <v>16</v>
          </cell>
          <cell r="AS8167">
            <v>42667</v>
          </cell>
          <cell r="AT8167" t="str">
            <v>SD Terminado Mantenimiento Periódico UAERMV Arterial SD -</v>
          </cell>
          <cell r="AV8167" t="str">
            <v>sc</v>
          </cell>
        </row>
        <row r="8168">
          <cell r="AP8168">
            <v>513564</v>
          </cell>
          <cell r="AQ8168">
            <v>16003353</v>
          </cell>
          <cell r="AR8168">
            <v>16</v>
          </cell>
          <cell r="AS8168">
            <v>42667</v>
          </cell>
          <cell r="AT8168" t="str">
            <v>SD Terminado Mantenimiento Periódico UAERMV Arterial SD -</v>
          </cell>
          <cell r="AV8168" t="str">
            <v>sc</v>
          </cell>
        </row>
        <row r="8169">
          <cell r="AP8169">
            <v>513567</v>
          </cell>
          <cell r="AQ8169">
            <v>16003306</v>
          </cell>
          <cell r="AR8169">
            <v>16</v>
          </cell>
          <cell r="AS8169">
            <v>42667</v>
          </cell>
          <cell r="AT8169" t="str">
            <v>SD Terminado Mantenimiento Periódico UAERMV Arterial SD -</v>
          </cell>
          <cell r="AV8169" t="str">
            <v>sc</v>
          </cell>
        </row>
        <row r="8170">
          <cell r="AP8170">
            <v>513569</v>
          </cell>
          <cell r="AQ8170">
            <v>16003306</v>
          </cell>
          <cell r="AR8170">
            <v>16</v>
          </cell>
          <cell r="AS8170">
            <v>42611</v>
          </cell>
          <cell r="AT8170" t="str">
            <v>SD Terminado Mantenimiento Periódico UAERMV Arterial  -</v>
          </cell>
          <cell r="AV8170" t="str">
            <v>sc</v>
          </cell>
        </row>
        <row r="8171">
          <cell r="AP8171">
            <v>513577</v>
          </cell>
          <cell r="AQ8171">
            <v>16002647</v>
          </cell>
          <cell r="AR8171">
            <v>16</v>
          </cell>
          <cell r="AS8171">
            <v>42661</v>
          </cell>
          <cell r="AT8171" t="str">
            <v>SD Terminado Mantenimiento Periódico UAERMV Arterial SD Aclaración reporte ejecución mayo 2016-</v>
          </cell>
          <cell r="AV8171" t="str">
            <v>sc</v>
          </cell>
        </row>
        <row r="8172">
          <cell r="AP8172">
            <v>513579</v>
          </cell>
          <cell r="AQ8172">
            <v>16002647</v>
          </cell>
          <cell r="AR8172">
            <v>16</v>
          </cell>
          <cell r="AS8172">
            <v>42661</v>
          </cell>
          <cell r="AT8172" t="str">
            <v>SD Terminado Mantenimiento Periódico UAERMV Arterial SD Aclaración reporte ejecución mayo 2016-</v>
          </cell>
          <cell r="AV8172" t="str">
            <v>sc</v>
          </cell>
        </row>
        <row r="8173">
          <cell r="AP8173">
            <v>513584</v>
          </cell>
          <cell r="AQ8173">
            <v>16002928</v>
          </cell>
          <cell r="AR8173">
            <v>16</v>
          </cell>
          <cell r="AS8173">
            <v>42667</v>
          </cell>
          <cell r="AT8173" t="str">
            <v>SD Terminado Mantenimiento Periódico UAERMV Arterial SD -</v>
          </cell>
          <cell r="AV8173" t="str">
            <v>sc</v>
          </cell>
        </row>
        <row r="8174">
          <cell r="AP8174">
            <v>513597</v>
          </cell>
          <cell r="AQ8174">
            <v>16002723</v>
          </cell>
          <cell r="AR8174">
            <v>16</v>
          </cell>
          <cell r="AS8174">
            <v>42661</v>
          </cell>
          <cell r="AT8174" t="str">
            <v>SD Terminado Mantenimiento Periódico UAERMV Arterial SD Aclaración reporte ejecución mayo 2016-</v>
          </cell>
          <cell r="AV8174" t="str">
            <v>sc</v>
          </cell>
        </row>
        <row r="8175">
          <cell r="AP8175">
            <v>513599</v>
          </cell>
          <cell r="AQ8175">
            <v>16002723</v>
          </cell>
          <cell r="AR8175">
            <v>16</v>
          </cell>
          <cell r="AS8175">
            <v>42661</v>
          </cell>
          <cell r="AT8175" t="str">
            <v>SD Terminado Mantenimiento Periódico UAERMV Arterial SD Aclaración reporte ejecución mayo 2016-</v>
          </cell>
          <cell r="AV8175" t="str">
            <v>sc</v>
          </cell>
        </row>
        <row r="8176">
          <cell r="AP8176">
            <v>513604</v>
          </cell>
          <cell r="AQ8176">
            <v>16002804</v>
          </cell>
          <cell r="AR8176">
            <v>16</v>
          </cell>
          <cell r="AS8176">
            <v>42661</v>
          </cell>
          <cell r="AT8176" t="str">
            <v>SD Terminado Mantenimiento Periódico UAERMV Arterial SD Aclaración reporte ejecución mayo 2016-</v>
          </cell>
          <cell r="AV8176" t="str">
            <v>sc</v>
          </cell>
        </row>
        <row r="8177">
          <cell r="AP8177">
            <v>513609</v>
          </cell>
          <cell r="AQ8177">
            <v>16002835</v>
          </cell>
          <cell r="AR8177">
            <v>16</v>
          </cell>
          <cell r="AS8177">
            <v>42661</v>
          </cell>
          <cell r="AT8177" t="str">
            <v>SD Terminado Mantenimiento Periódico UAERMV Arterial SD Aclaración reporte ejecución mayo 2016-</v>
          </cell>
          <cell r="AV8177" t="str">
            <v>sc</v>
          </cell>
        </row>
        <row r="8178">
          <cell r="AP8178">
            <v>513614</v>
          </cell>
          <cell r="AQ8178">
            <v>16002869</v>
          </cell>
          <cell r="AR8178">
            <v>16</v>
          </cell>
          <cell r="AS8178">
            <v>42661</v>
          </cell>
          <cell r="AT8178" t="str">
            <v>SD Terminado Mantenimiento Periódico UAERMV Arterial SD Aclaración reporte ejecución mayo 2016-</v>
          </cell>
          <cell r="AV8178" t="str">
            <v>sc</v>
          </cell>
        </row>
        <row r="8179">
          <cell r="AP8179">
            <v>513619</v>
          </cell>
          <cell r="AQ8179">
            <v>16002906</v>
          </cell>
          <cell r="AR8179">
            <v>16</v>
          </cell>
          <cell r="AS8179">
            <v>42661</v>
          </cell>
          <cell r="AT8179" t="str">
            <v>SD Terminado Mantenimiento Periódico UAERMV Arterial SD Aclaración reporte ejecución mayo 2016-</v>
          </cell>
          <cell r="AV8179" t="str">
            <v>sc</v>
          </cell>
        </row>
        <row r="8180">
          <cell r="AP8180">
            <v>513713</v>
          </cell>
          <cell r="AQ8180">
            <v>16001804</v>
          </cell>
          <cell r="AR8180">
            <v>16</v>
          </cell>
          <cell r="AS8180">
            <v>41912</v>
          </cell>
          <cell r="AT8180" t="str">
            <v>SD Terminado Mantenimiento Periódico UAERMV Arterial  -</v>
          </cell>
          <cell r="AV8180" t="str">
            <v>sc</v>
          </cell>
        </row>
        <row r="8181">
          <cell r="AP8181">
            <v>513715</v>
          </cell>
          <cell r="AQ8181">
            <v>16001804</v>
          </cell>
          <cell r="AR8181">
            <v>16</v>
          </cell>
          <cell r="AS8181">
            <v>41912</v>
          </cell>
          <cell r="AT8181" t="str">
            <v>SD Terminado Mantenimiento Periódico UAERMV Arterial  -</v>
          </cell>
          <cell r="AV8181" t="str">
            <v>sc</v>
          </cell>
        </row>
        <row r="8182">
          <cell r="AP8182">
            <v>513728</v>
          </cell>
          <cell r="AQ8182">
            <v>16001667</v>
          </cell>
          <cell r="AR8182">
            <v>16</v>
          </cell>
          <cell r="AS8182">
            <v>41942</v>
          </cell>
          <cell r="AT8182" t="str">
            <v>SD Terminado Mantenimiento Periódico UAERMV Arterial  -</v>
          </cell>
          <cell r="AV8182" t="str">
            <v>sc</v>
          </cell>
        </row>
        <row r="8183">
          <cell r="AP8183">
            <v>513730</v>
          </cell>
          <cell r="AQ8183">
            <v>16001667</v>
          </cell>
          <cell r="AR8183">
            <v>16</v>
          </cell>
          <cell r="AS8183">
            <v>41942</v>
          </cell>
          <cell r="AT8183" t="str">
            <v>SD Terminado Mantenimiento Periódico UAERMV Arterial  -</v>
          </cell>
          <cell r="AV8183" t="str">
            <v>sc</v>
          </cell>
        </row>
        <row r="8184">
          <cell r="AP8184">
            <v>513738</v>
          </cell>
          <cell r="AQ8184">
            <v>16001504</v>
          </cell>
          <cell r="AR8184">
            <v>16</v>
          </cell>
          <cell r="AS8184">
            <v>41411</v>
          </cell>
          <cell r="AT8184" t="str">
            <v>SD Terminado Mantenimiento Periódico UAERMV Arterial  -</v>
          </cell>
          <cell r="AV8184" t="str">
            <v>sc</v>
          </cell>
        </row>
        <row r="8185">
          <cell r="AP8185">
            <v>513740</v>
          </cell>
          <cell r="AQ8185">
            <v>16001504</v>
          </cell>
          <cell r="AR8185">
            <v>16</v>
          </cell>
          <cell r="AS8185">
            <v>41411</v>
          </cell>
          <cell r="AT8185" t="str">
            <v>SD Terminado Mantenimiento Periódico UAERMV Arterial  -</v>
          </cell>
          <cell r="AV8185" t="str">
            <v>sc</v>
          </cell>
        </row>
        <row r="8186">
          <cell r="AP8186">
            <v>513751</v>
          </cell>
          <cell r="AQ8186">
            <v>16001540</v>
          </cell>
          <cell r="AR8186">
            <v>16</v>
          </cell>
          <cell r="AS8186">
            <v>41411</v>
          </cell>
          <cell r="AT8186" t="str">
            <v>SD Terminado Mantenimiento Periódico UAERMV Arterial  -</v>
          </cell>
          <cell r="AV8186" t="str">
            <v>sc</v>
          </cell>
        </row>
        <row r="8187">
          <cell r="AP8187">
            <v>513753</v>
          </cell>
          <cell r="AQ8187">
            <v>16001540</v>
          </cell>
          <cell r="AR8187">
            <v>16</v>
          </cell>
          <cell r="AS8187">
            <v>41411</v>
          </cell>
          <cell r="AT8187" t="str">
            <v>SD Terminado Mantenimiento Periódico UAERMV Arterial  -</v>
          </cell>
          <cell r="AV8187" t="str">
            <v>sc</v>
          </cell>
        </row>
        <row r="8188">
          <cell r="AP8188">
            <v>513778</v>
          </cell>
          <cell r="AQ8188">
            <v>16004639</v>
          </cell>
          <cell r="AR8188">
            <v>16</v>
          </cell>
          <cell r="AS8188">
            <v>41411</v>
          </cell>
          <cell r="AT8188" t="str">
            <v>SD Terminado Mantenimiento Periódico UAERMV Arterial  -</v>
          </cell>
          <cell r="AV8188" t="str">
            <v>sc</v>
          </cell>
        </row>
        <row r="8189">
          <cell r="AP8189">
            <v>513780</v>
          </cell>
          <cell r="AQ8189">
            <v>16004639</v>
          </cell>
          <cell r="AR8189">
            <v>16</v>
          </cell>
          <cell r="AS8189">
            <v>41411</v>
          </cell>
          <cell r="AT8189" t="str">
            <v>SD Terminado Mantenimiento Periódico UAERMV Arterial  -</v>
          </cell>
          <cell r="AV8189" t="str">
            <v>sc</v>
          </cell>
        </row>
        <row r="8190">
          <cell r="AP8190">
            <v>513788</v>
          </cell>
          <cell r="AQ8190">
            <v>16001081</v>
          </cell>
          <cell r="AR8190">
            <v>16</v>
          </cell>
          <cell r="AS8190">
            <v>41942</v>
          </cell>
          <cell r="AT8190" t="str">
            <v>SD Terminado Mantenimiento Periódico UAERMV Arterial  -</v>
          </cell>
          <cell r="AV8190" t="str">
            <v>sc</v>
          </cell>
        </row>
        <row r="8191">
          <cell r="AP8191">
            <v>513790</v>
          </cell>
          <cell r="AQ8191">
            <v>16001081</v>
          </cell>
          <cell r="AR8191">
            <v>16</v>
          </cell>
          <cell r="AS8191">
            <v>41942</v>
          </cell>
          <cell r="AT8191" t="str">
            <v>SD Terminado Mantenimiento Periódico UAERMV Arterial  -</v>
          </cell>
          <cell r="AV8191" t="str">
            <v>sc</v>
          </cell>
        </row>
        <row r="8192">
          <cell r="AP8192">
            <v>513793</v>
          </cell>
          <cell r="AQ8192">
            <v>16001326</v>
          </cell>
          <cell r="AR8192">
            <v>16</v>
          </cell>
          <cell r="AS8192">
            <v>41912</v>
          </cell>
          <cell r="AT8192" t="str">
            <v>CONV-IDU-1323-2013 Terminado Mantenimiento Periódico UAERMV Arterial  -</v>
          </cell>
          <cell r="AV8192" t="str">
            <v>sc</v>
          </cell>
        </row>
        <row r="8193">
          <cell r="AP8193">
            <v>513795</v>
          </cell>
          <cell r="AQ8193">
            <v>16001326</v>
          </cell>
          <cell r="AR8193">
            <v>16</v>
          </cell>
          <cell r="AS8193">
            <v>41912</v>
          </cell>
          <cell r="AT8193" t="str">
            <v>CONV-IDU-1323-2013 Terminado Mantenimiento Periódico UAERMV Arterial  -</v>
          </cell>
          <cell r="AV8193" t="str">
            <v>sc</v>
          </cell>
        </row>
        <row r="8194">
          <cell r="AP8194">
            <v>513821</v>
          </cell>
          <cell r="AQ8194">
            <v>16001294</v>
          </cell>
          <cell r="AR8194">
            <v>16</v>
          </cell>
          <cell r="AS8194">
            <v>41411</v>
          </cell>
          <cell r="AT8194" t="str">
            <v>SD Terminado Mantenimiento Periódico UAERMV Arterial  -</v>
          </cell>
          <cell r="AV8194" t="str">
            <v>sc</v>
          </cell>
        </row>
        <row r="8195">
          <cell r="AP8195">
            <v>513823</v>
          </cell>
          <cell r="AQ8195">
            <v>16001294</v>
          </cell>
          <cell r="AR8195">
            <v>16</v>
          </cell>
          <cell r="AS8195">
            <v>41411</v>
          </cell>
          <cell r="AT8195" t="str">
            <v>SD Terminado Mantenimiento Periódico UAERMV Arterial  -</v>
          </cell>
          <cell r="AV8195" t="str">
            <v>sc</v>
          </cell>
        </row>
        <row r="8196">
          <cell r="AP8196">
            <v>513826</v>
          </cell>
          <cell r="AQ8196">
            <v>16000707</v>
          </cell>
          <cell r="AR8196">
            <v>16</v>
          </cell>
          <cell r="AS8196">
            <v>41772</v>
          </cell>
          <cell r="AT8196" t="str">
            <v>SD Terminado Mantenimiento Periódico UAERMV Arterial  -</v>
          </cell>
          <cell r="AV8196" t="str">
            <v>sc</v>
          </cell>
        </row>
        <row r="8197">
          <cell r="AP8197">
            <v>513828</v>
          </cell>
          <cell r="AQ8197">
            <v>16000707</v>
          </cell>
          <cell r="AR8197">
            <v>16</v>
          </cell>
          <cell r="AS8197">
            <v>41772</v>
          </cell>
          <cell r="AT8197" t="str">
            <v>SD Terminado Mantenimiento Periódico UAERMV Arterial  -</v>
          </cell>
          <cell r="AV8197" t="str">
            <v>sc</v>
          </cell>
        </row>
        <row r="8198">
          <cell r="AP8198">
            <v>513851</v>
          </cell>
          <cell r="AQ8198">
            <v>16001237</v>
          </cell>
          <cell r="AR8198">
            <v>16</v>
          </cell>
          <cell r="AS8198">
            <v>41411</v>
          </cell>
          <cell r="AT8198" t="str">
            <v>SD Terminado Mantenimiento Periódico UAERMV Arterial  -</v>
          </cell>
          <cell r="AV8198" t="str">
            <v>sc</v>
          </cell>
        </row>
        <row r="8199">
          <cell r="AP8199">
            <v>513853</v>
          </cell>
          <cell r="AQ8199">
            <v>16001237</v>
          </cell>
          <cell r="AR8199">
            <v>16</v>
          </cell>
          <cell r="AS8199">
            <v>41411</v>
          </cell>
          <cell r="AT8199" t="str">
            <v>SD Terminado Mantenimiento Periódico UAERMV Arterial  -</v>
          </cell>
          <cell r="AV8199" t="str">
            <v>sc</v>
          </cell>
        </row>
        <row r="8200">
          <cell r="AP8200">
            <v>513871</v>
          </cell>
          <cell r="AQ8200">
            <v>16001266</v>
          </cell>
          <cell r="AR8200">
            <v>16</v>
          </cell>
          <cell r="AS8200">
            <v>41411</v>
          </cell>
          <cell r="AT8200" t="str">
            <v>SD Terminado Mantenimiento Periódico UAERMV Arterial  -</v>
          </cell>
          <cell r="AV8200" t="str">
            <v>sc</v>
          </cell>
        </row>
        <row r="8201">
          <cell r="AP8201">
            <v>513873</v>
          </cell>
          <cell r="AQ8201">
            <v>16001266</v>
          </cell>
          <cell r="AR8201">
            <v>16</v>
          </cell>
          <cell r="AS8201">
            <v>41411</v>
          </cell>
          <cell r="AT8201" t="str">
            <v>SD Terminado Mantenimiento Periódico UAERMV Arterial  -</v>
          </cell>
          <cell r="AV8201" t="str">
            <v>sc</v>
          </cell>
        </row>
        <row r="8202">
          <cell r="AP8202">
            <v>513881</v>
          </cell>
          <cell r="AQ8202">
            <v>16000549</v>
          </cell>
          <cell r="AR8202">
            <v>16</v>
          </cell>
          <cell r="AS8202">
            <v>41411</v>
          </cell>
          <cell r="AT8202" t="str">
            <v>SD Terminado Mantenimiento Periódico UAERMV Arterial  -</v>
          </cell>
          <cell r="AV8202" t="str">
            <v>sc</v>
          </cell>
        </row>
        <row r="8203">
          <cell r="AP8203">
            <v>513883</v>
          </cell>
          <cell r="AQ8203">
            <v>16000549</v>
          </cell>
          <cell r="AR8203">
            <v>16</v>
          </cell>
          <cell r="AS8203">
            <v>41411</v>
          </cell>
          <cell r="AT8203" t="str">
            <v>SD Terminado Mantenimiento Periódico UAERMV Arterial  -</v>
          </cell>
          <cell r="AV8203" t="str">
            <v>sc</v>
          </cell>
        </row>
        <row r="8204">
          <cell r="AP8204">
            <v>514106</v>
          </cell>
          <cell r="AQ8204">
            <v>16002480</v>
          </cell>
          <cell r="AR8204">
            <v>16</v>
          </cell>
          <cell r="AS8204">
            <v>42550</v>
          </cell>
          <cell r="AT8204" t="str">
            <v>SD Terminado Parcheo UAERMV Arterial SD DECRETO 064/2015-</v>
          </cell>
          <cell r="AV8204" t="str">
            <v>sc</v>
          </cell>
        </row>
        <row r="8205">
          <cell r="AP8205">
            <v>514108</v>
          </cell>
          <cell r="AQ8205">
            <v>16002480</v>
          </cell>
          <cell r="AR8205">
            <v>16</v>
          </cell>
          <cell r="AS8205">
            <v>42723</v>
          </cell>
          <cell r="AT8205" t="str">
            <v>SD Terminado Mantenimiento Periódico UAERMV Arterial SD -</v>
          </cell>
          <cell r="AV8205" t="str">
            <v>sc</v>
          </cell>
        </row>
        <row r="8206">
          <cell r="AP8206">
            <v>514754</v>
          </cell>
          <cell r="AQ8206">
            <v>16003282</v>
          </cell>
          <cell r="AR8206">
            <v>16</v>
          </cell>
          <cell r="AS8206">
            <v>42667</v>
          </cell>
          <cell r="AT8206" t="str">
            <v>SD Terminado Mantenimiento Periódico UAERMV Arterial SD -</v>
          </cell>
          <cell r="AV8206" t="str">
            <v>sc</v>
          </cell>
        </row>
        <row r="8207">
          <cell r="AP8207">
            <v>514766</v>
          </cell>
          <cell r="AQ8207">
            <v>16004557</v>
          </cell>
          <cell r="AR8207">
            <v>16</v>
          </cell>
          <cell r="AS8207">
            <v>42661</v>
          </cell>
          <cell r="AT8207" t="str">
            <v>SD Terminado Mantenimiento Periódico UAERMV Arterial SD Aclaración reporte ejecución mayo 2016-</v>
          </cell>
          <cell r="AV8207" t="str">
            <v>sc</v>
          </cell>
        </row>
        <row r="8208">
          <cell r="AP8208">
            <v>514778</v>
          </cell>
          <cell r="AQ8208">
            <v>50001418</v>
          </cell>
          <cell r="AR8208">
            <v>16</v>
          </cell>
          <cell r="AS8208">
            <v>42661</v>
          </cell>
          <cell r="AT8208" t="str">
            <v>SD Terminado Mantenimiento Periódico UAERMV Arterial SD Aclaración reporte ejecución mayo 2016-</v>
          </cell>
          <cell r="AV8208" t="str">
            <v>sc</v>
          </cell>
        </row>
        <row r="8209">
          <cell r="AP8209">
            <v>514791</v>
          </cell>
          <cell r="AQ8209">
            <v>16002971</v>
          </cell>
          <cell r="AR8209">
            <v>16</v>
          </cell>
          <cell r="AS8209">
            <v>42667</v>
          </cell>
          <cell r="AT8209" t="str">
            <v>SD Terminado Mantenimiento Periódico UAERMV Arterial SD -</v>
          </cell>
          <cell r="AV8209" t="str">
            <v>sc</v>
          </cell>
        </row>
        <row r="8210">
          <cell r="AP8210">
            <v>520871</v>
          </cell>
          <cell r="AQ8210">
            <v>16000389</v>
          </cell>
          <cell r="AR8210">
            <v>16</v>
          </cell>
          <cell r="AS8210">
            <v>42313</v>
          </cell>
          <cell r="AT8210" t="str">
            <v>IDU-70-2008 Terminado Acciones de Movilidad IDU Arterial  -</v>
          </cell>
          <cell r="AV8210" t="str">
            <v>sc</v>
          </cell>
        </row>
        <row r="8211">
          <cell r="AP8211">
            <v>520882</v>
          </cell>
          <cell r="AQ8211">
            <v>16004539</v>
          </cell>
          <cell r="AR8211">
            <v>16</v>
          </cell>
          <cell r="AS8211">
            <v>42313</v>
          </cell>
          <cell r="AT8211" t="str">
            <v>IDU-70-2008 Terminado Acciones de Movilidad IDU Arterial  -</v>
          </cell>
          <cell r="AV8211" t="str">
            <v>sc</v>
          </cell>
        </row>
        <row r="8212">
          <cell r="AP8212">
            <v>520884</v>
          </cell>
          <cell r="AQ8212">
            <v>16004539</v>
          </cell>
          <cell r="AR8212">
            <v>16</v>
          </cell>
          <cell r="AS8212">
            <v>42760</v>
          </cell>
          <cell r="AT8212" t="str">
            <v>SD Terminado Parcheo UAERMV Arterial SD Reporte Ejecución diciembre de 2016-</v>
          </cell>
          <cell r="AV8212" t="str">
            <v>sc</v>
          </cell>
        </row>
        <row r="8213">
          <cell r="AP8213">
            <v>520910</v>
          </cell>
          <cell r="AQ8213">
            <v>16004539</v>
          </cell>
          <cell r="AR8213">
            <v>16</v>
          </cell>
          <cell r="AS8213">
            <v>42760</v>
          </cell>
          <cell r="AT8213" t="str">
            <v>SD Terminado Parcheo UAERMV Arterial SD Reporte Ejecución diciembre de 2016-</v>
          </cell>
          <cell r="AV8213" t="str">
            <v>sc</v>
          </cell>
        </row>
        <row r="8214">
          <cell r="AP8214">
            <v>520912</v>
          </cell>
          <cell r="AQ8214">
            <v>16004539</v>
          </cell>
          <cell r="AR8214">
            <v>16</v>
          </cell>
          <cell r="AS8214">
            <v>42760</v>
          </cell>
          <cell r="AT8214" t="str">
            <v>SD Terminado Parcheo UAERMV Arterial SD Reporte Ejecución diciembre de 2016-</v>
          </cell>
          <cell r="AV8214" t="str">
            <v>sc</v>
          </cell>
        </row>
        <row r="8215">
          <cell r="AP8215">
            <v>520944</v>
          </cell>
          <cell r="AQ8215">
            <v>16000092</v>
          </cell>
          <cell r="AR8215">
            <v>16</v>
          </cell>
          <cell r="AS8215">
            <v>42412</v>
          </cell>
          <cell r="AT8215" t="str">
            <v>IDU-1806-2015 Contratado Mantenimiento Periódico IDU Arterial BRIGADA DE REACCIÓN VIAL -</v>
          </cell>
          <cell r="AV8215" t="str">
            <v>sc</v>
          </cell>
        </row>
        <row r="8216">
          <cell r="AP8216">
            <v>520946</v>
          </cell>
          <cell r="AQ8216">
            <v>16000092</v>
          </cell>
          <cell r="AR8216">
            <v>16</v>
          </cell>
          <cell r="AS8216">
            <v>42412</v>
          </cell>
          <cell r="AT8216" t="str">
            <v>IDU-1806-2015 Contratado Mantenimiento Periódico IDU Arterial BRIGADA DE REACCIÓN VIAL -</v>
          </cell>
          <cell r="AV8216" t="str">
            <v>sc</v>
          </cell>
        </row>
        <row r="8217">
          <cell r="AP8217">
            <v>520948</v>
          </cell>
          <cell r="AQ8217">
            <v>16000092</v>
          </cell>
          <cell r="AR8217">
            <v>16</v>
          </cell>
          <cell r="AS8217">
            <v>42412</v>
          </cell>
          <cell r="AT8217" t="str">
            <v>IDU-1806-2015 Contratado Mantenimiento Periódico IDU Arterial BRIGADA DE REACCIÓN VIAL -</v>
          </cell>
          <cell r="AV8217" t="str">
            <v>sc</v>
          </cell>
        </row>
        <row r="8218">
          <cell r="AP8218">
            <v>520950</v>
          </cell>
          <cell r="AQ8218">
            <v>16000092</v>
          </cell>
          <cell r="AR8218">
            <v>16</v>
          </cell>
          <cell r="AS8218">
            <v>42412</v>
          </cell>
          <cell r="AT8218" t="str">
            <v>IDU-1806-2015 Contratado Mantenimiento Periódico IDU Arterial BRIGADA DE REACCIÓN VIAL -</v>
          </cell>
          <cell r="AV8218" t="str">
            <v>sc</v>
          </cell>
        </row>
        <row r="8219">
          <cell r="AP8219">
            <v>520953</v>
          </cell>
          <cell r="AQ8219">
            <v>16000135</v>
          </cell>
          <cell r="AR8219">
            <v>16</v>
          </cell>
          <cell r="AS8219">
            <v>42412</v>
          </cell>
          <cell r="AT8219" t="str">
            <v>IDU-1806-2015 Contratado Mantenimiento Periódico IDU Arterial BRIGADA DE REACCIÓN VIAL -</v>
          </cell>
          <cell r="AV8219" t="str">
            <v>sc</v>
          </cell>
        </row>
        <row r="8220">
          <cell r="AP8220">
            <v>520955</v>
          </cell>
          <cell r="AQ8220">
            <v>16000135</v>
          </cell>
          <cell r="AR8220">
            <v>16</v>
          </cell>
          <cell r="AS8220">
            <v>42412</v>
          </cell>
          <cell r="AT8220" t="str">
            <v>IDU-1806-2015 Contratado Mantenimiento Periódico IDU Arterial BRIGADA DE REACCIÓN VIAL -</v>
          </cell>
          <cell r="AV8220" t="str">
            <v>sc</v>
          </cell>
        </row>
        <row r="8221">
          <cell r="AP8221">
            <v>520957</v>
          </cell>
          <cell r="AQ8221">
            <v>16000135</v>
          </cell>
          <cell r="AR8221">
            <v>16</v>
          </cell>
          <cell r="AS8221">
            <v>42412</v>
          </cell>
          <cell r="AT8221" t="str">
            <v>IDU-1806-2015 Contratado Mantenimiento Periódico IDU Arterial BRIGADA DE REACCIÓN VIAL -</v>
          </cell>
          <cell r="AV8221" t="str">
            <v>sc</v>
          </cell>
        </row>
        <row r="8222">
          <cell r="AP8222">
            <v>520959</v>
          </cell>
          <cell r="AQ8222">
            <v>16000135</v>
          </cell>
          <cell r="AR8222">
            <v>16</v>
          </cell>
          <cell r="AS8222">
            <v>42412</v>
          </cell>
          <cell r="AT8222" t="str">
            <v>IDU-1806-2015 Contratado Mantenimiento Periódico IDU Arterial BRIGADA DE REACCIÓN VIAL -</v>
          </cell>
          <cell r="AV8222" t="str">
            <v>sc</v>
          </cell>
        </row>
        <row r="8223">
          <cell r="AP8223">
            <v>520962</v>
          </cell>
          <cell r="AQ8223">
            <v>16000160</v>
          </cell>
          <cell r="AR8223">
            <v>16</v>
          </cell>
          <cell r="AS8223">
            <v>42412</v>
          </cell>
          <cell r="AT8223" t="str">
            <v>IDU-1806-2015 Contratado Mantenimiento Periódico IDU Arterial BRIGADA DE REACCIÓN VIAL -</v>
          </cell>
          <cell r="AV8223" t="str">
            <v>sc</v>
          </cell>
        </row>
        <row r="8224">
          <cell r="AP8224">
            <v>520964</v>
          </cell>
          <cell r="AQ8224">
            <v>16000160</v>
          </cell>
          <cell r="AR8224">
            <v>16</v>
          </cell>
          <cell r="AS8224">
            <v>42412</v>
          </cell>
          <cell r="AT8224" t="str">
            <v>IDU-1806-2015 Contratado Mantenimiento Periódico IDU Arterial BRIGADA DE REACCIÓN VIAL -</v>
          </cell>
          <cell r="AV8224" t="str">
            <v>sc</v>
          </cell>
        </row>
        <row r="8225">
          <cell r="AP8225">
            <v>520966</v>
          </cell>
          <cell r="AQ8225">
            <v>16000160</v>
          </cell>
          <cell r="AR8225">
            <v>16</v>
          </cell>
          <cell r="AS8225">
            <v>42412</v>
          </cell>
          <cell r="AT8225" t="str">
            <v>IDU-1806-2015 Contratado Mantenimiento Periódico IDU Arterial BRIGADA DE REACCIÓN VIAL -</v>
          </cell>
          <cell r="AV8225" t="str">
            <v>sc</v>
          </cell>
        </row>
        <row r="8226">
          <cell r="AP8226">
            <v>520968</v>
          </cell>
          <cell r="AQ8226">
            <v>16000160</v>
          </cell>
          <cell r="AR8226">
            <v>16</v>
          </cell>
          <cell r="AS8226">
            <v>42412</v>
          </cell>
          <cell r="AT8226" t="str">
            <v>IDU-1806-2015 Contratado Mantenimiento Periódico IDU Arterial BRIGADA DE REACCIÓN VIAL -</v>
          </cell>
          <cell r="AV8226" t="str">
            <v>sc</v>
          </cell>
        </row>
        <row r="8227">
          <cell r="AP8227">
            <v>520971</v>
          </cell>
          <cell r="AQ8227">
            <v>16000185</v>
          </cell>
          <cell r="AR8227">
            <v>16</v>
          </cell>
          <cell r="AS8227">
            <v>42412</v>
          </cell>
          <cell r="AT8227" t="str">
            <v>IDU-1806-2015 Contratado Mantenimiento Periódico IDU Arterial BRIGADA DE REACCIÓN VIAL -</v>
          </cell>
          <cell r="AV8227" t="str">
            <v>sc</v>
          </cell>
        </row>
        <row r="8228">
          <cell r="AP8228">
            <v>520973</v>
          </cell>
          <cell r="AQ8228">
            <v>16000185</v>
          </cell>
          <cell r="AR8228">
            <v>16</v>
          </cell>
          <cell r="AS8228">
            <v>42412</v>
          </cell>
          <cell r="AT8228" t="str">
            <v>IDU-1806-2015 Contratado Mantenimiento Periódico IDU Arterial BRIGADA DE REACCIÓN VIAL -</v>
          </cell>
          <cell r="AV8228" t="str">
            <v>sc</v>
          </cell>
        </row>
        <row r="8229">
          <cell r="AP8229">
            <v>520975</v>
          </cell>
          <cell r="AQ8229">
            <v>16000185</v>
          </cell>
          <cell r="AR8229">
            <v>16</v>
          </cell>
          <cell r="AS8229">
            <v>42412</v>
          </cell>
          <cell r="AT8229" t="str">
            <v>IDU-1806-2015 Contratado Mantenimiento Periódico IDU Arterial BRIGADA DE REACCIÓN VIAL -</v>
          </cell>
          <cell r="AV8229" t="str">
            <v>sc</v>
          </cell>
        </row>
        <row r="8230">
          <cell r="AP8230">
            <v>520977</v>
          </cell>
          <cell r="AQ8230">
            <v>16000185</v>
          </cell>
          <cell r="AR8230">
            <v>16</v>
          </cell>
          <cell r="AS8230">
            <v>42412</v>
          </cell>
          <cell r="AT8230" t="str">
            <v>IDU-1806-2015 Contratado Mantenimiento Periódico IDU Arterial BRIGADA DE REACCIÓN VIAL -</v>
          </cell>
          <cell r="AV8230" t="str">
            <v>sc</v>
          </cell>
        </row>
        <row r="8231">
          <cell r="AP8231">
            <v>520980</v>
          </cell>
          <cell r="AQ8231">
            <v>16000215</v>
          </cell>
          <cell r="AR8231">
            <v>16</v>
          </cell>
          <cell r="AS8231">
            <v>42412</v>
          </cell>
          <cell r="AT8231" t="str">
            <v>IDU-1806-2015 Contratado Mantenimiento Periódico IDU Arterial BRIGADA DE REACCIÓN VIAL -</v>
          </cell>
          <cell r="AV8231" t="str">
            <v>sc</v>
          </cell>
        </row>
        <row r="8232">
          <cell r="AP8232">
            <v>520982</v>
          </cell>
          <cell r="AQ8232">
            <v>16000215</v>
          </cell>
          <cell r="AR8232">
            <v>16</v>
          </cell>
          <cell r="AS8232">
            <v>42412</v>
          </cell>
          <cell r="AT8232" t="str">
            <v>IDU-1806-2015 Contratado Mantenimiento Periódico IDU Arterial BRIGADA DE REACCIÓN VIAL -</v>
          </cell>
          <cell r="AV8232" t="str">
            <v>sc</v>
          </cell>
        </row>
        <row r="8233">
          <cell r="AP8233">
            <v>520984</v>
          </cell>
          <cell r="AQ8233">
            <v>16000215</v>
          </cell>
          <cell r="AR8233">
            <v>16</v>
          </cell>
          <cell r="AS8233">
            <v>42412</v>
          </cell>
          <cell r="AT8233" t="str">
            <v>IDU-1806-2015 Contratado Mantenimiento Periódico IDU Arterial BRIGADA DE REACCIÓN VIAL -</v>
          </cell>
          <cell r="AV8233" t="str">
            <v>sc</v>
          </cell>
        </row>
        <row r="8234">
          <cell r="AP8234">
            <v>520986</v>
          </cell>
          <cell r="AQ8234">
            <v>16000215</v>
          </cell>
          <cell r="AR8234">
            <v>16</v>
          </cell>
          <cell r="AS8234">
            <v>42412</v>
          </cell>
          <cell r="AT8234" t="str">
            <v>IDU-1806-2015 Contratado Mantenimiento Periódico IDU Arterial BRIGADA DE REACCIÓN VIAL -</v>
          </cell>
          <cell r="AV8234" t="str">
            <v>sc</v>
          </cell>
        </row>
        <row r="8235">
          <cell r="AP8235">
            <v>520989</v>
          </cell>
          <cell r="AQ8235">
            <v>16000249</v>
          </cell>
          <cell r="AR8235">
            <v>16</v>
          </cell>
          <cell r="AS8235">
            <v>42412</v>
          </cell>
          <cell r="AT8235" t="str">
            <v>IDU-1806-2015 Contratado Mantenimiento Periódico IDU Arterial BRIGADA DE REACCIÓN VIAL -</v>
          </cell>
          <cell r="AV8235" t="str">
            <v>sc</v>
          </cell>
        </row>
        <row r="8236">
          <cell r="AP8236">
            <v>520991</v>
          </cell>
          <cell r="AQ8236">
            <v>16000249</v>
          </cell>
          <cell r="AR8236">
            <v>16</v>
          </cell>
          <cell r="AS8236">
            <v>42412</v>
          </cell>
          <cell r="AT8236" t="str">
            <v>IDU-1806-2015 Contratado Mantenimiento Periódico IDU Arterial BRIGADA DE REACCIÓN VIAL -</v>
          </cell>
          <cell r="AV8236" t="str">
            <v>sc</v>
          </cell>
        </row>
        <row r="8237">
          <cell r="AP8237">
            <v>520993</v>
          </cell>
          <cell r="AQ8237">
            <v>16000249</v>
          </cell>
          <cell r="AR8237">
            <v>16</v>
          </cell>
          <cell r="AS8237">
            <v>42412</v>
          </cell>
          <cell r="AT8237" t="str">
            <v>IDU-1806-2015 Contratado Mantenimiento Periódico IDU Arterial BRIGADA DE REACCIÓN VIAL -</v>
          </cell>
          <cell r="AV8237" t="str">
            <v>sc</v>
          </cell>
        </row>
        <row r="8238">
          <cell r="AP8238">
            <v>520995</v>
          </cell>
          <cell r="AQ8238">
            <v>16000249</v>
          </cell>
          <cell r="AR8238">
            <v>16</v>
          </cell>
          <cell r="AS8238">
            <v>42412</v>
          </cell>
          <cell r="AT8238" t="str">
            <v>IDU-1806-2015 Contratado Mantenimiento Periódico IDU Arterial BRIGADA DE REACCIÓN VIAL -</v>
          </cell>
          <cell r="AV8238" t="str">
            <v>sc</v>
          </cell>
        </row>
        <row r="8239">
          <cell r="AP8239">
            <v>520998</v>
          </cell>
          <cell r="AQ8239">
            <v>16000262</v>
          </cell>
          <cell r="AR8239">
            <v>16</v>
          </cell>
          <cell r="AS8239">
            <v>42412</v>
          </cell>
          <cell r="AT8239" t="str">
            <v>IDU-1806-2015 Contratado Mantenimiento Periódico IDU Arterial BRIGADA DE REACCIÓN VIAL -</v>
          </cell>
          <cell r="AV8239" t="str">
            <v>sc</v>
          </cell>
        </row>
        <row r="8240">
          <cell r="AP8240">
            <v>521000</v>
          </cell>
          <cell r="AQ8240">
            <v>16000262</v>
          </cell>
          <cell r="AR8240">
            <v>16</v>
          </cell>
          <cell r="AS8240">
            <v>42412</v>
          </cell>
          <cell r="AT8240" t="str">
            <v>IDU-1806-2015 Contratado Mantenimiento Periódico IDU Arterial BRIGADA DE REACCIÓN VIAL -</v>
          </cell>
          <cell r="AV8240" t="str">
            <v>sc</v>
          </cell>
        </row>
        <row r="8241">
          <cell r="AP8241">
            <v>521002</v>
          </cell>
          <cell r="AQ8241">
            <v>16000262</v>
          </cell>
          <cell r="AR8241">
            <v>16</v>
          </cell>
          <cell r="AS8241">
            <v>42412</v>
          </cell>
          <cell r="AT8241" t="str">
            <v>IDU-1806-2015 Contratado Mantenimiento Periódico IDU Arterial BRIGADA DE REACCIÓN VIAL -</v>
          </cell>
          <cell r="AV8241" t="str">
            <v>sc</v>
          </cell>
        </row>
        <row r="8242">
          <cell r="AP8242">
            <v>521005</v>
          </cell>
          <cell r="AQ8242">
            <v>16000315</v>
          </cell>
          <cell r="AR8242">
            <v>16</v>
          </cell>
          <cell r="AS8242">
            <v>42412</v>
          </cell>
          <cell r="AT8242" t="str">
            <v>IDU-1806-2015 Contratado Mantenimiento Periódico IDU Arterial BRIGADA DE REACCIÓN VIAL -</v>
          </cell>
          <cell r="AV8242" t="str">
            <v>sc</v>
          </cell>
        </row>
        <row r="8243">
          <cell r="AP8243">
            <v>521007</v>
          </cell>
          <cell r="AQ8243">
            <v>16000315</v>
          </cell>
          <cell r="AR8243">
            <v>16</v>
          </cell>
          <cell r="AS8243">
            <v>42412</v>
          </cell>
          <cell r="AT8243" t="str">
            <v>IDU-1806-2015 Contratado Mantenimiento Periódico IDU Arterial BRIGADA DE REACCIÓN VIAL -</v>
          </cell>
          <cell r="AV8243" t="str">
            <v>sc</v>
          </cell>
        </row>
        <row r="8244">
          <cell r="AP8244">
            <v>521010</v>
          </cell>
          <cell r="AQ8244">
            <v>16000199</v>
          </cell>
          <cell r="AR8244">
            <v>16</v>
          </cell>
          <cell r="AS8244">
            <v>42412</v>
          </cell>
          <cell r="AT8244" t="str">
            <v>IDU-1806-2015 Contratado Mantenimiento Periódico IDU Arterial BRIGADA DE REACCIÓN VIAL -</v>
          </cell>
          <cell r="AV8244" t="str">
            <v>sc</v>
          </cell>
        </row>
        <row r="8245">
          <cell r="AP8245">
            <v>521012</v>
          </cell>
          <cell r="AQ8245">
            <v>16000199</v>
          </cell>
          <cell r="AR8245">
            <v>16</v>
          </cell>
          <cell r="AS8245">
            <v>42412</v>
          </cell>
          <cell r="AT8245" t="str">
            <v>IDU-1806-2015 Contratado Mantenimiento Periódico IDU Arterial BRIGADA DE REACCIÓN VIAL -</v>
          </cell>
          <cell r="AV8245" t="str">
            <v>sc</v>
          </cell>
        </row>
        <row r="8246">
          <cell r="AP8246">
            <v>521014</v>
          </cell>
          <cell r="AQ8246">
            <v>16000199</v>
          </cell>
          <cell r="AR8246">
            <v>16</v>
          </cell>
          <cell r="AS8246">
            <v>42412</v>
          </cell>
          <cell r="AT8246" t="str">
            <v>IDU-1806-2015 Contratado Mantenimiento Periódico IDU Arterial BRIGADA DE REACCIÓN VIAL -</v>
          </cell>
          <cell r="AV8246" t="str">
            <v>sc</v>
          </cell>
        </row>
        <row r="8247">
          <cell r="AP8247">
            <v>521016</v>
          </cell>
          <cell r="AQ8247">
            <v>16000199</v>
          </cell>
          <cell r="AR8247">
            <v>16</v>
          </cell>
          <cell r="AS8247">
            <v>42412</v>
          </cell>
          <cell r="AT8247" t="str">
            <v>IDU-1806-2015 Contratado Mantenimiento Periódico IDU Arterial BRIGADA DE REACCIÓN VIAL -</v>
          </cell>
          <cell r="AV8247" t="str">
            <v>sc</v>
          </cell>
        </row>
        <row r="8248">
          <cell r="AP8248">
            <v>521019</v>
          </cell>
          <cell r="AQ8248">
            <v>16000281</v>
          </cell>
          <cell r="AR8248">
            <v>16</v>
          </cell>
          <cell r="AS8248">
            <v>42412</v>
          </cell>
          <cell r="AT8248" t="str">
            <v>IDU-1806-2015 Contratado Mantenimiento Periódico IDU Arterial BRIGADA DE REACCIÓN VIAL -</v>
          </cell>
          <cell r="AV8248" t="str">
            <v>sc</v>
          </cell>
        </row>
        <row r="8249">
          <cell r="AP8249">
            <v>521021</v>
          </cell>
          <cell r="AQ8249">
            <v>16000281</v>
          </cell>
          <cell r="AR8249">
            <v>16</v>
          </cell>
          <cell r="AS8249">
            <v>42412</v>
          </cell>
          <cell r="AT8249" t="str">
            <v>IDU-1806-2015 Contratado Mantenimiento Periódico IDU Arterial BRIGADA DE REACCIÓN VIAL -</v>
          </cell>
          <cell r="AV8249" t="str">
            <v>sc</v>
          </cell>
        </row>
        <row r="8250">
          <cell r="AP8250">
            <v>521023</v>
          </cell>
          <cell r="AQ8250">
            <v>16000281</v>
          </cell>
          <cell r="AR8250">
            <v>16</v>
          </cell>
          <cell r="AS8250">
            <v>42412</v>
          </cell>
          <cell r="AT8250" t="str">
            <v>IDU-1806-2015 Contratado Mantenimiento Periódico IDU Arterial BRIGADA DE REACCIÓN VIAL -</v>
          </cell>
          <cell r="AV8250" t="str">
            <v>sc</v>
          </cell>
        </row>
        <row r="8251">
          <cell r="AP8251">
            <v>521026</v>
          </cell>
          <cell r="AQ8251">
            <v>16000234</v>
          </cell>
          <cell r="AR8251">
            <v>16</v>
          </cell>
          <cell r="AS8251">
            <v>42412</v>
          </cell>
          <cell r="AT8251" t="str">
            <v>IDU-1806-2015 Contratado Mantenimiento Periódico IDU Arterial BRIGADA DE REACCIÓN VIAL -</v>
          </cell>
          <cell r="AV8251" t="str">
            <v>sc</v>
          </cell>
        </row>
        <row r="8252">
          <cell r="AP8252">
            <v>521028</v>
          </cell>
          <cell r="AQ8252">
            <v>16000234</v>
          </cell>
          <cell r="AR8252">
            <v>16</v>
          </cell>
          <cell r="AS8252">
            <v>42412</v>
          </cell>
          <cell r="AT8252" t="str">
            <v>IDU-1806-2015 Contratado Mantenimiento Periódico IDU Arterial BRIGADA DE REACCIÓN VIAL -</v>
          </cell>
          <cell r="AV8252" t="str">
            <v>sc</v>
          </cell>
        </row>
        <row r="8253">
          <cell r="AP8253">
            <v>521030</v>
          </cell>
          <cell r="AQ8253">
            <v>16000234</v>
          </cell>
          <cell r="AR8253">
            <v>16</v>
          </cell>
          <cell r="AS8253">
            <v>42412</v>
          </cell>
          <cell r="AT8253" t="str">
            <v>IDU-1806-2015 Contratado Mantenimiento Periódico IDU Arterial BRIGADA DE REACCIÓN VIAL -</v>
          </cell>
          <cell r="AV8253" t="str">
            <v>sc</v>
          </cell>
        </row>
        <row r="8254">
          <cell r="AP8254">
            <v>521032</v>
          </cell>
          <cell r="AQ8254">
            <v>16000234</v>
          </cell>
          <cell r="AR8254">
            <v>16</v>
          </cell>
          <cell r="AS8254">
            <v>42412</v>
          </cell>
          <cell r="AT8254" t="str">
            <v>IDU-1806-2015 Contratado Mantenimiento Periódico IDU Arterial BRIGADA DE REACCIÓN VIAL -</v>
          </cell>
          <cell r="AV8254" t="str">
            <v>sc</v>
          </cell>
        </row>
        <row r="8255">
          <cell r="AP8255">
            <v>521688</v>
          </cell>
          <cell r="AQ8255">
            <v>8006972</v>
          </cell>
          <cell r="AR8255">
            <v>16</v>
          </cell>
          <cell r="AS8255">
            <v>42412</v>
          </cell>
          <cell r="AT8255" t="str">
            <v>IDU-1806-2015 Contratado Mantenimiento Periódico IDU Arterial BRIGADA DE REACCIÓN VIAL -</v>
          </cell>
          <cell r="AV8255" t="str">
            <v>sc</v>
          </cell>
        </row>
        <row r="8256">
          <cell r="AP8256">
            <v>521690</v>
          </cell>
          <cell r="AQ8256">
            <v>8006972</v>
          </cell>
          <cell r="AR8256">
            <v>16</v>
          </cell>
          <cell r="AS8256">
            <v>42412</v>
          </cell>
          <cell r="AT8256" t="str">
            <v>IDU-1806-2015 Contratado Mantenimiento Periódico IDU Arterial BRIGADA DE REACCIÓN VIAL -</v>
          </cell>
          <cell r="AV8256" t="str">
            <v>sc</v>
          </cell>
        </row>
        <row r="8257">
          <cell r="AP8257">
            <v>521692</v>
          </cell>
          <cell r="AQ8257">
            <v>8006972</v>
          </cell>
          <cell r="AR8257">
            <v>16</v>
          </cell>
          <cell r="AS8257">
            <v>42412</v>
          </cell>
          <cell r="AT8257" t="str">
            <v>IDU-1806-2015 Contratado Mantenimiento Periódico IDU Arterial BRIGADA DE REACCIÓN VIAL -</v>
          </cell>
          <cell r="AV8257" t="str">
            <v>sc</v>
          </cell>
        </row>
        <row r="8258">
          <cell r="AP8258">
            <v>521694</v>
          </cell>
          <cell r="AQ8258">
            <v>8006972</v>
          </cell>
          <cell r="AR8258">
            <v>16</v>
          </cell>
          <cell r="AS8258">
            <v>42412</v>
          </cell>
          <cell r="AT8258" t="str">
            <v>IDU-1806-2015 Contratado Mantenimiento Periódico IDU Arterial BRIGADA DE REACCIÓN VIAL -</v>
          </cell>
          <cell r="AV8258" t="str">
            <v>sc</v>
          </cell>
        </row>
        <row r="8259">
          <cell r="AP8259">
            <v>521697</v>
          </cell>
          <cell r="AQ8259">
            <v>8007107</v>
          </cell>
          <cell r="AR8259">
            <v>16</v>
          </cell>
          <cell r="AS8259">
            <v>42412</v>
          </cell>
          <cell r="AT8259" t="str">
            <v>IDU-1806-2015 Contratado Mantenimiento Periódico IDU Arterial BRIGADA DE REACCIÓN VIAL -</v>
          </cell>
          <cell r="AV8259" t="str">
            <v>sc</v>
          </cell>
        </row>
        <row r="8260">
          <cell r="AP8260">
            <v>521699</v>
          </cell>
          <cell r="AQ8260">
            <v>8007107</v>
          </cell>
          <cell r="AR8260">
            <v>16</v>
          </cell>
          <cell r="AS8260">
            <v>42412</v>
          </cell>
          <cell r="AT8260" t="str">
            <v>IDU-1806-2015 Contratado Mantenimiento Periódico IDU Arterial BRIGADA DE REACCIÓN VIAL -</v>
          </cell>
          <cell r="AV8260" t="str">
            <v>sc</v>
          </cell>
        </row>
        <row r="8261">
          <cell r="AP8261">
            <v>521701</v>
          </cell>
          <cell r="AQ8261">
            <v>8007107</v>
          </cell>
          <cell r="AR8261">
            <v>16</v>
          </cell>
          <cell r="AS8261">
            <v>42412</v>
          </cell>
          <cell r="AT8261" t="str">
            <v>IDU-1806-2015 Contratado Mantenimiento Periódico IDU Arterial BRIGADA DE REACCIÓN VIAL -</v>
          </cell>
          <cell r="AV8261" t="str">
            <v>sc</v>
          </cell>
        </row>
        <row r="8262">
          <cell r="AP8262">
            <v>521703</v>
          </cell>
          <cell r="AQ8262">
            <v>8007107</v>
          </cell>
          <cell r="AR8262">
            <v>16</v>
          </cell>
          <cell r="AS8262">
            <v>42412</v>
          </cell>
          <cell r="AT8262" t="str">
            <v>IDU-1806-2015 Contratado Mantenimiento Periódico IDU Arterial BRIGADA DE REACCIÓN VIAL -</v>
          </cell>
          <cell r="AV8262" t="str">
            <v>sc</v>
          </cell>
        </row>
        <row r="8263">
          <cell r="AP8263">
            <v>521706</v>
          </cell>
          <cell r="AQ8263">
            <v>8007231</v>
          </cell>
          <cell r="AR8263">
            <v>16</v>
          </cell>
          <cell r="AS8263">
            <v>42412</v>
          </cell>
          <cell r="AT8263" t="str">
            <v>IDU-1806-2015 Contratado Mantenimiento Periódico IDU Arterial BRIGADA DE REACCIÓN VIAL -</v>
          </cell>
          <cell r="AV8263" t="str">
            <v>sc</v>
          </cell>
        </row>
        <row r="8264">
          <cell r="AP8264">
            <v>521708</v>
          </cell>
          <cell r="AQ8264">
            <v>8007231</v>
          </cell>
          <cell r="AR8264">
            <v>16</v>
          </cell>
          <cell r="AS8264">
            <v>42412</v>
          </cell>
          <cell r="AT8264" t="str">
            <v>IDU-1806-2015 Contratado Mantenimiento Periódico IDU Arterial BRIGADA DE REACCIÓN VIAL -</v>
          </cell>
          <cell r="AV8264" t="str">
            <v>sc</v>
          </cell>
        </row>
        <row r="8265">
          <cell r="AP8265">
            <v>521710</v>
          </cell>
          <cell r="AQ8265">
            <v>8007231</v>
          </cell>
          <cell r="AR8265">
            <v>16</v>
          </cell>
          <cell r="AS8265">
            <v>42412</v>
          </cell>
          <cell r="AT8265" t="str">
            <v>IDU-1806-2015 Contratado Mantenimiento Periódico IDU Arterial BRIGADA DE REACCIÓN VIAL -</v>
          </cell>
          <cell r="AV8265" t="str">
            <v>sc</v>
          </cell>
        </row>
        <row r="8266">
          <cell r="AP8266">
            <v>521712</v>
          </cell>
          <cell r="AQ8266">
            <v>8007231</v>
          </cell>
          <cell r="AR8266">
            <v>16</v>
          </cell>
          <cell r="AS8266">
            <v>42412</v>
          </cell>
          <cell r="AT8266" t="str">
            <v>IDU-1806-2015 Contratado Mantenimiento Periódico IDU Arterial BRIGADA DE REACCIÓN VIAL -</v>
          </cell>
          <cell r="AV8266" t="str">
            <v>sc</v>
          </cell>
        </row>
        <row r="8267">
          <cell r="AP8267">
            <v>523722</v>
          </cell>
          <cell r="AQ8267">
            <v>16000078</v>
          </cell>
          <cell r="AR8267">
            <v>16</v>
          </cell>
          <cell r="AS8267">
            <v>42412</v>
          </cell>
          <cell r="AT8267" t="str">
            <v>IDU-1806-2015 Contratado Mantenimiento Periódico IDU Arterial BRIGADA DE REACCIÓN VIAL -Anden 9-POLIZA ESTABILIDAD ACTIVA</v>
          </cell>
          <cell r="AV8267" t="str">
            <v>sc</v>
          </cell>
        </row>
        <row r="8268">
          <cell r="AP8268">
            <v>523724</v>
          </cell>
          <cell r="AQ8268">
            <v>16000078</v>
          </cell>
          <cell r="AR8268">
            <v>16</v>
          </cell>
          <cell r="AS8268">
            <v>42412</v>
          </cell>
          <cell r="AT8268" t="str">
            <v>IDU-1806-2015 Contratado Mantenimiento Periódico IDU Arterial BRIGADA DE REACCIÓN VIAL -Anden 9-POLIZA ESTABILIDAD ACTIVA</v>
          </cell>
          <cell r="AV8268" t="str">
            <v>sc</v>
          </cell>
        </row>
        <row r="8269">
          <cell r="AP8269">
            <v>523726</v>
          </cell>
          <cell r="AQ8269">
            <v>16000078</v>
          </cell>
          <cell r="AR8269">
            <v>16</v>
          </cell>
          <cell r="AS8269">
            <v>42412</v>
          </cell>
          <cell r="AT8269" t="str">
            <v>IDU-1806-2015 Contratado Mantenimiento Periódico IDU Arterial BRIGADA DE REACCIÓN VIAL -Anden 9-POLIZA ESTABILIDAD ACTIVA</v>
          </cell>
          <cell r="AV8269" t="str">
            <v>sc</v>
          </cell>
        </row>
        <row r="8270">
          <cell r="AP8270">
            <v>523728</v>
          </cell>
          <cell r="AQ8270">
            <v>16000078</v>
          </cell>
          <cell r="AR8270">
            <v>16</v>
          </cell>
          <cell r="AS8270">
            <v>42412</v>
          </cell>
          <cell r="AT8270" t="str">
            <v>IDU-1806-2015 Contratado Mantenimiento Periódico IDU Arterial BRIGADA DE REACCIÓN VIAL -Anden 9-POLIZA ESTABILIDAD ACTIVA</v>
          </cell>
          <cell r="AV8270" t="str">
            <v>sc</v>
          </cell>
        </row>
        <row r="8271">
          <cell r="AP8271">
            <v>523731</v>
          </cell>
          <cell r="AQ8271">
            <v>16000101</v>
          </cell>
          <cell r="AR8271">
            <v>16</v>
          </cell>
          <cell r="AS8271">
            <v>42412</v>
          </cell>
          <cell r="AT8271" t="str">
            <v>IDU-1806-2015 Contratado Mantenimiento Periódico IDU Arterial BRIGADA DE REACCIÓN VIAL -</v>
          </cell>
          <cell r="AV8271" t="str">
            <v>sc</v>
          </cell>
        </row>
        <row r="8272">
          <cell r="AP8272">
            <v>523733</v>
          </cell>
          <cell r="AQ8272">
            <v>16000101</v>
          </cell>
          <cell r="AR8272">
            <v>16</v>
          </cell>
          <cell r="AS8272">
            <v>42412</v>
          </cell>
          <cell r="AT8272" t="str">
            <v>IDU-1806-2015 Contratado Mantenimiento Periódico IDU Arterial BRIGADA DE REACCIÓN VIAL -</v>
          </cell>
          <cell r="AV8272" t="str">
            <v>sc</v>
          </cell>
        </row>
        <row r="8273">
          <cell r="AP8273">
            <v>523735</v>
          </cell>
          <cell r="AQ8273">
            <v>16000101</v>
          </cell>
          <cell r="AR8273">
            <v>16</v>
          </cell>
          <cell r="AS8273">
            <v>42412</v>
          </cell>
          <cell r="AT8273" t="str">
            <v>IDU-1806-2015 Contratado Mantenimiento Periódico IDU Arterial BRIGADA DE REACCIÓN VIAL -</v>
          </cell>
          <cell r="AV8273" t="str">
            <v>sc</v>
          </cell>
        </row>
        <row r="8274">
          <cell r="AP8274">
            <v>523737</v>
          </cell>
          <cell r="AQ8274">
            <v>16000101</v>
          </cell>
          <cell r="AR8274">
            <v>16</v>
          </cell>
          <cell r="AS8274">
            <v>42412</v>
          </cell>
          <cell r="AT8274" t="str">
            <v>IDU-1806-2015 Contratado Mantenimiento Periódico IDU Arterial BRIGADA DE REACCIÓN VIAL -</v>
          </cell>
          <cell r="AV8274" t="str">
            <v>sc</v>
          </cell>
        </row>
        <row r="8275">
          <cell r="AP8275">
            <v>523745</v>
          </cell>
          <cell r="AQ8275">
            <v>16000154</v>
          </cell>
          <cell r="AR8275">
            <v>16</v>
          </cell>
          <cell r="AS8275">
            <v>42412</v>
          </cell>
          <cell r="AT8275" t="str">
            <v>IDU-1806-2015 Contratado Mantenimiento Periódico IDU Arterial BRIGADA DE REACCIÓN VIAL -</v>
          </cell>
          <cell r="AV8275" t="str">
            <v>sc</v>
          </cell>
        </row>
        <row r="8276">
          <cell r="AP8276">
            <v>523747</v>
          </cell>
          <cell r="AQ8276">
            <v>16000154</v>
          </cell>
          <cell r="AR8276">
            <v>16</v>
          </cell>
          <cell r="AS8276">
            <v>42412</v>
          </cell>
          <cell r="AT8276" t="str">
            <v>IDU-1806-2015 Contratado Mantenimiento Periódico IDU Arterial BRIGADA DE REACCIÓN VIAL -</v>
          </cell>
          <cell r="AV8276" t="str">
            <v>sc</v>
          </cell>
        </row>
        <row r="8277">
          <cell r="AP8277">
            <v>523749</v>
          </cell>
          <cell r="AQ8277">
            <v>16000154</v>
          </cell>
          <cell r="AR8277">
            <v>16</v>
          </cell>
          <cell r="AS8277">
            <v>42412</v>
          </cell>
          <cell r="AT8277" t="str">
            <v>IDU-1806-2015 Contratado Mantenimiento Periódico IDU Arterial BRIGADA DE REACCIÓN VIAL -</v>
          </cell>
          <cell r="AV8277" t="str">
            <v>sc</v>
          </cell>
        </row>
        <row r="8278">
          <cell r="AP8278">
            <v>523751</v>
          </cell>
          <cell r="AQ8278">
            <v>16000154</v>
          </cell>
          <cell r="AR8278">
            <v>16</v>
          </cell>
          <cell r="AS8278">
            <v>42412</v>
          </cell>
          <cell r="AT8278" t="str">
            <v>IDU-1806-2015 Contratado Mantenimiento Periódico IDU Arterial BRIGADA DE REACCIÓN VIAL -</v>
          </cell>
          <cell r="AV8278" t="str">
            <v>sc</v>
          </cell>
        </row>
        <row r="8279">
          <cell r="AP8279">
            <v>523754</v>
          </cell>
          <cell r="AQ8279">
            <v>16000188</v>
          </cell>
          <cell r="AR8279">
            <v>16</v>
          </cell>
          <cell r="AS8279">
            <v>42412</v>
          </cell>
          <cell r="AT8279" t="str">
            <v>IDU-1806-2015 Contratado Mantenimiento Periódico IDU Arterial BRIGADA DE REACCIÓN VIAL -</v>
          </cell>
          <cell r="AV8279" t="str">
            <v>sc</v>
          </cell>
        </row>
        <row r="8280">
          <cell r="AP8280">
            <v>523756</v>
          </cell>
          <cell r="AQ8280">
            <v>16000188</v>
          </cell>
          <cell r="AR8280">
            <v>16</v>
          </cell>
          <cell r="AS8280">
            <v>42412</v>
          </cell>
          <cell r="AT8280" t="str">
            <v>IDU-1806-2015 Contratado Mantenimiento Periódico IDU Arterial BRIGADA DE REACCIÓN VIAL -</v>
          </cell>
          <cell r="AV8280" t="str">
            <v>sc</v>
          </cell>
        </row>
        <row r="8281">
          <cell r="AP8281">
            <v>523764</v>
          </cell>
          <cell r="AQ8281">
            <v>16000221</v>
          </cell>
          <cell r="AR8281">
            <v>16</v>
          </cell>
          <cell r="AS8281">
            <v>42412</v>
          </cell>
          <cell r="AT8281" t="str">
            <v>IDU-1806-2015 Contratado Mantenimiento Periódico IDU Arterial BRIGADA DE REACCIÓN VIAL -</v>
          </cell>
          <cell r="AV8281" t="str">
            <v>sc</v>
          </cell>
        </row>
        <row r="8282">
          <cell r="AP8282">
            <v>523766</v>
          </cell>
          <cell r="AQ8282">
            <v>16000221</v>
          </cell>
          <cell r="AR8282">
            <v>16</v>
          </cell>
          <cell r="AS8282">
            <v>42412</v>
          </cell>
          <cell r="AT8282" t="str">
            <v>IDU-1806-2015 Contratado Mantenimiento Periódico IDU Arterial BRIGADA DE REACCIÓN VIAL -</v>
          </cell>
          <cell r="AV8282" t="str">
            <v>sc</v>
          </cell>
        </row>
        <row r="8283">
          <cell r="AP8283">
            <v>523768</v>
          </cell>
          <cell r="AQ8283">
            <v>16000221</v>
          </cell>
          <cell r="AR8283">
            <v>16</v>
          </cell>
          <cell r="AS8283">
            <v>42412</v>
          </cell>
          <cell r="AT8283" t="str">
            <v>IDU-1806-2015 Contratado Mantenimiento Periódico IDU Arterial BRIGADA DE REACCIÓN VIAL -</v>
          </cell>
          <cell r="AV8283" t="str">
            <v>sc</v>
          </cell>
        </row>
        <row r="8284">
          <cell r="AP8284">
            <v>523770</v>
          </cell>
          <cell r="AQ8284">
            <v>16000221</v>
          </cell>
          <cell r="AR8284">
            <v>16</v>
          </cell>
          <cell r="AS8284">
            <v>42412</v>
          </cell>
          <cell r="AT8284" t="str">
            <v>IDU-1806-2015 Contratado Mantenimiento Periódico IDU Arterial BRIGADA DE REACCIÓN VIAL -</v>
          </cell>
          <cell r="AV8284" t="str">
            <v>sc</v>
          </cell>
        </row>
        <row r="8285">
          <cell r="AP8285">
            <v>523804</v>
          </cell>
          <cell r="AQ8285">
            <v>16000766</v>
          </cell>
          <cell r="AR8285">
            <v>16</v>
          </cell>
          <cell r="AS8285">
            <v>42313</v>
          </cell>
          <cell r="AT8285" t="str">
            <v>IDU-70-2008 Terminado Rehabilitación IDU Arterial  -</v>
          </cell>
          <cell r="AV8285" t="str">
            <v>sc</v>
          </cell>
        </row>
        <row r="8286">
          <cell r="AP8286">
            <v>523806</v>
          </cell>
          <cell r="AQ8286">
            <v>16000766</v>
          </cell>
          <cell r="AR8286">
            <v>16</v>
          </cell>
          <cell r="AS8286">
            <v>42313</v>
          </cell>
          <cell r="AT8286" t="str">
            <v>IDU-70-2008 Terminado Rehabilitación IDU Arterial  -</v>
          </cell>
          <cell r="AV8286" t="str">
            <v>sc</v>
          </cell>
        </row>
        <row r="8287">
          <cell r="AP8287">
            <v>523809</v>
          </cell>
          <cell r="AQ8287">
            <v>16000917</v>
          </cell>
          <cell r="AR8287">
            <v>16</v>
          </cell>
          <cell r="AS8287">
            <v>42313</v>
          </cell>
          <cell r="AT8287" t="str">
            <v>IDU-70-2008 Terminado Rehabilitación IDU Arterial  -Calzada4-POLIZA ESTABILIDAD ACTIVA</v>
          </cell>
          <cell r="AV8287" t="str">
            <v>sc</v>
          </cell>
        </row>
        <row r="8288">
          <cell r="AP8288">
            <v>523811</v>
          </cell>
          <cell r="AQ8288">
            <v>16000917</v>
          </cell>
          <cell r="AR8288">
            <v>16</v>
          </cell>
          <cell r="AS8288">
            <v>42313</v>
          </cell>
          <cell r="AT8288" t="str">
            <v>IDU-49-2012 Terminado Mantenimiento Periódico IDU Arterial  -Calzada4-POLIZA ESTABILIDAD ACTIVA</v>
          </cell>
          <cell r="AV8288" t="str">
            <v>sc</v>
          </cell>
        </row>
        <row r="8289">
          <cell r="AP8289">
            <v>523824</v>
          </cell>
          <cell r="AQ8289">
            <v>16001171</v>
          </cell>
          <cell r="AR8289">
            <v>16</v>
          </cell>
          <cell r="AS8289">
            <v>42313</v>
          </cell>
          <cell r="AT8289" t="str">
            <v>IDU-49-2012 Terminado Mantenimiento Periódico IDU Arterial  -</v>
          </cell>
          <cell r="AV8289" t="str">
            <v>sc</v>
          </cell>
        </row>
        <row r="8290">
          <cell r="AP8290">
            <v>523829</v>
          </cell>
          <cell r="AQ8290">
            <v>16001215</v>
          </cell>
          <cell r="AR8290">
            <v>16</v>
          </cell>
          <cell r="AS8290">
            <v>42313</v>
          </cell>
          <cell r="AT8290" t="str">
            <v>IDU-49-2012 Terminado Mantenimiento Periódico IDU Arterial  -</v>
          </cell>
          <cell r="AV8290" t="str">
            <v>sc</v>
          </cell>
        </row>
        <row r="8291">
          <cell r="AP8291">
            <v>523834</v>
          </cell>
          <cell r="AQ8291">
            <v>16001246</v>
          </cell>
          <cell r="AR8291">
            <v>16</v>
          </cell>
          <cell r="AS8291">
            <v>42313</v>
          </cell>
          <cell r="AT8291" t="str">
            <v>IDU-49-2012 Terminado Mantenimiento Periódico IDU Arterial  -</v>
          </cell>
          <cell r="AV8291" t="str">
            <v>sc</v>
          </cell>
        </row>
        <row r="8292">
          <cell r="AP8292">
            <v>523841</v>
          </cell>
          <cell r="AQ8292">
            <v>16001320</v>
          </cell>
          <cell r="AR8292">
            <v>16</v>
          </cell>
          <cell r="AS8292">
            <v>42313</v>
          </cell>
          <cell r="AT8292" t="str">
            <v>IDU-49-2012 Terminado Mantenimiento Periódico IDU Arterial  -</v>
          </cell>
          <cell r="AV8292" t="str">
            <v>sc</v>
          </cell>
        </row>
        <row r="8293">
          <cell r="AP8293">
            <v>523849</v>
          </cell>
          <cell r="AQ8293">
            <v>16001538</v>
          </cell>
          <cell r="AR8293">
            <v>16</v>
          </cell>
          <cell r="AS8293">
            <v>42412</v>
          </cell>
          <cell r="AT8293" t="str">
            <v>IDU-1806-2015 Contratado Mantenimiento Periódico IDU Arterial BRIGADA DE REACCIÓN VIAL -</v>
          </cell>
          <cell r="AV8293" t="str">
            <v>sc</v>
          </cell>
        </row>
        <row r="8294">
          <cell r="AP8294">
            <v>523851</v>
          </cell>
          <cell r="AQ8294">
            <v>16001538</v>
          </cell>
          <cell r="AR8294">
            <v>16</v>
          </cell>
          <cell r="AS8294">
            <v>42412</v>
          </cell>
          <cell r="AT8294" t="str">
            <v>IDU-1806-2015 Contratado Mantenimiento Periódico IDU Arterial BRIGADA DE REACCIÓN VIAL -</v>
          </cell>
          <cell r="AV8294" t="str">
            <v>sc</v>
          </cell>
        </row>
        <row r="8295">
          <cell r="AP8295">
            <v>523853</v>
          </cell>
          <cell r="AQ8295">
            <v>16001538</v>
          </cell>
          <cell r="AR8295">
            <v>16</v>
          </cell>
          <cell r="AS8295">
            <v>42412</v>
          </cell>
          <cell r="AT8295" t="str">
            <v>IDU-1806-2015 Contratado Mantenimiento Periódico IDU Arterial BRIGADA DE REACCIÓN VIAL -</v>
          </cell>
          <cell r="AV8295" t="str">
            <v>sc</v>
          </cell>
        </row>
        <row r="8296">
          <cell r="AP8296">
            <v>523855</v>
          </cell>
          <cell r="AQ8296">
            <v>16001538</v>
          </cell>
          <cell r="AR8296">
            <v>16</v>
          </cell>
          <cell r="AS8296">
            <v>42412</v>
          </cell>
          <cell r="AT8296" t="str">
            <v>IDU-1806-2015 Contratado Mantenimiento Periódico IDU Arterial BRIGADA DE REACCIÓN VIAL -</v>
          </cell>
          <cell r="AV8296" t="str">
            <v>sc</v>
          </cell>
        </row>
        <row r="8297">
          <cell r="AP8297">
            <v>523986</v>
          </cell>
          <cell r="AQ8297">
            <v>16003297</v>
          </cell>
          <cell r="AR8297">
            <v>16</v>
          </cell>
          <cell r="AS8297">
            <v>42313</v>
          </cell>
          <cell r="AT8297" t="str">
            <v>IDU-49-2012 Terminado Mantenimiento Periódico IDU Arterial  -</v>
          </cell>
          <cell r="AV8297" t="str">
            <v>sc</v>
          </cell>
        </row>
        <row r="8298">
          <cell r="AP8298">
            <v>523991</v>
          </cell>
          <cell r="AQ8298">
            <v>16003357</v>
          </cell>
          <cell r="AR8298">
            <v>16</v>
          </cell>
          <cell r="AS8298">
            <v>42313</v>
          </cell>
          <cell r="AT8298" t="str">
            <v>IDU-49-2012 Terminado Mantenimiento Periódico IDU Arterial  -</v>
          </cell>
          <cell r="AV8298" t="str">
            <v>sc</v>
          </cell>
        </row>
        <row r="8299">
          <cell r="AP8299">
            <v>524032</v>
          </cell>
          <cell r="AQ8299">
            <v>16004232</v>
          </cell>
          <cell r="AR8299">
            <v>16</v>
          </cell>
          <cell r="AS8299">
            <v>42313</v>
          </cell>
          <cell r="AT8299" t="str">
            <v>IDU-70-2008 Terminado Rehabilitación IDU Arterial  -</v>
          </cell>
          <cell r="AV8299" t="str">
            <v>sc</v>
          </cell>
        </row>
        <row r="8300">
          <cell r="AP8300">
            <v>524093</v>
          </cell>
          <cell r="AQ8300">
            <v>16004628</v>
          </cell>
          <cell r="AR8300">
            <v>16</v>
          </cell>
          <cell r="AS8300">
            <v>42412</v>
          </cell>
          <cell r="AT8300" t="str">
            <v>IDU-1806-2015 Contratado Mantenimiento Periódico IDU Arterial BRIGADA DE REACCIÓN VIAL -</v>
          </cell>
          <cell r="AV8300" t="str">
            <v>sc</v>
          </cell>
        </row>
        <row r="8301">
          <cell r="AP8301">
            <v>524095</v>
          </cell>
          <cell r="AQ8301">
            <v>16004628</v>
          </cell>
          <cell r="AR8301">
            <v>16</v>
          </cell>
          <cell r="AS8301">
            <v>42412</v>
          </cell>
          <cell r="AT8301" t="str">
            <v>IDU-1806-2015 Contratado Mantenimiento Periódico IDU Arterial BRIGADA DE REACCIÓN VIAL -</v>
          </cell>
          <cell r="AV8301" t="str">
            <v>sc</v>
          </cell>
        </row>
        <row r="8302">
          <cell r="AP8302">
            <v>524097</v>
          </cell>
          <cell r="AQ8302">
            <v>16004628</v>
          </cell>
          <cell r="AR8302">
            <v>16</v>
          </cell>
          <cell r="AS8302">
            <v>42412</v>
          </cell>
          <cell r="AT8302" t="str">
            <v>IDU-1806-2015 Contratado Mantenimiento Periódico IDU Arterial BRIGADA DE REACCIÓN VIAL -</v>
          </cell>
          <cell r="AV8302" t="str">
            <v>sc</v>
          </cell>
        </row>
        <row r="8303">
          <cell r="AP8303">
            <v>524099</v>
          </cell>
          <cell r="AQ8303">
            <v>16004628</v>
          </cell>
          <cell r="AR8303">
            <v>16</v>
          </cell>
          <cell r="AS8303">
            <v>42412</v>
          </cell>
          <cell r="AT8303" t="str">
            <v>IDU-1806-2015 Contratado Mantenimiento Periódico IDU Arterial BRIGADA DE REACCIÓN VIAL -</v>
          </cell>
          <cell r="AV8303" t="str">
            <v>sc</v>
          </cell>
        </row>
        <row r="8304">
          <cell r="AP8304">
            <v>524239</v>
          </cell>
          <cell r="AQ8304">
            <v>16004536</v>
          </cell>
          <cell r="AR8304">
            <v>16</v>
          </cell>
          <cell r="AS8304">
            <v>42412</v>
          </cell>
          <cell r="AT8304" t="str">
            <v>IDU-1806-2015 Contratado Mantenimiento Periódico IDU Arterial BRIGADA DE REACCIÓN VIAL -</v>
          </cell>
          <cell r="AV8304" t="str">
            <v>sc</v>
          </cell>
        </row>
        <row r="8305">
          <cell r="AP8305">
            <v>524241</v>
          </cell>
          <cell r="AQ8305">
            <v>16004536</v>
          </cell>
          <cell r="AR8305">
            <v>16</v>
          </cell>
          <cell r="AS8305">
            <v>42412</v>
          </cell>
          <cell r="AT8305" t="str">
            <v>IDU-1806-2015 Contratado Mantenimiento Periódico IDU Arterial BRIGADA DE REACCIÓN VIAL -</v>
          </cell>
          <cell r="AV8305" t="str">
            <v>sc</v>
          </cell>
        </row>
        <row r="8306">
          <cell r="AP8306">
            <v>524243</v>
          </cell>
          <cell r="AQ8306">
            <v>16004536</v>
          </cell>
          <cell r="AR8306">
            <v>16</v>
          </cell>
          <cell r="AS8306">
            <v>42412</v>
          </cell>
          <cell r="AT8306" t="str">
            <v>IDU-1806-2015 Contratado Mantenimiento Periódico IDU Arterial BRIGADA DE REACCIÓN VIAL -</v>
          </cell>
          <cell r="AV8306" t="str">
            <v>sc</v>
          </cell>
        </row>
        <row r="8307">
          <cell r="AP8307">
            <v>524245</v>
          </cell>
          <cell r="AQ8307">
            <v>16004536</v>
          </cell>
          <cell r="AR8307">
            <v>16</v>
          </cell>
          <cell r="AS8307">
            <v>42412</v>
          </cell>
          <cell r="AT8307" t="str">
            <v>IDU-1806-2015 Contratado Mantenimiento Periódico IDU Arterial BRIGADA DE REACCIÓN VIAL -</v>
          </cell>
          <cell r="AV8307" t="str">
            <v>sc</v>
          </cell>
        </row>
        <row r="8308">
          <cell r="AP8308">
            <v>524249</v>
          </cell>
          <cell r="AQ8308">
            <v>16000354</v>
          </cell>
          <cell r="AR8308">
            <v>16</v>
          </cell>
          <cell r="AS8308">
            <v>42760</v>
          </cell>
          <cell r="AT8308" t="str">
            <v>SD Terminado Parcheo UAERMV Arterial SD Reporte Ejecución diciembre de 2016-</v>
          </cell>
          <cell r="AV8308" t="str">
            <v>sc</v>
          </cell>
        </row>
        <row r="8309">
          <cell r="AP8309">
            <v>524250</v>
          </cell>
          <cell r="AQ8309">
            <v>16000354</v>
          </cell>
          <cell r="AR8309">
            <v>16</v>
          </cell>
          <cell r="AS8309">
            <v>42760</v>
          </cell>
          <cell r="AT8309" t="str">
            <v>SD Terminado Parcheo UAERMV Arterial SD Reporte Ejecución diciembre de 2016-</v>
          </cell>
          <cell r="AV8309" t="str">
            <v>sc</v>
          </cell>
        </row>
        <row r="8310">
          <cell r="AP8310">
            <v>524252</v>
          </cell>
          <cell r="AQ8310">
            <v>16000354</v>
          </cell>
          <cell r="AR8310">
            <v>16</v>
          </cell>
          <cell r="AS8310">
            <v>42760</v>
          </cell>
          <cell r="AT8310" t="str">
            <v>SD Terminado Parcheo UAERMV Arterial SD Reporte Ejecución diciembre de 2016-</v>
          </cell>
          <cell r="AV8310" t="str">
            <v>sc</v>
          </cell>
        </row>
        <row r="8311">
          <cell r="AP8311">
            <v>524254</v>
          </cell>
          <cell r="AQ8311">
            <v>16000354</v>
          </cell>
          <cell r="AR8311">
            <v>16</v>
          </cell>
          <cell r="AS8311">
            <v>42760</v>
          </cell>
          <cell r="AT8311" t="str">
            <v>SD Terminado Parcheo UAERMV Arterial SD Reporte Ejecución diciembre de 2016-</v>
          </cell>
          <cell r="AV8311" t="str">
            <v>sc</v>
          </cell>
        </row>
        <row r="8312">
          <cell r="AP8312">
            <v>524257</v>
          </cell>
          <cell r="AQ8312">
            <v>16000349</v>
          </cell>
          <cell r="AR8312">
            <v>16</v>
          </cell>
          <cell r="AS8312">
            <v>42313</v>
          </cell>
          <cell r="AT8312" t="str">
            <v>IDU-70-2008 Terminado Acciones de Movilidad IDU Arterial  -</v>
          </cell>
          <cell r="AV8312" t="str">
            <v>sc</v>
          </cell>
        </row>
        <row r="8313">
          <cell r="AP8313">
            <v>524259</v>
          </cell>
          <cell r="AQ8313">
            <v>16000349</v>
          </cell>
          <cell r="AR8313">
            <v>16</v>
          </cell>
          <cell r="AS8313">
            <v>42760</v>
          </cell>
          <cell r="AT8313" t="str">
            <v>SD Terminado Parcheo UAERMV Arterial SD Reporte Ejecución diciembre de 2016-</v>
          </cell>
          <cell r="AV8313" t="str">
            <v>sc</v>
          </cell>
        </row>
        <row r="8314">
          <cell r="AP8314">
            <v>524262</v>
          </cell>
          <cell r="AQ8314">
            <v>16000349</v>
          </cell>
          <cell r="AR8314">
            <v>16</v>
          </cell>
          <cell r="AS8314">
            <v>42760</v>
          </cell>
          <cell r="AT8314" t="str">
            <v>SD Terminado Parcheo UAERMV Arterial SD Reporte Ejecución diciembre de 2016-</v>
          </cell>
          <cell r="AV8314" t="str">
            <v>sc</v>
          </cell>
        </row>
        <row r="8315">
          <cell r="AP8315">
            <v>524263</v>
          </cell>
          <cell r="AQ8315">
            <v>16000349</v>
          </cell>
          <cell r="AR8315">
            <v>16</v>
          </cell>
          <cell r="AS8315">
            <v>42760</v>
          </cell>
          <cell r="AT8315" t="str">
            <v>SD Terminado Parcheo UAERMV Arterial SD Reporte Ejecución diciembre de 2016-</v>
          </cell>
          <cell r="AV8315" t="str">
            <v>sc</v>
          </cell>
        </row>
        <row r="8316">
          <cell r="AP8316">
            <v>524285</v>
          </cell>
          <cell r="AQ8316">
            <v>16000361</v>
          </cell>
          <cell r="AR8316">
            <v>16</v>
          </cell>
          <cell r="AS8316">
            <v>42313</v>
          </cell>
          <cell r="AT8316" t="str">
            <v>IDU-70-2008 Terminado Acciones de Movilidad IDU Arterial  -</v>
          </cell>
          <cell r="AV8316" t="str">
            <v>sc</v>
          </cell>
        </row>
        <row r="8317">
          <cell r="AP8317">
            <v>524286</v>
          </cell>
          <cell r="AQ8317">
            <v>16000361</v>
          </cell>
          <cell r="AR8317">
            <v>16</v>
          </cell>
          <cell r="AS8317">
            <v>42313</v>
          </cell>
          <cell r="AT8317" t="str">
            <v>IDU-70-2008 Terminado Acciones de Movilidad IDU Arterial  -</v>
          </cell>
          <cell r="AV8317" t="str">
            <v>sc</v>
          </cell>
        </row>
        <row r="8318">
          <cell r="AP8318">
            <v>526916</v>
          </cell>
          <cell r="AQ8318">
            <v>16004566</v>
          </cell>
          <cell r="AR8318">
            <v>16</v>
          </cell>
          <cell r="AS8318">
            <v>42534</v>
          </cell>
          <cell r="AT8318" t="str">
            <v>IDU-1806-2015 Terminado Acciones de Movilidad IDU Arterial BRIGADA FASE I - MVA NO TRONCAL Y SITP -</v>
          </cell>
          <cell r="AV8318" t="str">
            <v>sc</v>
          </cell>
        </row>
        <row r="8319">
          <cell r="AP8319">
            <v>526943</v>
          </cell>
          <cell r="AQ8319">
            <v>16004567</v>
          </cell>
          <cell r="AR8319">
            <v>16</v>
          </cell>
          <cell r="AS8319">
            <v>42412</v>
          </cell>
          <cell r="AT8319" t="str">
            <v>IDU-1806-2015 Contratado Mantenimiento Periódico IDU Arterial BRIGADA DE REACCIÓN VIAL -</v>
          </cell>
          <cell r="AV8319" t="str">
            <v>sc</v>
          </cell>
        </row>
        <row r="8320">
          <cell r="AP8320">
            <v>528080</v>
          </cell>
          <cell r="AQ8320">
            <v>16000059</v>
          </cell>
          <cell r="AR8320">
            <v>16</v>
          </cell>
          <cell r="AS8320">
            <v>42412</v>
          </cell>
          <cell r="AT8320" t="str">
            <v>IDU-1806-2015 Contratado Mantenimiento Periódico IDU Arterial BRIGADA DE REACCIÓN VIAL -</v>
          </cell>
          <cell r="AV8320" t="str">
            <v>sc</v>
          </cell>
        </row>
        <row r="8321">
          <cell r="AP8321">
            <v>528082</v>
          </cell>
          <cell r="AQ8321">
            <v>16000059</v>
          </cell>
          <cell r="AR8321">
            <v>16</v>
          </cell>
          <cell r="AS8321">
            <v>42412</v>
          </cell>
          <cell r="AT8321" t="str">
            <v>IDU-1806-2015 Contratado Mantenimiento Periódico IDU Arterial BRIGADA DE REACCIÓN VIAL -</v>
          </cell>
          <cell r="AV8321" t="str">
            <v>sc</v>
          </cell>
        </row>
        <row r="8322">
          <cell r="AP8322">
            <v>528083</v>
          </cell>
          <cell r="AQ8322">
            <v>16000059</v>
          </cell>
          <cell r="AR8322">
            <v>16</v>
          </cell>
          <cell r="AS8322">
            <v>42412</v>
          </cell>
          <cell r="AT8322" t="str">
            <v>IDU-1806-2015 Contratado Mantenimiento Periódico IDU Arterial BRIGADA DE REACCIÓN VIAL -</v>
          </cell>
          <cell r="AV8322" t="str">
            <v>sc</v>
          </cell>
        </row>
        <row r="8323">
          <cell r="AP8323">
            <v>528085</v>
          </cell>
          <cell r="AQ8323">
            <v>16000059</v>
          </cell>
          <cell r="AR8323">
            <v>16</v>
          </cell>
          <cell r="AS8323">
            <v>42412</v>
          </cell>
          <cell r="AT8323" t="str">
            <v>IDU-1806-2015 Contratado Mantenimiento Periódico IDU Arterial BRIGADA DE REACCIÓN VIAL -</v>
          </cell>
          <cell r="AV8323" t="str">
            <v>sc</v>
          </cell>
        </row>
        <row r="8324">
          <cell r="AP8324">
            <v>528104</v>
          </cell>
          <cell r="AQ8324">
            <v>16004661</v>
          </cell>
          <cell r="AR8324">
            <v>16</v>
          </cell>
          <cell r="AS8324">
            <v>42313</v>
          </cell>
          <cell r="AT8324" t="str">
            <v>CONV-1323-2013 Terminado Acciones de Movilidad IDU Arterial  -</v>
          </cell>
          <cell r="AV8324" t="str">
            <v>sc</v>
          </cell>
        </row>
        <row r="8325">
          <cell r="AP8325">
            <v>533641</v>
          </cell>
          <cell r="AQ8325">
            <v>50008294</v>
          </cell>
          <cell r="AR8325">
            <v>16</v>
          </cell>
          <cell r="AS8325">
            <v>42412</v>
          </cell>
          <cell r="AT8325" t="str">
            <v>IDU-1806-2015 Contratado Mantenimiento Periódico IDU Arterial BRIGADA DE REACCIÓN VIAL -</v>
          </cell>
          <cell r="AV8325" t="str">
            <v>sc</v>
          </cell>
        </row>
        <row r="8326">
          <cell r="AP8326">
            <v>533644</v>
          </cell>
          <cell r="AQ8326">
            <v>50008294</v>
          </cell>
          <cell r="AR8326">
            <v>16</v>
          </cell>
          <cell r="AS8326">
            <v>42412</v>
          </cell>
          <cell r="AT8326" t="str">
            <v>IDU-1806-2015 Contratado Mantenimiento Periódico IDU Arterial BRIGADA DE REACCIÓN VIAL -</v>
          </cell>
          <cell r="AV8326" t="str">
            <v>sc</v>
          </cell>
        </row>
        <row r="8327">
          <cell r="AP8327">
            <v>533671</v>
          </cell>
          <cell r="AQ8327">
            <v>50008294</v>
          </cell>
          <cell r="AR8327">
            <v>16</v>
          </cell>
          <cell r="AS8327">
            <v>42412</v>
          </cell>
          <cell r="AT8327" t="str">
            <v>IDU-1806-2015 Contratado Mantenimiento Periódico IDU Arterial BRIGADA DE REACCIÓN VIAL -</v>
          </cell>
          <cell r="AV8327" t="str">
            <v>sc</v>
          </cell>
        </row>
        <row r="8328">
          <cell r="AP8328">
            <v>600648</v>
          </cell>
          <cell r="AQ8328">
            <v>16000980</v>
          </cell>
          <cell r="AR8328">
            <v>16</v>
          </cell>
          <cell r="AS8328">
            <v>42762</v>
          </cell>
          <cell r="AT8328" t="str">
            <v>SD Terminado Acciones de Movilidad UAERMV Circuito Movilidad Salvando Vidas -</v>
          </cell>
          <cell r="AV8328" t="str">
            <v>Intervenida IDU-2128-2013</v>
          </cell>
        </row>
        <row r="8329">
          <cell r="AP8329">
            <v>600651</v>
          </cell>
          <cell r="AQ8329">
            <v>16001025</v>
          </cell>
          <cell r="AR8329">
            <v>16</v>
          </cell>
          <cell r="AS8329">
            <v>42762</v>
          </cell>
          <cell r="AT8329" t="str">
            <v>SD Terminado Acciones de Movilidad UAERMV Circuito Movilidad Salvando Vidas -</v>
          </cell>
          <cell r="AV8329" t="str">
            <v>Intervenida UMV-638-2013</v>
          </cell>
        </row>
        <row r="8330">
          <cell r="AP8330">
            <v>600661</v>
          </cell>
          <cell r="AQ8330">
            <v>16001241</v>
          </cell>
          <cell r="AR8330">
            <v>16</v>
          </cell>
          <cell r="AS8330">
            <v>42313</v>
          </cell>
          <cell r="AT8330" t="str">
            <v>CONV-009-2011 Terminado Mantenimiento Periódico IDU Circuito Movilidad  -</v>
          </cell>
          <cell r="AV8330" t="str">
            <v>Convenio 9 de 2011</v>
          </cell>
        </row>
        <row r="8331">
          <cell r="AP8331">
            <v>604229</v>
          </cell>
          <cell r="AQ8331">
            <v>16001159</v>
          </cell>
          <cell r="AR8331">
            <v>16</v>
          </cell>
          <cell r="AS8331">
            <v>42226</v>
          </cell>
          <cell r="AT8331" t="str">
            <v>UMV-638-2013 Terminado Acciones de Movilidad UAERMV Arterial  -</v>
          </cell>
          <cell r="AV8331" t="str">
            <v>sc</v>
          </cell>
        </row>
        <row r="8332">
          <cell r="AP8332">
            <v>604231</v>
          </cell>
          <cell r="AQ8332">
            <v>16001159</v>
          </cell>
          <cell r="AR8332">
            <v>16</v>
          </cell>
          <cell r="AS8332">
            <v>42226</v>
          </cell>
          <cell r="AT8332" t="str">
            <v>UMV-638-2013 Terminado Acciones de Movilidad UAERMV Arterial  -</v>
          </cell>
          <cell r="AV8332" t="str">
            <v>sc</v>
          </cell>
        </row>
        <row r="8333">
          <cell r="AP8333">
            <v>604236</v>
          </cell>
          <cell r="AQ8333">
            <v>16001199</v>
          </cell>
          <cell r="AR8333">
            <v>16</v>
          </cell>
          <cell r="AS8333">
            <v>42313</v>
          </cell>
          <cell r="AT8333" t="str">
            <v>CONV-009-2011 Terminado Acciones de Movilidad IDU Arterial  -</v>
          </cell>
          <cell r="AV8333" t="str">
            <v>sc</v>
          </cell>
        </row>
        <row r="8334">
          <cell r="AP8334">
            <v>604238</v>
          </cell>
          <cell r="AQ8334">
            <v>16001199</v>
          </cell>
          <cell r="AR8334">
            <v>16</v>
          </cell>
          <cell r="AS8334">
            <v>41772</v>
          </cell>
          <cell r="AT8334" t="str">
            <v>CONV-009-2011 Terminado Mantenimiento Periódico UAERMV Arterial  -</v>
          </cell>
          <cell r="AV8334" t="str">
            <v>sc</v>
          </cell>
        </row>
        <row r="8335">
          <cell r="AP8335">
            <v>604265</v>
          </cell>
          <cell r="AQ8335">
            <v>16001980</v>
          </cell>
          <cell r="AR8335">
            <v>16</v>
          </cell>
          <cell r="AS8335">
            <v>42313</v>
          </cell>
          <cell r="AT8335" t="str">
            <v>CONV-1323-2013 Terminado Acciones de Movilidad IDU Arterial  -</v>
          </cell>
          <cell r="AV8335" t="str">
            <v>sc</v>
          </cell>
        </row>
        <row r="8336">
          <cell r="AP8336">
            <v>604277</v>
          </cell>
          <cell r="AQ8336">
            <v>16002033</v>
          </cell>
          <cell r="AR8336">
            <v>16</v>
          </cell>
          <cell r="AS8336">
            <v>42313</v>
          </cell>
          <cell r="AT8336" t="str">
            <v>CONV-1323-2013 Terminado Acciones de Movilidad IDU Arterial  -</v>
          </cell>
          <cell r="AV8336" t="str">
            <v>sc</v>
          </cell>
        </row>
        <row r="8337">
          <cell r="AP8337">
            <v>604282</v>
          </cell>
          <cell r="AQ8337">
            <v>16002106</v>
          </cell>
          <cell r="AR8337">
            <v>16</v>
          </cell>
          <cell r="AS8337">
            <v>42313</v>
          </cell>
          <cell r="AT8337" t="str">
            <v>CONV-1323-2013 Terminado Acciones de Movilidad IDU Arterial  -</v>
          </cell>
          <cell r="AV8337" t="str">
            <v>sc</v>
          </cell>
        </row>
        <row r="8338">
          <cell r="AP8338">
            <v>604285</v>
          </cell>
          <cell r="AQ8338">
            <v>16002148</v>
          </cell>
          <cell r="AR8338">
            <v>16</v>
          </cell>
          <cell r="AS8338">
            <v>42313</v>
          </cell>
          <cell r="AT8338" t="str">
            <v>CONV-1323-2013 Terminado Acciones de Movilidad IDU Arterial  -</v>
          </cell>
          <cell r="AV8338" t="str">
            <v>sc</v>
          </cell>
        </row>
        <row r="8339">
          <cell r="AP8339">
            <v>604290</v>
          </cell>
          <cell r="AQ8339">
            <v>16002191</v>
          </cell>
          <cell r="AR8339">
            <v>16</v>
          </cell>
          <cell r="AS8339">
            <v>42313</v>
          </cell>
          <cell r="AT8339" t="str">
            <v>CONV-1323-2013 Terminado Acciones de Movilidad IDU Arterial  -</v>
          </cell>
          <cell r="AV8339" t="str">
            <v>sc</v>
          </cell>
        </row>
        <row r="8340">
          <cell r="AP8340">
            <v>604897</v>
          </cell>
          <cell r="AQ8340">
            <v>9004025</v>
          </cell>
          <cell r="AR8340">
            <v>16</v>
          </cell>
          <cell r="AS8340">
            <v>42412</v>
          </cell>
          <cell r="AT8340" t="str">
            <v>IDU-1806-2015 Contratado Mantenimiento Periódico IDU Arterial BRIGADA DE REACCIÓN VIAL -</v>
          </cell>
          <cell r="AV8340" t="str">
            <v>sc</v>
          </cell>
        </row>
        <row r="8341">
          <cell r="AP8341">
            <v>604901</v>
          </cell>
          <cell r="AQ8341">
            <v>9004025</v>
          </cell>
          <cell r="AR8341">
            <v>16</v>
          </cell>
          <cell r="AS8341">
            <v>42412</v>
          </cell>
          <cell r="AT8341" t="str">
            <v>IDU-1806-2015 Contratado Mantenimiento Periódico IDU Arterial BRIGADA DE REACCIÓN VIAL -</v>
          </cell>
          <cell r="AV8341" t="str">
            <v>sc</v>
          </cell>
        </row>
        <row r="8342">
          <cell r="AP8342">
            <v>604904</v>
          </cell>
          <cell r="AQ8342">
            <v>9004035</v>
          </cell>
          <cell r="AR8342">
            <v>16</v>
          </cell>
          <cell r="AS8342">
            <v>42412</v>
          </cell>
          <cell r="AT8342" t="str">
            <v>IDU-1806-2015 Contratado Mantenimiento Periódico IDU Arterial BRIGADA DE REACCIÓN VIAL -</v>
          </cell>
          <cell r="AV8342" t="str">
            <v>sc</v>
          </cell>
        </row>
        <row r="8343">
          <cell r="AP8343">
            <v>604908</v>
          </cell>
          <cell r="AQ8343">
            <v>9004035</v>
          </cell>
          <cell r="AR8343">
            <v>16</v>
          </cell>
          <cell r="AS8343">
            <v>42412</v>
          </cell>
          <cell r="AT8343" t="str">
            <v>IDU-1806-2015 Contratado Mantenimiento Periódico IDU Arterial BRIGADA DE REACCIÓN VIAL -</v>
          </cell>
          <cell r="AV8343" t="str">
            <v>sc</v>
          </cell>
        </row>
        <row r="8344">
          <cell r="AP8344">
            <v>604927</v>
          </cell>
          <cell r="AQ8344">
            <v>9004045</v>
          </cell>
          <cell r="AR8344">
            <v>16</v>
          </cell>
          <cell r="AS8344">
            <v>42412</v>
          </cell>
          <cell r="AT8344" t="str">
            <v>IDU-1806-2015 Contratado Mantenimiento Periódico IDU Arterial BRIGADA DE REACCIÓN VIAL -</v>
          </cell>
          <cell r="AV8344" t="str">
            <v>sc</v>
          </cell>
        </row>
        <row r="8345">
          <cell r="AP8345">
            <v>604929</v>
          </cell>
          <cell r="AQ8345">
            <v>9004045</v>
          </cell>
          <cell r="AR8345">
            <v>16</v>
          </cell>
          <cell r="AS8345">
            <v>42412</v>
          </cell>
          <cell r="AT8345" t="str">
            <v>IDU-1806-2015 Contratado Mantenimiento Periódico IDU Arterial BRIGADA DE REACCIÓN VIAL -</v>
          </cell>
          <cell r="AV8345" t="str">
            <v>sc</v>
          </cell>
        </row>
        <row r="8346">
          <cell r="AP8346">
            <v>900202</v>
          </cell>
          <cell r="AQ8346">
            <v>16000319</v>
          </cell>
          <cell r="AR8346">
            <v>16</v>
          </cell>
          <cell r="AS8346">
            <v>42534</v>
          </cell>
          <cell r="AT8346" t="str">
            <v>IDU-1707-2014 Terminado Mantenimiento Periódico IDU Arterial SITP Y TRONCALES -</v>
          </cell>
          <cell r="AV8346" t="str">
            <v>sc</v>
          </cell>
        </row>
        <row r="8347">
          <cell r="AP8347">
            <v>902128</v>
          </cell>
          <cell r="AQ8347">
            <v>30000775</v>
          </cell>
          <cell r="AR8347">
            <v>16</v>
          </cell>
          <cell r="AS8347">
            <v>42515</v>
          </cell>
          <cell r="AT8347" t="str">
            <v>IDU-2128-2013 Terminado Conservacion IDU Circuito Movilidad SD -</v>
          </cell>
          <cell r="AV8347" t="str">
            <v>sc</v>
          </cell>
        </row>
        <row r="8348">
          <cell r="AP8348">
            <v>904047</v>
          </cell>
          <cell r="AQ8348">
            <v>15001526</v>
          </cell>
          <cell r="AR8348">
            <v>16</v>
          </cell>
          <cell r="AS8348">
            <v>42313</v>
          </cell>
          <cell r="AT8348" t="str">
            <v>IDU-1718-2014 Terminado Mantenimiento Rutinario IDU Arterial  -</v>
          </cell>
          <cell r="AV8348" t="str">
            <v>sc</v>
          </cell>
        </row>
        <row r="8349">
          <cell r="AP8349">
            <v>2506310</v>
          </cell>
          <cell r="AQ8349">
            <v>50008134</v>
          </cell>
          <cell r="AR8349">
            <v>16</v>
          </cell>
          <cell r="AS8349">
            <v>42412</v>
          </cell>
          <cell r="AT8349" t="str">
            <v>IDU-1806-2015 Contratado Mantenimiento Periódico IDU Arterial BRIGADA DE REACCIÓN VIAL -</v>
          </cell>
          <cell r="AV8349" t="str">
            <v>sc</v>
          </cell>
        </row>
        <row r="8350">
          <cell r="AP8350">
            <v>2506346</v>
          </cell>
          <cell r="AQ8350">
            <v>16000188</v>
          </cell>
          <cell r="AR8350">
            <v>16</v>
          </cell>
          <cell r="AS8350">
            <v>42412</v>
          </cell>
          <cell r="AT8350" t="str">
            <v>IDU-1806-2015 Contratado Mantenimiento Periódico IDU Arterial BRIGADA DE REACCIÓN VIAL -</v>
          </cell>
          <cell r="AV8350" t="str">
            <v>sc</v>
          </cell>
        </row>
        <row r="8351">
          <cell r="AP8351">
            <v>2506353</v>
          </cell>
          <cell r="AQ8351">
            <v>50008134</v>
          </cell>
          <cell r="AR8351">
            <v>16</v>
          </cell>
          <cell r="AS8351">
            <v>42412</v>
          </cell>
          <cell r="AT8351" t="str">
            <v>IDU-1806-2015 Contratado Mantenimiento Periódico IDU Arterial BRIGADA DE REACCIÓN VIAL -</v>
          </cell>
          <cell r="AV8351" t="str">
            <v>sc</v>
          </cell>
        </row>
        <row r="8352">
          <cell r="AP8352">
            <v>2506355</v>
          </cell>
          <cell r="AQ8352">
            <v>16000188</v>
          </cell>
          <cell r="AR8352">
            <v>16</v>
          </cell>
          <cell r="AS8352">
            <v>42412</v>
          </cell>
          <cell r="AT8352" t="str">
            <v>IDU-1806-2015 Contratado Mantenimiento Periódico IDU Arterial BRIGADA DE REACCIÓN VIAL -</v>
          </cell>
          <cell r="AV8352" t="str">
            <v>sc</v>
          </cell>
        </row>
        <row r="8353">
          <cell r="AP8353">
            <v>24119886</v>
          </cell>
          <cell r="AQ8353">
            <v>6001874</v>
          </cell>
          <cell r="AR8353">
            <v>16</v>
          </cell>
          <cell r="AS8353">
            <v>42313</v>
          </cell>
          <cell r="AT8353" t="str">
            <v>SD Terminado Mantenimiento Periódico UAERMV Arterial  -</v>
          </cell>
          <cell r="AV8353" t="str">
            <v>sc</v>
          </cell>
        </row>
        <row r="8354">
          <cell r="AP8354">
            <v>24119887</v>
          </cell>
          <cell r="AQ8354">
            <v>6001874</v>
          </cell>
          <cell r="AR8354">
            <v>16</v>
          </cell>
          <cell r="AS8354">
            <v>42313</v>
          </cell>
          <cell r="AT8354" t="str">
            <v>SD Terminado Mantenimiento Periódico UAERMV Arterial  -</v>
          </cell>
          <cell r="AV8354" t="str">
            <v>sc</v>
          </cell>
        </row>
        <row r="8355">
          <cell r="AP8355">
            <v>24120140</v>
          </cell>
          <cell r="AQ8355">
            <v>9004025</v>
          </cell>
          <cell r="AR8355">
            <v>16</v>
          </cell>
          <cell r="AS8355">
            <v>42412</v>
          </cell>
          <cell r="AT8355" t="str">
            <v>IDU-1806-2015 Contratado Mantenimiento Periódico IDU Arterial BRIGADA DE REACCIÓN VIAL -</v>
          </cell>
          <cell r="AV8355" t="str">
            <v>sc</v>
          </cell>
        </row>
        <row r="8356">
          <cell r="AP8356">
            <v>24121131</v>
          </cell>
          <cell r="AQ8356">
            <v>14000797</v>
          </cell>
          <cell r="AR8356">
            <v>16</v>
          </cell>
          <cell r="AS8356">
            <v>42313</v>
          </cell>
          <cell r="AT8356" t="str">
            <v>IDU-1718-2014 Terminado Mantenimiento Rutinario IDU Arterial  --POLIZA ESTABILIDAD ACTIVA</v>
          </cell>
          <cell r="AV8356" t="str">
            <v>sc</v>
          </cell>
        </row>
        <row r="8357">
          <cell r="AP8357">
            <v>24121132</v>
          </cell>
          <cell r="AQ8357">
            <v>14000797</v>
          </cell>
          <cell r="AR8357">
            <v>16</v>
          </cell>
          <cell r="AS8357">
            <v>42313</v>
          </cell>
          <cell r="AT8357" t="str">
            <v>IDU-1718-2014 Terminado Mantenimiento Rutinario IDU Arterial  --POLIZA ESTABILIDAD ACTIVA</v>
          </cell>
          <cell r="AV8357" t="str">
            <v>sc</v>
          </cell>
        </row>
        <row r="8358">
          <cell r="AP8358">
            <v>24121133</v>
          </cell>
          <cell r="AQ8358">
            <v>14000797</v>
          </cell>
          <cell r="AR8358">
            <v>16</v>
          </cell>
          <cell r="AS8358">
            <v>42313</v>
          </cell>
          <cell r="AT8358" t="str">
            <v>IDU-1718-2014 Terminado Mantenimiento Rutinario IDU Arterial  --POLIZA ESTABILIDAD ACTIVA</v>
          </cell>
          <cell r="AV8358" t="str">
            <v>sc</v>
          </cell>
        </row>
        <row r="8359">
          <cell r="AP8359">
            <v>24121134</v>
          </cell>
          <cell r="AQ8359">
            <v>14000797</v>
          </cell>
          <cell r="AR8359">
            <v>16</v>
          </cell>
          <cell r="AS8359">
            <v>42313</v>
          </cell>
          <cell r="AT8359" t="str">
            <v>IDU-1718-2014 Terminado Mantenimiento Rutinario IDU Arterial  --POLIZA ESTABILIDAD ACTIVA</v>
          </cell>
          <cell r="AV8359" t="str">
            <v>sc</v>
          </cell>
        </row>
        <row r="8360">
          <cell r="AP8360">
            <v>24121135</v>
          </cell>
          <cell r="AQ8360">
            <v>14000814</v>
          </cell>
          <cell r="AR8360">
            <v>16</v>
          </cell>
          <cell r="AS8360">
            <v>42313</v>
          </cell>
          <cell r="AT8360" t="str">
            <v>IDU-1718-2014 Terminado Mantenimiento Rutinario IDU Arterial  --POLIZA ESTABILIDAD ACTIVA</v>
          </cell>
          <cell r="AV8360" t="str">
            <v>sc</v>
          </cell>
        </row>
        <row r="8361">
          <cell r="AP8361">
            <v>24121136</v>
          </cell>
          <cell r="AQ8361">
            <v>14000814</v>
          </cell>
          <cell r="AR8361">
            <v>16</v>
          </cell>
          <cell r="AS8361">
            <v>42313</v>
          </cell>
          <cell r="AT8361" t="str">
            <v>IDU-1718-2014 Terminado Mantenimiento Rutinario IDU Arterial  --POLIZA ESTABILIDAD ACTIVA</v>
          </cell>
          <cell r="AV8361" t="str">
            <v>sc</v>
          </cell>
        </row>
        <row r="8362">
          <cell r="AP8362">
            <v>24121137</v>
          </cell>
          <cell r="AQ8362">
            <v>14000814</v>
          </cell>
          <cell r="AR8362">
            <v>16</v>
          </cell>
          <cell r="AS8362">
            <v>42313</v>
          </cell>
          <cell r="AT8362" t="str">
            <v>IDU-1718-2014 Terminado Mantenimiento Rutinario IDU Arterial  --POLIZA ESTABILIDAD ACTIVA</v>
          </cell>
          <cell r="AV8362" t="str">
            <v>sc</v>
          </cell>
        </row>
        <row r="8363">
          <cell r="AP8363">
            <v>24121138</v>
          </cell>
          <cell r="AQ8363">
            <v>14000814</v>
          </cell>
          <cell r="AR8363">
            <v>16</v>
          </cell>
          <cell r="AS8363">
            <v>42313</v>
          </cell>
          <cell r="AT8363" t="str">
            <v>IDU-1718-2014 Terminado Mantenimiento Rutinario IDU Arterial  --POLIZA ESTABILIDAD ACTIVA</v>
          </cell>
          <cell r="AV8363" t="str">
            <v>sc</v>
          </cell>
        </row>
        <row r="8364">
          <cell r="AP8364">
            <v>24121140</v>
          </cell>
          <cell r="AQ8364">
            <v>14000877</v>
          </cell>
          <cell r="AR8364">
            <v>16</v>
          </cell>
          <cell r="AS8364">
            <v>42313</v>
          </cell>
          <cell r="AT8364" t="str">
            <v>IDU-1718-2014 Terminado Mantenimiento Rutinario IDU Arterial  --POLIZA ESTABILIDAD ACTIVA</v>
          </cell>
          <cell r="AV8364" t="str">
            <v>sc</v>
          </cell>
        </row>
        <row r="8365">
          <cell r="AP8365">
            <v>24121141</v>
          </cell>
          <cell r="AQ8365">
            <v>14000877</v>
          </cell>
          <cell r="AR8365">
            <v>16</v>
          </cell>
          <cell r="AS8365">
            <v>42313</v>
          </cell>
          <cell r="AT8365" t="str">
            <v>IDU-1718-2014 Terminado Mantenimiento Rutinario IDU Arterial  --POLIZA ESTABILIDAD ACTIVA</v>
          </cell>
          <cell r="AV8365" t="str">
            <v>sc</v>
          </cell>
        </row>
        <row r="8366">
          <cell r="AP8366">
            <v>24121142</v>
          </cell>
          <cell r="AQ8366">
            <v>14000877</v>
          </cell>
          <cell r="AR8366">
            <v>16</v>
          </cell>
          <cell r="AS8366">
            <v>42313</v>
          </cell>
          <cell r="AT8366" t="str">
            <v>IDU-1718-2014 Terminado Mantenimiento Rutinario IDU Arterial  --POLIZA ESTABILIDAD ACTIVA</v>
          </cell>
          <cell r="AV8366" t="str">
            <v>sc</v>
          </cell>
        </row>
        <row r="8367">
          <cell r="AP8367">
            <v>24121143</v>
          </cell>
          <cell r="AQ8367">
            <v>14000877</v>
          </cell>
          <cell r="AR8367">
            <v>16</v>
          </cell>
          <cell r="AS8367">
            <v>42313</v>
          </cell>
          <cell r="AT8367" t="str">
            <v>IDU-1718-2014 Terminado Mantenimiento Rutinario IDU Arterial  --POLIZA ESTABILIDAD ACTIVA</v>
          </cell>
          <cell r="AV8367" t="str">
            <v>sc</v>
          </cell>
        </row>
        <row r="8368">
          <cell r="AP8368">
            <v>24121144</v>
          </cell>
          <cell r="AQ8368">
            <v>14000908</v>
          </cell>
          <cell r="AR8368">
            <v>16</v>
          </cell>
          <cell r="AS8368">
            <v>42313</v>
          </cell>
          <cell r="AT8368" t="str">
            <v>IDU-1718-2014 Terminado Mantenimiento Rutinario IDU Arterial  --POLIZA ESTABILIDAD ACTIVA</v>
          </cell>
          <cell r="AV8368" t="str">
            <v>sc</v>
          </cell>
        </row>
        <row r="8369">
          <cell r="AP8369">
            <v>24121145</v>
          </cell>
          <cell r="AQ8369">
            <v>14000908</v>
          </cell>
          <cell r="AR8369">
            <v>16</v>
          </cell>
          <cell r="AS8369">
            <v>42313</v>
          </cell>
          <cell r="AT8369" t="str">
            <v>IDU-1718-2014 Terminado Mantenimiento Rutinario IDU Arterial  --POLIZA ESTABILIDAD ACTIVA</v>
          </cell>
          <cell r="AV8369" t="str">
            <v>sc</v>
          </cell>
        </row>
        <row r="8370">
          <cell r="AP8370">
            <v>24121146</v>
          </cell>
          <cell r="AQ8370">
            <v>14000908</v>
          </cell>
          <cell r="AR8370">
            <v>16</v>
          </cell>
          <cell r="AS8370">
            <v>42313</v>
          </cell>
          <cell r="AT8370" t="str">
            <v>IDU-1718-2014 Terminado Mantenimiento Rutinario IDU Arterial  --POLIZA ESTABILIDAD ACTIVA</v>
          </cell>
          <cell r="AV8370" t="str">
            <v>sc</v>
          </cell>
        </row>
        <row r="8371">
          <cell r="AP8371">
            <v>24121147</v>
          </cell>
          <cell r="AQ8371">
            <v>14000908</v>
          </cell>
          <cell r="AR8371">
            <v>16</v>
          </cell>
          <cell r="AS8371">
            <v>42313</v>
          </cell>
          <cell r="AT8371" t="str">
            <v>IDU-1718-2014 Terminado Mantenimiento Rutinario IDU Arterial  --POLIZA ESTABILIDAD ACTIVA</v>
          </cell>
          <cell r="AV8371" t="str">
            <v>sc</v>
          </cell>
        </row>
        <row r="8372">
          <cell r="AP8372">
            <v>24121148</v>
          </cell>
          <cell r="AQ8372">
            <v>14000961</v>
          </cell>
          <cell r="AR8372">
            <v>16</v>
          </cell>
          <cell r="AS8372">
            <v>42313</v>
          </cell>
          <cell r="AT8372" t="str">
            <v>IDU-1718-2014 Terminado Mantenimiento Rutinario IDU Arterial  --POLIZA ESTABILIDAD ACTIVA</v>
          </cell>
          <cell r="AV8372" t="str">
            <v>sc</v>
          </cell>
        </row>
        <row r="8373">
          <cell r="AP8373">
            <v>24121149</v>
          </cell>
          <cell r="AQ8373">
            <v>14000961</v>
          </cell>
          <cell r="AR8373">
            <v>16</v>
          </cell>
          <cell r="AS8373">
            <v>42313</v>
          </cell>
          <cell r="AT8373" t="str">
            <v>IDU-1718-2014 Terminado Mantenimiento Rutinario IDU Arterial  --POLIZA ESTABILIDAD ACTIVA</v>
          </cell>
          <cell r="AV8373" t="str">
            <v>sc</v>
          </cell>
        </row>
        <row r="8374">
          <cell r="AP8374">
            <v>24121150</v>
          </cell>
          <cell r="AQ8374">
            <v>14000961</v>
          </cell>
          <cell r="AR8374">
            <v>16</v>
          </cell>
          <cell r="AS8374">
            <v>42313</v>
          </cell>
          <cell r="AT8374" t="str">
            <v>IDU-1718-2014 Terminado Mantenimiento Rutinario IDU Arterial  --POLIZA ESTABILIDAD ACTIVA</v>
          </cell>
          <cell r="AV8374" t="str">
            <v>sc</v>
          </cell>
        </row>
        <row r="8375">
          <cell r="AP8375">
            <v>24121151</v>
          </cell>
          <cell r="AQ8375">
            <v>14000961</v>
          </cell>
          <cell r="AR8375">
            <v>16</v>
          </cell>
          <cell r="AS8375">
            <v>42313</v>
          </cell>
          <cell r="AT8375" t="str">
            <v>IDU-1718-2014 Terminado Mantenimiento Rutinario IDU Arterial  --POLIZA ESTABILIDAD ACTIVA</v>
          </cell>
          <cell r="AV8375" t="str">
            <v>sc</v>
          </cell>
        </row>
        <row r="8376">
          <cell r="AP8376">
            <v>24121153</v>
          </cell>
          <cell r="AQ8376">
            <v>14001146</v>
          </cell>
          <cell r="AR8376">
            <v>16</v>
          </cell>
          <cell r="AS8376">
            <v>42313</v>
          </cell>
          <cell r="AT8376" t="str">
            <v>IDU-1718-2014 Terminado Mantenimiento Rutinario IDU Arterial  --POLIZA ESTABILIDAD ACTIVA</v>
          </cell>
          <cell r="AV8376" t="str">
            <v>sc</v>
          </cell>
        </row>
        <row r="8377">
          <cell r="AP8377">
            <v>24121154</v>
          </cell>
          <cell r="AQ8377">
            <v>14001146</v>
          </cell>
          <cell r="AR8377">
            <v>16</v>
          </cell>
          <cell r="AS8377">
            <v>42313</v>
          </cell>
          <cell r="AT8377" t="str">
            <v>IDU-1718-2014 Terminado Mantenimiento Rutinario IDU Arterial  --POLIZA ESTABILIDAD ACTIVA</v>
          </cell>
          <cell r="AV8377" t="str">
            <v>sc</v>
          </cell>
        </row>
        <row r="8378">
          <cell r="AP8378">
            <v>24121155</v>
          </cell>
          <cell r="AQ8378">
            <v>14001146</v>
          </cell>
          <cell r="AR8378">
            <v>16</v>
          </cell>
          <cell r="AS8378">
            <v>42313</v>
          </cell>
          <cell r="AT8378" t="str">
            <v>IDU-1718-2014 Terminado Mantenimiento Rutinario IDU Arterial  --POLIZA ESTABILIDAD ACTIVA</v>
          </cell>
          <cell r="AV8378" t="str">
            <v>sc</v>
          </cell>
        </row>
        <row r="8379">
          <cell r="AP8379">
            <v>24121157</v>
          </cell>
          <cell r="AQ8379">
            <v>14001196</v>
          </cell>
          <cell r="AR8379">
            <v>16</v>
          </cell>
          <cell r="AS8379">
            <v>42313</v>
          </cell>
          <cell r="AT8379" t="str">
            <v>IDU-1718-2014 Terminado Mantenimiento Rutinario IDU Arterial  --POLIZA ESTABILIDAD ACTIVA</v>
          </cell>
          <cell r="AV8379" t="str">
            <v>sc</v>
          </cell>
        </row>
        <row r="8380">
          <cell r="AP8380">
            <v>24121158</v>
          </cell>
          <cell r="AQ8380">
            <v>14001196</v>
          </cell>
          <cell r="AR8380">
            <v>16</v>
          </cell>
          <cell r="AS8380">
            <v>42313</v>
          </cell>
          <cell r="AT8380" t="str">
            <v>IDU-1718-2014 Terminado Mantenimiento Rutinario IDU Arterial  --POLIZA ESTABILIDAD ACTIVA</v>
          </cell>
          <cell r="AV8380" t="str">
            <v>sc</v>
          </cell>
        </row>
        <row r="8381">
          <cell r="AP8381">
            <v>24121159</v>
          </cell>
          <cell r="AQ8381">
            <v>14001196</v>
          </cell>
          <cell r="AR8381">
            <v>16</v>
          </cell>
          <cell r="AS8381">
            <v>42313</v>
          </cell>
          <cell r="AT8381" t="str">
            <v>IDU-1718-2014 Terminado Mantenimiento Rutinario IDU Arterial  --POLIZA ESTABILIDAD ACTIVA</v>
          </cell>
          <cell r="AV8381" t="str">
            <v>sc</v>
          </cell>
        </row>
        <row r="8382">
          <cell r="AP8382">
            <v>24121160</v>
          </cell>
          <cell r="AQ8382">
            <v>14001196</v>
          </cell>
          <cell r="AR8382">
            <v>16</v>
          </cell>
          <cell r="AS8382">
            <v>42313</v>
          </cell>
          <cell r="AT8382" t="str">
            <v>IDU-1718-2014 Terminado Mantenimiento Rutinario IDU Arterial  --POLIZA ESTABILIDAD ACTIVA</v>
          </cell>
          <cell r="AV8382" t="str">
            <v>sc</v>
          </cell>
        </row>
        <row r="8383">
          <cell r="AP8383">
            <v>24121187</v>
          </cell>
          <cell r="AQ8383">
            <v>14001750</v>
          </cell>
          <cell r="AR8383">
            <v>16</v>
          </cell>
          <cell r="AS8383">
            <v>42313</v>
          </cell>
          <cell r="AT8383" t="str">
            <v>IDU-1718-2014 Terminado Mantenimiento Rutinario IDU Arterial  --POLIZA ESTABILIDAD ACTIVA</v>
          </cell>
          <cell r="AV8383" t="str">
            <v>sc</v>
          </cell>
        </row>
        <row r="8384">
          <cell r="AP8384">
            <v>24121188</v>
          </cell>
          <cell r="AQ8384">
            <v>14001750</v>
          </cell>
          <cell r="AR8384">
            <v>16</v>
          </cell>
          <cell r="AS8384">
            <v>42313</v>
          </cell>
          <cell r="AT8384" t="str">
            <v>IDU-1718-2014 Terminado Mantenimiento Rutinario IDU Arterial  --POLIZA ESTABILIDAD ACTIVA</v>
          </cell>
          <cell r="AV8384" t="str">
            <v>sc</v>
          </cell>
        </row>
        <row r="8385">
          <cell r="AP8385">
            <v>24121189</v>
          </cell>
          <cell r="AQ8385">
            <v>14001750</v>
          </cell>
          <cell r="AR8385">
            <v>16</v>
          </cell>
          <cell r="AS8385">
            <v>42313</v>
          </cell>
          <cell r="AT8385" t="str">
            <v>IDU-1718-2014 Terminado Mantenimiento Rutinario IDU Arterial  --POLIZA ESTABILIDAD ACTIVA</v>
          </cell>
          <cell r="AV8385" t="str">
            <v>sc</v>
          </cell>
        </row>
        <row r="8386">
          <cell r="AP8386">
            <v>24121203</v>
          </cell>
          <cell r="AQ8386">
            <v>15000111</v>
          </cell>
          <cell r="AR8386">
            <v>16</v>
          </cell>
          <cell r="AS8386">
            <v>42313</v>
          </cell>
          <cell r="AT8386" t="str">
            <v>IDU-1718-2014 Terminado Mantenimiento Rutinario IDU Arterial  -</v>
          </cell>
          <cell r="AV8386" t="str">
            <v>sc</v>
          </cell>
        </row>
        <row r="8387">
          <cell r="AP8387">
            <v>24121204</v>
          </cell>
          <cell r="AQ8387">
            <v>15000111</v>
          </cell>
          <cell r="AR8387">
            <v>16</v>
          </cell>
          <cell r="AS8387">
            <v>42313</v>
          </cell>
          <cell r="AT8387" t="str">
            <v>IDU-1718-2014 Terminado Mantenimiento Rutinario IDU Arterial  -</v>
          </cell>
          <cell r="AV8387" t="str">
            <v>sc</v>
          </cell>
        </row>
        <row r="8388">
          <cell r="AP8388">
            <v>24121206</v>
          </cell>
          <cell r="AQ8388">
            <v>15000124</v>
          </cell>
          <cell r="AR8388">
            <v>16</v>
          </cell>
          <cell r="AS8388">
            <v>42313</v>
          </cell>
          <cell r="AT8388" t="str">
            <v>IDU-1718-2014 Terminado Mantenimiento Rutinario IDU Arterial  -</v>
          </cell>
          <cell r="AV8388" t="str">
            <v>sc</v>
          </cell>
        </row>
        <row r="8389">
          <cell r="AP8389">
            <v>24121208</v>
          </cell>
          <cell r="AQ8389">
            <v>15000124</v>
          </cell>
          <cell r="AR8389">
            <v>16</v>
          </cell>
          <cell r="AS8389">
            <v>42313</v>
          </cell>
          <cell r="AT8389" t="str">
            <v>IDU-1718-2014 Terminado Mantenimiento Rutinario IDU Arterial  -</v>
          </cell>
          <cell r="AV8389" t="str">
            <v>sc</v>
          </cell>
        </row>
        <row r="8390">
          <cell r="AP8390">
            <v>24121210</v>
          </cell>
          <cell r="AQ8390">
            <v>15000142</v>
          </cell>
          <cell r="AR8390">
            <v>16</v>
          </cell>
          <cell r="AS8390">
            <v>42313</v>
          </cell>
          <cell r="AT8390" t="str">
            <v>IDU-1718-2014 Terminado Mantenimiento Rutinario IDU Arterial  -</v>
          </cell>
          <cell r="AV8390" t="str">
            <v>sc</v>
          </cell>
        </row>
        <row r="8391">
          <cell r="AP8391">
            <v>24121211</v>
          </cell>
          <cell r="AQ8391">
            <v>15000142</v>
          </cell>
          <cell r="AR8391">
            <v>16</v>
          </cell>
          <cell r="AS8391">
            <v>42313</v>
          </cell>
          <cell r="AT8391" t="str">
            <v>IDU-1718-2014 Terminado Mantenimiento Rutinario IDU Arterial  -</v>
          </cell>
          <cell r="AV8391" t="str">
            <v>sc</v>
          </cell>
        </row>
        <row r="8392">
          <cell r="AP8392">
            <v>24121215</v>
          </cell>
          <cell r="AQ8392">
            <v>15001525</v>
          </cell>
          <cell r="AR8392">
            <v>16</v>
          </cell>
          <cell r="AS8392">
            <v>42313</v>
          </cell>
          <cell r="AT8392" t="str">
            <v>IDU-1718-2014 Terminado Mantenimiento Rutinario IDU Arterial  -</v>
          </cell>
          <cell r="AV8392" t="str">
            <v>sc</v>
          </cell>
        </row>
        <row r="8393">
          <cell r="AP8393">
            <v>24121216</v>
          </cell>
          <cell r="AQ8393">
            <v>15001525</v>
          </cell>
          <cell r="AR8393">
            <v>16</v>
          </cell>
          <cell r="AS8393">
            <v>42313</v>
          </cell>
          <cell r="AT8393" t="str">
            <v>IDU-1718-2014 Terminado Mantenimiento Rutinario IDU Arterial  -</v>
          </cell>
          <cell r="AV8393" t="str">
            <v>sc</v>
          </cell>
        </row>
        <row r="8394">
          <cell r="AP8394">
            <v>24121217</v>
          </cell>
          <cell r="AQ8394">
            <v>15001525</v>
          </cell>
          <cell r="AR8394">
            <v>16</v>
          </cell>
          <cell r="AS8394">
            <v>42313</v>
          </cell>
          <cell r="AT8394" t="str">
            <v>IDU-1718-2014 Terminado Mantenimiento Rutinario IDU Arterial  -</v>
          </cell>
          <cell r="AV8394" t="str">
            <v>sc</v>
          </cell>
        </row>
        <row r="8395">
          <cell r="AP8395">
            <v>24121272</v>
          </cell>
          <cell r="AQ8395">
            <v>16000325</v>
          </cell>
          <cell r="AR8395">
            <v>16</v>
          </cell>
          <cell r="AS8395">
            <v>42534</v>
          </cell>
          <cell r="AT8395" t="str">
            <v>IDU-1707-2014 Terminado Mantenimiento Periódico IDU Arterial SITP Y TRONCALES -Anden 13-POLIZA ESTABILIDAD Y CALIDAD ACTIVA</v>
          </cell>
          <cell r="AV8395" t="str">
            <v>sc</v>
          </cell>
        </row>
        <row r="8396">
          <cell r="AP8396">
            <v>24121277</v>
          </cell>
          <cell r="AQ8396">
            <v>16000349</v>
          </cell>
          <cell r="AR8396">
            <v>16</v>
          </cell>
          <cell r="AS8396">
            <v>42760</v>
          </cell>
          <cell r="AT8396" t="str">
            <v>SD Terminado Parcheo UAERMV Arterial SD Reporte Ejecución diciembre de 2016-</v>
          </cell>
          <cell r="AV8396" t="str">
            <v>sc</v>
          </cell>
        </row>
        <row r="8397">
          <cell r="AP8397">
            <v>24121278</v>
          </cell>
          <cell r="AQ8397">
            <v>16000354</v>
          </cell>
          <cell r="AR8397">
            <v>16</v>
          </cell>
          <cell r="AS8397">
            <v>42760</v>
          </cell>
          <cell r="AT8397" t="str">
            <v>SD Terminado Parcheo UAERMV Arterial SD Reporte Ejecución diciembre de 2016-</v>
          </cell>
          <cell r="AV8397" t="str">
            <v>sc</v>
          </cell>
        </row>
        <row r="8398">
          <cell r="AP8398">
            <v>24121285</v>
          </cell>
          <cell r="AQ8398">
            <v>16000389</v>
          </cell>
          <cell r="AR8398">
            <v>16</v>
          </cell>
          <cell r="AS8398">
            <v>42313</v>
          </cell>
          <cell r="AT8398" t="str">
            <v>IDU-70-2008 Terminado Acciones de Movilidad IDU Arterial  -</v>
          </cell>
          <cell r="AV8398" t="str">
            <v>sc</v>
          </cell>
        </row>
        <row r="8399">
          <cell r="AP8399">
            <v>24121335</v>
          </cell>
          <cell r="AQ8399">
            <v>16001026</v>
          </cell>
          <cell r="AR8399">
            <v>16</v>
          </cell>
          <cell r="AS8399">
            <v>41912</v>
          </cell>
          <cell r="AT8399" t="str">
            <v>SD Terminado Mantenimiento Periódico UAERMV Arterial  -</v>
          </cell>
          <cell r="AV8399" t="str">
            <v>sc</v>
          </cell>
        </row>
        <row r="8400">
          <cell r="AP8400">
            <v>24121336</v>
          </cell>
          <cell r="AQ8400">
            <v>16001026</v>
          </cell>
          <cell r="AR8400">
            <v>16</v>
          </cell>
          <cell r="AS8400">
            <v>41912</v>
          </cell>
          <cell r="AT8400" t="str">
            <v>SD Terminado Mantenimiento Periódico UAERMV Arterial  -</v>
          </cell>
          <cell r="AV8400" t="str">
            <v>sc</v>
          </cell>
        </row>
        <row r="8401">
          <cell r="AP8401">
            <v>24121347</v>
          </cell>
          <cell r="AQ8401">
            <v>16001199</v>
          </cell>
          <cell r="AR8401">
            <v>16</v>
          </cell>
          <cell r="AS8401">
            <v>41772</v>
          </cell>
          <cell r="AT8401" t="str">
            <v>CONV-009-2011 Terminado Mantenimiento Periódico UAERMV Arterial  -</v>
          </cell>
          <cell r="AV8401" t="str">
            <v>sc</v>
          </cell>
        </row>
        <row r="8402">
          <cell r="AP8402">
            <v>24121393</v>
          </cell>
          <cell r="AQ8402">
            <v>16003206</v>
          </cell>
          <cell r="AR8402">
            <v>16</v>
          </cell>
          <cell r="AS8402">
            <v>42226</v>
          </cell>
          <cell r="AT8402" t="str">
            <v>UMV-638-2013 Terminado Acciones de Movilidad UAERMV Arterial  -</v>
          </cell>
          <cell r="AV8402" t="str">
            <v>sc</v>
          </cell>
        </row>
        <row r="8403">
          <cell r="AP8403">
            <v>24121394</v>
          </cell>
          <cell r="AQ8403">
            <v>16003270</v>
          </cell>
          <cell r="AR8403">
            <v>16</v>
          </cell>
          <cell r="AS8403">
            <v>42226</v>
          </cell>
          <cell r="AT8403" t="str">
            <v>UMV-638-2013 Terminado Acciones de Movilidad UAERMV Arterial  -</v>
          </cell>
          <cell r="AV8403" t="str">
            <v>sc</v>
          </cell>
        </row>
        <row r="8404">
          <cell r="AP8404">
            <v>24121395</v>
          </cell>
          <cell r="AQ8404">
            <v>16003556</v>
          </cell>
          <cell r="AR8404">
            <v>16</v>
          </cell>
          <cell r="AS8404">
            <v>42313</v>
          </cell>
          <cell r="AT8404" t="str">
            <v>IDU-1718-2014 Terminado Mantenimiento Rutinario IDU Arterial  --POLIZA ESTABILIDAD ACTIVA</v>
          </cell>
          <cell r="AV8404" t="str">
            <v>sc</v>
          </cell>
        </row>
        <row r="8405">
          <cell r="AP8405">
            <v>24121396</v>
          </cell>
          <cell r="AQ8405">
            <v>16003556</v>
          </cell>
          <cell r="AR8405">
            <v>16</v>
          </cell>
          <cell r="AS8405">
            <v>42313</v>
          </cell>
          <cell r="AT8405" t="str">
            <v>IDU-1718-2014 Terminado Mantenimiento Rutinario IDU Arterial  --POLIZA ESTABILIDAD ACTIVA</v>
          </cell>
          <cell r="AV8405" t="str">
            <v>sc</v>
          </cell>
        </row>
        <row r="8406">
          <cell r="AP8406">
            <v>24121397</v>
          </cell>
          <cell r="AQ8406">
            <v>16003556</v>
          </cell>
          <cell r="AR8406">
            <v>16</v>
          </cell>
          <cell r="AS8406">
            <v>42313</v>
          </cell>
          <cell r="AT8406" t="str">
            <v>IDU-1718-2014 Terminado Mantenimiento Rutinario IDU Arterial  --POLIZA ESTABILIDAD ACTIVA</v>
          </cell>
          <cell r="AV8406" t="str">
            <v>sc</v>
          </cell>
        </row>
        <row r="8407">
          <cell r="AP8407">
            <v>24121398</v>
          </cell>
          <cell r="AQ8407">
            <v>16003556</v>
          </cell>
          <cell r="AR8407">
            <v>16</v>
          </cell>
          <cell r="AS8407">
            <v>42313</v>
          </cell>
          <cell r="AT8407" t="str">
            <v>IDU-1718-2014 Terminado Mantenimiento Rutinario IDU Arterial  --POLIZA ESTABILIDAD ACTIVA</v>
          </cell>
          <cell r="AV8407" t="str">
            <v>sc</v>
          </cell>
        </row>
        <row r="8408">
          <cell r="AP8408">
            <v>24121399</v>
          </cell>
          <cell r="AQ8408">
            <v>16003879</v>
          </cell>
          <cell r="AR8408">
            <v>16</v>
          </cell>
          <cell r="AS8408">
            <v>42313</v>
          </cell>
          <cell r="AT8408" t="str">
            <v>IDU-1718-2014 Terminado Mantenimiento Rutinario IDU Arterial  --POLIZA ESTABILIDAD ACTIVA</v>
          </cell>
          <cell r="AV8408" t="str">
            <v>sc</v>
          </cell>
        </row>
        <row r="8409">
          <cell r="AP8409">
            <v>24121401</v>
          </cell>
          <cell r="AQ8409">
            <v>16003879</v>
          </cell>
          <cell r="AR8409">
            <v>16</v>
          </cell>
          <cell r="AS8409">
            <v>42313</v>
          </cell>
          <cell r="AT8409" t="str">
            <v>IDU-1718-2014 Terminado Mantenimiento Rutinario IDU Arterial  --POLIZA ESTABILIDAD ACTIVA</v>
          </cell>
          <cell r="AV8409" t="str">
            <v>sc</v>
          </cell>
        </row>
        <row r="8410">
          <cell r="AP8410">
            <v>24121402</v>
          </cell>
          <cell r="AQ8410">
            <v>16004015</v>
          </cell>
          <cell r="AR8410">
            <v>16</v>
          </cell>
          <cell r="AS8410">
            <v>42313</v>
          </cell>
          <cell r="AT8410" t="str">
            <v>IDU-1718-2014 Terminado Mantenimiento Rutinario IDU Arterial  -</v>
          </cell>
          <cell r="AV8410" t="str">
            <v>sc</v>
          </cell>
        </row>
        <row r="8411">
          <cell r="AP8411">
            <v>24121404</v>
          </cell>
          <cell r="AQ8411">
            <v>16004226</v>
          </cell>
          <cell r="AR8411">
            <v>16</v>
          </cell>
          <cell r="AS8411">
            <v>42313</v>
          </cell>
          <cell r="AT8411" t="str">
            <v>IDU-1718-2014 Terminado Mantenimiento Rutinario IDU Arterial  -</v>
          </cell>
          <cell r="AV8411" t="str">
            <v>sc</v>
          </cell>
        </row>
        <row r="8412">
          <cell r="AP8412">
            <v>24121405</v>
          </cell>
          <cell r="AQ8412">
            <v>16004226</v>
          </cell>
          <cell r="AR8412">
            <v>16</v>
          </cell>
          <cell r="AS8412">
            <v>42313</v>
          </cell>
          <cell r="AT8412" t="str">
            <v>IDU-1718-2014 Terminado Mantenimiento Rutinario IDU Arterial  -</v>
          </cell>
          <cell r="AV8412" t="str">
            <v>sc</v>
          </cell>
        </row>
        <row r="8413">
          <cell r="AP8413">
            <v>24121407</v>
          </cell>
          <cell r="AQ8413">
            <v>16004284</v>
          </cell>
          <cell r="AR8413">
            <v>16</v>
          </cell>
          <cell r="AS8413">
            <v>42313</v>
          </cell>
          <cell r="AT8413" t="str">
            <v>IDU-1718-2014 Terminado Mantenimiento Rutinario IDU Arterial  -</v>
          </cell>
          <cell r="AV8413" t="str">
            <v>sc</v>
          </cell>
        </row>
        <row r="8414">
          <cell r="AP8414">
            <v>24121409</v>
          </cell>
          <cell r="AQ8414">
            <v>16004284</v>
          </cell>
          <cell r="AR8414">
            <v>16</v>
          </cell>
          <cell r="AS8414">
            <v>42313</v>
          </cell>
          <cell r="AT8414" t="str">
            <v>IDU-1718-2014 Terminado Mantenimiento Rutinario IDU Arterial  -</v>
          </cell>
          <cell r="AV8414" t="str">
            <v>sc</v>
          </cell>
        </row>
        <row r="8415">
          <cell r="AP8415">
            <v>24121410</v>
          </cell>
          <cell r="AQ8415">
            <v>16004344</v>
          </cell>
          <cell r="AR8415">
            <v>16</v>
          </cell>
          <cell r="AS8415">
            <v>42313</v>
          </cell>
          <cell r="AT8415" t="str">
            <v>IDU-1718-2014 Terminado Mantenimiento Rutinario IDU Arterial  -</v>
          </cell>
          <cell r="AV8415" t="str">
            <v>sc</v>
          </cell>
        </row>
        <row r="8416">
          <cell r="AP8416">
            <v>24121411</v>
          </cell>
          <cell r="AQ8416">
            <v>16004344</v>
          </cell>
          <cell r="AR8416">
            <v>16</v>
          </cell>
          <cell r="AS8416">
            <v>42313</v>
          </cell>
          <cell r="AT8416" t="str">
            <v>IDU-1718-2014 Terminado Mantenimiento Rutinario IDU Arterial  -</v>
          </cell>
          <cell r="AV8416" t="str">
            <v>sc</v>
          </cell>
        </row>
        <row r="8417">
          <cell r="AP8417">
            <v>24121414</v>
          </cell>
          <cell r="AQ8417">
            <v>16004377</v>
          </cell>
          <cell r="AR8417">
            <v>16</v>
          </cell>
          <cell r="AS8417">
            <v>42313</v>
          </cell>
          <cell r="AT8417" t="str">
            <v>IDU-1718-2014 Terminado Mantenimiento Rutinario IDU Arterial  -</v>
          </cell>
          <cell r="AV8417" t="str">
            <v>sc</v>
          </cell>
        </row>
        <row r="8418">
          <cell r="AP8418">
            <v>24121415</v>
          </cell>
          <cell r="AQ8418">
            <v>16004377</v>
          </cell>
          <cell r="AR8418">
            <v>16</v>
          </cell>
          <cell r="AS8418">
            <v>42313</v>
          </cell>
          <cell r="AT8418" t="str">
            <v>IDU-1718-2014 Terminado Mantenimiento Rutinario IDU Arterial  -</v>
          </cell>
          <cell r="AV8418" t="str">
            <v>sc</v>
          </cell>
        </row>
        <row r="8419">
          <cell r="AP8419">
            <v>24121416</v>
          </cell>
          <cell r="AQ8419">
            <v>16004415</v>
          </cell>
          <cell r="AR8419">
            <v>16</v>
          </cell>
          <cell r="AS8419">
            <v>42313</v>
          </cell>
          <cell r="AT8419" t="str">
            <v>IDU-1718-2014 Terminado Mantenimiento Rutinario IDU Arterial  -</v>
          </cell>
          <cell r="AV8419" t="str">
            <v>sc</v>
          </cell>
        </row>
        <row r="8420">
          <cell r="AP8420">
            <v>24121418</v>
          </cell>
          <cell r="AQ8420">
            <v>16004415</v>
          </cell>
          <cell r="AR8420">
            <v>16</v>
          </cell>
          <cell r="AS8420">
            <v>42313</v>
          </cell>
          <cell r="AT8420" t="str">
            <v>IDU-1718-2014 Terminado Mantenimiento Rutinario IDU Arterial  -</v>
          </cell>
          <cell r="AV8420" t="str">
            <v>sc</v>
          </cell>
        </row>
        <row r="8421">
          <cell r="AP8421">
            <v>24121419</v>
          </cell>
          <cell r="AQ8421">
            <v>16004417</v>
          </cell>
          <cell r="AR8421">
            <v>16</v>
          </cell>
          <cell r="AS8421">
            <v>42313</v>
          </cell>
          <cell r="AT8421" t="str">
            <v>IDU-1718-2014 Terminado Mantenimiento Rutinario IDU Arterial  -</v>
          </cell>
          <cell r="AV8421" t="str">
            <v>sc</v>
          </cell>
        </row>
        <row r="8422">
          <cell r="AP8422">
            <v>24121420</v>
          </cell>
          <cell r="AQ8422">
            <v>16004417</v>
          </cell>
          <cell r="AR8422">
            <v>16</v>
          </cell>
          <cell r="AS8422">
            <v>42313</v>
          </cell>
          <cell r="AT8422" t="str">
            <v>IDU-1718-2014 Terminado Mantenimiento Rutinario IDU Arterial  -</v>
          </cell>
          <cell r="AV8422" t="str">
            <v>sc</v>
          </cell>
        </row>
        <row r="8423">
          <cell r="AP8423">
            <v>24121431</v>
          </cell>
          <cell r="AQ8423">
            <v>16004431</v>
          </cell>
          <cell r="AR8423">
            <v>16</v>
          </cell>
          <cell r="AS8423">
            <v>42313</v>
          </cell>
          <cell r="AT8423" t="str">
            <v>IDU-1718-2014 Terminado Mantenimiento Rutinario IDU Arterial  -</v>
          </cell>
          <cell r="AV8423" t="str">
            <v>sc</v>
          </cell>
        </row>
        <row r="8424">
          <cell r="AP8424">
            <v>24121433</v>
          </cell>
          <cell r="AQ8424">
            <v>16004431</v>
          </cell>
          <cell r="AR8424">
            <v>16</v>
          </cell>
          <cell r="AS8424">
            <v>42313</v>
          </cell>
          <cell r="AT8424" t="str">
            <v>IDU-1718-2014 Terminado Mantenimiento Rutinario IDU Arterial  -</v>
          </cell>
          <cell r="AV8424" t="str">
            <v>sc</v>
          </cell>
        </row>
        <row r="8425">
          <cell r="AP8425">
            <v>24121443</v>
          </cell>
          <cell r="AQ8425">
            <v>16004526</v>
          </cell>
          <cell r="AR8425">
            <v>16</v>
          </cell>
          <cell r="AS8425">
            <v>42313</v>
          </cell>
          <cell r="AT8425" t="str">
            <v>IDU-1718-2014 Terminado Mantenimiento Rutinario IDU Arterial  --POLIZA ESTABILIDAD ACTIVA</v>
          </cell>
          <cell r="AV8425" t="str">
            <v>sc</v>
          </cell>
        </row>
        <row r="8426">
          <cell r="AP8426">
            <v>24121444</v>
          </cell>
          <cell r="AQ8426">
            <v>16004526</v>
          </cell>
          <cell r="AR8426">
            <v>16</v>
          </cell>
          <cell r="AS8426">
            <v>42313</v>
          </cell>
          <cell r="AT8426" t="str">
            <v>IDU-1718-2014 Terminado Mantenimiento Rutinario IDU Arterial  --POLIZA ESTABILIDAD ACTIVA</v>
          </cell>
          <cell r="AV8426" t="str">
            <v>sc</v>
          </cell>
        </row>
        <row r="8427">
          <cell r="AP8427">
            <v>24121445</v>
          </cell>
          <cell r="AQ8427">
            <v>16004526</v>
          </cell>
          <cell r="AR8427">
            <v>16</v>
          </cell>
          <cell r="AS8427">
            <v>42313</v>
          </cell>
          <cell r="AT8427" t="str">
            <v>IDU-1718-2014 Terminado Mantenimiento Rutinario IDU Arterial  --POLIZA ESTABILIDAD ACTIVA</v>
          </cell>
          <cell r="AV8427" t="str">
            <v>sc</v>
          </cell>
        </row>
        <row r="8428">
          <cell r="AP8428">
            <v>24121449</v>
          </cell>
          <cell r="AQ8428">
            <v>16004529</v>
          </cell>
          <cell r="AR8428">
            <v>16</v>
          </cell>
          <cell r="AS8428">
            <v>42313</v>
          </cell>
          <cell r="AT8428" t="str">
            <v>IDU-1718-2014 Terminado Mantenimiento Rutinario IDU Arterial  -</v>
          </cell>
          <cell r="AV8428" t="str">
            <v>sc</v>
          </cell>
        </row>
        <row r="8429">
          <cell r="AP8429">
            <v>24121450</v>
          </cell>
          <cell r="AQ8429">
            <v>16004529</v>
          </cell>
          <cell r="AR8429">
            <v>16</v>
          </cell>
          <cell r="AS8429">
            <v>42313</v>
          </cell>
          <cell r="AT8429" t="str">
            <v>IDU-1718-2014 Terminado Mantenimiento Rutinario IDU Arterial  -</v>
          </cell>
          <cell r="AV8429" t="str">
            <v>sc</v>
          </cell>
        </row>
        <row r="8430">
          <cell r="AP8430">
            <v>24121452</v>
          </cell>
          <cell r="AQ8430">
            <v>16004530</v>
          </cell>
          <cell r="AR8430">
            <v>16</v>
          </cell>
          <cell r="AS8430">
            <v>42313</v>
          </cell>
          <cell r="AT8430" t="str">
            <v>IDU-1718-2014 Terminado Mantenimiento Rutinario IDU Arterial  -</v>
          </cell>
          <cell r="AV8430" t="str">
            <v>sc</v>
          </cell>
        </row>
        <row r="8431">
          <cell r="AP8431">
            <v>24121453</v>
          </cell>
          <cell r="AQ8431">
            <v>16004530</v>
          </cell>
          <cell r="AR8431">
            <v>16</v>
          </cell>
          <cell r="AS8431">
            <v>42313</v>
          </cell>
          <cell r="AT8431" t="str">
            <v>IDU-1718-2014 Terminado Mantenimiento Rutinario IDU Arterial  -</v>
          </cell>
          <cell r="AV8431" t="str">
            <v>sc</v>
          </cell>
        </row>
        <row r="8432">
          <cell r="AP8432">
            <v>24121457</v>
          </cell>
          <cell r="AQ8432">
            <v>16004533</v>
          </cell>
          <cell r="AR8432">
            <v>16</v>
          </cell>
          <cell r="AS8432">
            <v>42313</v>
          </cell>
          <cell r="AT8432" t="str">
            <v>IDU-1718-2014 Terminado Mantenimiento Rutinario IDU Arterial  --POLIZA ESTABILIDAD ACTIVA</v>
          </cell>
          <cell r="AV8432" t="str">
            <v>sc</v>
          </cell>
        </row>
        <row r="8433">
          <cell r="AP8433">
            <v>24121458</v>
          </cell>
          <cell r="AQ8433">
            <v>16004533</v>
          </cell>
          <cell r="AR8433">
            <v>16</v>
          </cell>
          <cell r="AS8433">
            <v>42313</v>
          </cell>
          <cell r="AT8433" t="str">
            <v>IDU-1718-2014 Terminado Mantenimiento Rutinario IDU Arterial  --POLIZA ESTABILIDAD ACTIVA</v>
          </cell>
          <cell r="AV8433" t="str">
            <v>sc</v>
          </cell>
        </row>
        <row r="8434">
          <cell r="AP8434">
            <v>24121459</v>
          </cell>
          <cell r="AQ8434">
            <v>16004533</v>
          </cell>
          <cell r="AR8434">
            <v>16</v>
          </cell>
          <cell r="AS8434">
            <v>42313</v>
          </cell>
          <cell r="AT8434" t="str">
            <v>IDU-1718-2014 Terminado Mantenimiento Rutinario IDU Arterial  --POLIZA ESTABILIDAD ACTIVA</v>
          </cell>
          <cell r="AV8434" t="str">
            <v>sc</v>
          </cell>
        </row>
        <row r="8435">
          <cell r="AP8435">
            <v>24121460</v>
          </cell>
          <cell r="AQ8435">
            <v>16004533</v>
          </cell>
          <cell r="AR8435">
            <v>16</v>
          </cell>
          <cell r="AS8435">
            <v>42313</v>
          </cell>
          <cell r="AT8435" t="str">
            <v>IDU-1718-2014 Terminado Mantenimiento Rutinario IDU Arterial  --POLIZA ESTABILIDAD ACTIVA</v>
          </cell>
          <cell r="AV8435" t="str">
            <v>sc</v>
          </cell>
        </row>
        <row r="8436">
          <cell r="AP8436">
            <v>24121461</v>
          </cell>
          <cell r="AQ8436">
            <v>16004539</v>
          </cell>
          <cell r="AR8436">
            <v>16</v>
          </cell>
          <cell r="AS8436">
            <v>42760</v>
          </cell>
          <cell r="AT8436" t="str">
            <v>SD Terminado Parcheo UAERMV Arterial SD Reporte Ejecución diciembre de 2016-</v>
          </cell>
          <cell r="AV8436" t="str">
            <v>sc</v>
          </cell>
        </row>
        <row r="8437">
          <cell r="AP8437">
            <v>24121462</v>
          </cell>
          <cell r="AQ8437">
            <v>16004539</v>
          </cell>
          <cell r="AR8437">
            <v>16</v>
          </cell>
          <cell r="AS8437">
            <v>42760</v>
          </cell>
          <cell r="AT8437" t="str">
            <v>SD Terminado Parcheo UAERMV Arterial SD Reporte Ejecución diciembre de 2016-</v>
          </cell>
          <cell r="AV8437" t="str">
            <v>sc</v>
          </cell>
        </row>
        <row r="8438">
          <cell r="AP8438">
            <v>24121464</v>
          </cell>
          <cell r="AQ8438">
            <v>16004579</v>
          </cell>
          <cell r="AR8438">
            <v>16</v>
          </cell>
          <cell r="AS8438">
            <v>41481</v>
          </cell>
          <cell r="AT8438" t="str">
            <v>SD Terminado Mantenimiento Periódico UAERMV Arterial  -</v>
          </cell>
          <cell r="AV8438" t="str">
            <v>sc</v>
          </cell>
        </row>
        <row r="8439">
          <cell r="AP8439">
            <v>24121465</v>
          </cell>
          <cell r="AQ8439">
            <v>16004579</v>
          </cell>
          <cell r="AR8439">
            <v>16</v>
          </cell>
          <cell r="AS8439">
            <v>41481</v>
          </cell>
          <cell r="AT8439" t="str">
            <v>SD Terminado Mantenimiento Periódico UAERMV Arterial  -</v>
          </cell>
          <cell r="AV8439" t="str">
            <v>sc</v>
          </cell>
        </row>
        <row r="8440">
          <cell r="AP8440">
            <v>24121466</v>
          </cell>
          <cell r="AQ8440">
            <v>16004579</v>
          </cell>
          <cell r="AR8440">
            <v>16</v>
          </cell>
          <cell r="AS8440">
            <v>41481</v>
          </cell>
          <cell r="AT8440" t="str">
            <v>SD Terminado Mantenimiento Periódico UAERMV Arterial  -</v>
          </cell>
          <cell r="AV8440" t="str">
            <v>sc</v>
          </cell>
        </row>
        <row r="8441">
          <cell r="AP8441">
            <v>24121657</v>
          </cell>
          <cell r="AQ8441">
            <v>50001418</v>
          </cell>
          <cell r="AR8441">
            <v>16</v>
          </cell>
          <cell r="AS8441">
            <v>42661</v>
          </cell>
          <cell r="AT8441" t="str">
            <v>SD Terminado Mantenimiento Periódico UAERMV Arterial SD Aclaración reporte ejecución mayo 2016-</v>
          </cell>
          <cell r="AV8441" t="str">
            <v>sc</v>
          </cell>
        </row>
        <row r="8442">
          <cell r="AP8442">
            <v>24121935</v>
          </cell>
          <cell r="AQ8442">
            <v>50005974</v>
          </cell>
          <cell r="AR8442">
            <v>16</v>
          </cell>
          <cell r="AS8442">
            <v>42313</v>
          </cell>
          <cell r="AT8442" t="str">
            <v>IDU-1825-2013 Terminado Acciones de Movilidad IDU Arterial  -</v>
          </cell>
          <cell r="AV8442" t="str">
            <v>sc</v>
          </cell>
        </row>
        <row r="8443">
          <cell r="AP8443">
            <v>24121958</v>
          </cell>
          <cell r="AQ8443">
            <v>50006013</v>
          </cell>
          <cell r="AR8443">
            <v>16</v>
          </cell>
          <cell r="AS8443">
            <v>42611</v>
          </cell>
          <cell r="AT8443" t="str">
            <v>SD Terminado Mantenimiento Periódico UAERMV Arterial  -</v>
          </cell>
          <cell r="AV8443" t="str">
            <v>sc</v>
          </cell>
        </row>
        <row r="8444">
          <cell r="AP8444">
            <v>24121959</v>
          </cell>
          <cell r="AQ8444">
            <v>50006013</v>
          </cell>
          <cell r="AR8444">
            <v>16</v>
          </cell>
          <cell r="AS8444">
            <v>42611</v>
          </cell>
          <cell r="AT8444" t="str">
            <v>SD Terminado Mantenimiento Periódico UAERMV Arterial  -</v>
          </cell>
          <cell r="AV8444" t="str">
            <v>sc</v>
          </cell>
        </row>
        <row r="8445">
          <cell r="AP8445">
            <v>24121960</v>
          </cell>
          <cell r="AQ8445">
            <v>50006014</v>
          </cell>
          <cell r="AR8445">
            <v>16</v>
          </cell>
          <cell r="AS8445">
            <v>42611</v>
          </cell>
          <cell r="AT8445" t="str">
            <v>SD Terminado Mantenimiento Periódico UAERMV Arterial  -</v>
          </cell>
          <cell r="AV8445" t="str">
            <v>sc</v>
          </cell>
        </row>
        <row r="8446">
          <cell r="AP8446">
            <v>24121961</v>
          </cell>
          <cell r="AQ8446">
            <v>50006014</v>
          </cell>
          <cell r="AR8446">
            <v>16</v>
          </cell>
          <cell r="AS8446">
            <v>42611</v>
          </cell>
          <cell r="AT8446" t="str">
            <v>SD Terminado Mantenimiento Periódico UAERMV Arterial  -</v>
          </cell>
          <cell r="AV8446" t="str">
            <v>sc</v>
          </cell>
        </row>
        <row r="8447">
          <cell r="AP8447">
            <v>24121962</v>
          </cell>
          <cell r="AQ8447">
            <v>50006015</v>
          </cell>
          <cell r="AR8447">
            <v>16</v>
          </cell>
          <cell r="AS8447">
            <v>42667</v>
          </cell>
          <cell r="AT8447" t="str">
            <v>SD Terminado Mantenimiento Periódico UAERMV Arterial SD -</v>
          </cell>
          <cell r="AV8447" t="str">
            <v>sc</v>
          </cell>
        </row>
        <row r="8448">
          <cell r="AP8448">
            <v>24121963</v>
          </cell>
          <cell r="AQ8448">
            <v>50006015</v>
          </cell>
          <cell r="AR8448">
            <v>16</v>
          </cell>
          <cell r="AS8448">
            <v>42667</v>
          </cell>
          <cell r="AT8448" t="str">
            <v>SD Terminado Mantenimiento Periódico UAERMV Arterial SD -</v>
          </cell>
          <cell r="AV8448" t="str">
            <v>sc</v>
          </cell>
        </row>
        <row r="8449">
          <cell r="AP8449">
            <v>24121976</v>
          </cell>
          <cell r="AQ8449">
            <v>50006026</v>
          </cell>
          <cell r="AR8449">
            <v>16</v>
          </cell>
          <cell r="AS8449">
            <v>42661</v>
          </cell>
          <cell r="AT8449" t="str">
            <v>SD Terminado Mantenimiento Periódico UAERMV Arterial SD Aclaración reporte ejecución mayo 2016-Anden 1-POLIZA ESTABILIDAD ACTIVA</v>
          </cell>
          <cell r="AV8449" t="str">
            <v>sc</v>
          </cell>
        </row>
        <row r="8450">
          <cell r="AP8450">
            <v>24121977</v>
          </cell>
          <cell r="AQ8450">
            <v>50006026</v>
          </cell>
          <cell r="AR8450">
            <v>16</v>
          </cell>
          <cell r="AS8450">
            <v>42661</v>
          </cell>
          <cell r="AT8450" t="str">
            <v>SD Terminado Mantenimiento Periódico UAERMV Arterial SD Aclaración reporte ejecución mayo 2016-Anden 1-POLIZA ESTABILIDAD ACTIVA</v>
          </cell>
          <cell r="AV8450" t="str">
            <v>sc</v>
          </cell>
        </row>
        <row r="8451">
          <cell r="AP8451">
            <v>24121978</v>
          </cell>
          <cell r="AQ8451">
            <v>50006027</v>
          </cell>
          <cell r="AR8451">
            <v>16</v>
          </cell>
          <cell r="AS8451">
            <v>42611</v>
          </cell>
          <cell r="AT8451" t="str">
            <v>SD Terminado Mantenimiento Periódico UAERMV Arterial  -</v>
          </cell>
          <cell r="AV8451" t="str">
            <v>sc</v>
          </cell>
        </row>
        <row r="8452">
          <cell r="AP8452">
            <v>24121979</v>
          </cell>
          <cell r="AQ8452">
            <v>50006027</v>
          </cell>
          <cell r="AR8452">
            <v>16</v>
          </cell>
          <cell r="AS8452">
            <v>42488</v>
          </cell>
          <cell r="AT8452" t="str">
            <v>SD Terminado Parcheo UAERMV Arterial  -</v>
          </cell>
          <cell r="AV8452" t="str">
            <v>sc</v>
          </cell>
        </row>
        <row r="8453">
          <cell r="AP8453">
            <v>24121980</v>
          </cell>
          <cell r="AQ8453">
            <v>50006028</v>
          </cell>
          <cell r="AR8453">
            <v>16</v>
          </cell>
          <cell r="AS8453">
            <v>42661</v>
          </cell>
          <cell r="AT8453" t="str">
            <v>SD Terminado Mantenimiento Periódico UAERMV Arterial SD Aclaración reporte ejecución mayo 2016-</v>
          </cell>
          <cell r="AV8453" t="str">
            <v>sc</v>
          </cell>
        </row>
        <row r="8454">
          <cell r="AP8454">
            <v>24121981</v>
          </cell>
          <cell r="AQ8454">
            <v>50006028</v>
          </cell>
          <cell r="AR8454">
            <v>16</v>
          </cell>
          <cell r="AS8454">
            <v>42661</v>
          </cell>
          <cell r="AT8454" t="str">
            <v>SD Terminado Mantenimiento Periódico UAERMV Arterial SD Aclaración reporte ejecución mayo 2016-</v>
          </cell>
          <cell r="AV8454" t="str">
            <v>sc</v>
          </cell>
        </row>
        <row r="8455">
          <cell r="AP8455">
            <v>24121982</v>
          </cell>
          <cell r="AQ8455">
            <v>50006029</v>
          </cell>
          <cell r="AR8455">
            <v>16</v>
          </cell>
          <cell r="AS8455">
            <v>41772</v>
          </cell>
          <cell r="AT8455" t="str">
            <v>SD Terminado Mantenimiento Periódico UAERMV Arterial  -</v>
          </cell>
          <cell r="AV8455" t="str">
            <v>sc</v>
          </cell>
        </row>
        <row r="8456">
          <cell r="AP8456">
            <v>24121983</v>
          </cell>
          <cell r="AQ8456">
            <v>50006029</v>
          </cell>
          <cell r="AR8456">
            <v>16</v>
          </cell>
          <cell r="AS8456">
            <v>42661</v>
          </cell>
          <cell r="AT8456" t="str">
            <v>SD Terminado Mantenimiento Periódico UAERMV Arterial SD Aclaración reporte ejecución mayo 2016-</v>
          </cell>
          <cell r="AV8456" t="str">
            <v>sc</v>
          </cell>
        </row>
        <row r="8457">
          <cell r="AP8457">
            <v>24121984</v>
          </cell>
          <cell r="AQ8457">
            <v>50006030</v>
          </cell>
          <cell r="AR8457">
            <v>16</v>
          </cell>
          <cell r="AS8457">
            <v>42313</v>
          </cell>
          <cell r="AT8457" t="str">
            <v>IDU-49-2012 Terminado Mantenimiento Periódico IDU Arterial  -</v>
          </cell>
          <cell r="AV8457" t="str">
            <v>sc</v>
          </cell>
        </row>
        <row r="8458">
          <cell r="AP8458">
            <v>24121986</v>
          </cell>
          <cell r="AQ8458">
            <v>50006031</v>
          </cell>
          <cell r="AR8458">
            <v>16</v>
          </cell>
          <cell r="AS8458">
            <v>42313</v>
          </cell>
          <cell r="AT8458" t="str">
            <v>IDU-49-2012 Terminado Mantenimiento Periódico IDU Arterial  -</v>
          </cell>
          <cell r="AV8458" t="str">
            <v>sc</v>
          </cell>
        </row>
        <row r="8459">
          <cell r="AP8459">
            <v>24121993</v>
          </cell>
          <cell r="AQ8459">
            <v>50006036</v>
          </cell>
          <cell r="AR8459">
            <v>16</v>
          </cell>
          <cell r="AS8459">
            <v>42313</v>
          </cell>
          <cell r="AT8459" t="str">
            <v>IDU-49-2012 Terminado Mantenimiento Periódico IDU Arterial  -</v>
          </cell>
          <cell r="AV8459" t="str">
            <v>sc</v>
          </cell>
        </row>
        <row r="8460">
          <cell r="AP8460">
            <v>24121996</v>
          </cell>
          <cell r="AQ8460">
            <v>50006038</v>
          </cell>
          <cell r="AR8460">
            <v>16</v>
          </cell>
          <cell r="AS8460">
            <v>42313</v>
          </cell>
          <cell r="AT8460" t="str">
            <v>IDU-49-2012 Terminado Mantenimiento Periódico IDU Arterial  -</v>
          </cell>
          <cell r="AV8460" t="str">
            <v>sc</v>
          </cell>
        </row>
        <row r="8461">
          <cell r="AP8461">
            <v>24121999</v>
          </cell>
          <cell r="AQ8461">
            <v>50006039</v>
          </cell>
          <cell r="AR8461">
            <v>16</v>
          </cell>
          <cell r="AS8461">
            <v>42313</v>
          </cell>
          <cell r="AT8461" t="str">
            <v>IDU-49-2012 Terminado Mantenimiento Periódico IDU Arterial  -</v>
          </cell>
          <cell r="AV8461" t="str">
            <v>sc</v>
          </cell>
        </row>
        <row r="8462">
          <cell r="AP8462">
            <v>24122001</v>
          </cell>
          <cell r="AQ8462">
            <v>50006046</v>
          </cell>
          <cell r="AR8462">
            <v>16</v>
          </cell>
          <cell r="AS8462">
            <v>42313</v>
          </cell>
          <cell r="AT8462" t="str">
            <v>IDU-49-2012 Terminado Mantenimiento Periódico IDU Arterial  -</v>
          </cell>
          <cell r="AV8462" t="str">
            <v>sc</v>
          </cell>
        </row>
        <row r="8463">
          <cell r="AP8463">
            <v>24122002</v>
          </cell>
          <cell r="AQ8463">
            <v>50006047</v>
          </cell>
          <cell r="AR8463">
            <v>16</v>
          </cell>
          <cell r="AS8463">
            <v>42313</v>
          </cell>
          <cell r="AT8463" t="str">
            <v>IDU-49-2012 Terminado Mantenimiento Periódico IDU Arterial  -</v>
          </cell>
          <cell r="AV8463" t="str">
            <v>sc</v>
          </cell>
        </row>
        <row r="8464">
          <cell r="AP8464">
            <v>24122004</v>
          </cell>
          <cell r="AQ8464">
            <v>50006048</v>
          </cell>
          <cell r="AR8464">
            <v>16</v>
          </cell>
          <cell r="AS8464">
            <v>42313</v>
          </cell>
          <cell r="AT8464" t="str">
            <v>IDU-1825-2013 Terminado Mantenimiento Periódico IDU Arterial  -</v>
          </cell>
          <cell r="AV8464" t="str">
            <v>sc</v>
          </cell>
        </row>
        <row r="8465">
          <cell r="AP8465">
            <v>24122216</v>
          </cell>
          <cell r="AQ8465">
            <v>50006452</v>
          </cell>
          <cell r="AR8465">
            <v>16</v>
          </cell>
          <cell r="AS8465">
            <v>42412</v>
          </cell>
          <cell r="AT8465" t="str">
            <v>IDU-1806-2015 Contratado Mantenimiento Periódico IDU Arterial BRIGADA DE REACCIÓN VIAL -</v>
          </cell>
          <cell r="AV8465" t="str">
            <v>sc</v>
          </cell>
        </row>
        <row r="8466">
          <cell r="AP8466">
            <v>24122217</v>
          </cell>
          <cell r="AQ8466">
            <v>50006452</v>
          </cell>
          <cell r="AR8466">
            <v>16</v>
          </cell>
          <cell r="AS8466">
            <v>42412</v>
          </cell>
          <cell r="AT8466" t="str">
            <v>IDU-1806-2015 Contratado Mantenimiento Periódico IDU Arterial BRIGADA DE REACCIÓN VIAL -</v>
          </cell>
          <cell r="AV8466" t="str">
            <v>sc</v>
          </cell>
        </row>
        <row r="8467">
          <cell r="AP8467">
            <v>24122218</v>
          </cell>
          <cell r="AQ8467">
            <v>50006452</v>
          </cell>
          <cell r="AR8467">
            <v>16</v>
          </cell>
          <cell r="AS8467">
            <v>42412</v>
          </cell>
          <cell r="AT8467" t="str">
            <v>IDU-1806-2015 Contratado Mantenimiento Periódico IDU Arterial BRIGADA DE REACCIÓN VIAL -</v>
          </cell>
          <cell r="AV8467" t="str">
            <v>sc</v>
          </cell>
        </row>
        <row r="8468">
          <cell r="AP8468">
            <v>24122219</v>
          </cell>
          <cell r="AQ8468">
            <v>50006452</v>
          </cell>
          <cell r="AR8468">
            <v>16</v>
          </cell>
          <cell r="AS8468">
            <v>42412</v>
          </cell>
          <cell r="AT8468" t="str">
            <v>IDU-1806-2015 Contratado Mantenimiento Periódico IDU Arterial BRIGADA DE REACCIÓN VIAL -</v>
          </cell>
          <cell r="AV8468" t="str">
            <v>sc</v>
          </cell>
        </row>
        <row r="8469">
          <cell r="AP8469">
            <v>24122226</v>
          </cell>
          <cell r="AQ8469">
            <v>50006463</v>
          </cell>
          <cell r="AR8469">
            <v>16</v>
          </cell>
          <cell r="AS8469">
            <v>42313</v>
          </cell>
          <cell r="AT8469" t="str">
            <v>IDU-49-2012 Terminado Mantenimiento Periódico IDU Arterial  -</v>
          </cell>
          <cell r="AV8469" t="str">
            <v>sc</v>
          </cell>
        </row>
        <row r="8470">
          <cell r="AP8470">
            <v>24122228</v>
          </cell>
          <cell r="AQ8470">
            <v>50006464</v>
          </cell>
          <cell r="AR8470">
            <v>16</v>
          </cell>
          <cell r="AS8470">
            <v>42313</v>
          </cell>
          <cell r="AT8470" t="str">
            <v>IDU-49-2012 Terminado Mantenimiento Periódico IDU Arterial  -</v>
          </cell>
          <cell r="AV8470" t="str">
            <v>sc</v>
          </cell>
        </row>
        <row r="8471">
          <cell r="AP8471">
            <v>24122230</v>
          </cell>
          <cell r="AQ8471">
            <v>50006465</v>
          </cell>
          <cell r="AR8471">
            <v>16</v>
          </cell>
          <cell r="AS8471">
            <v>42412</v>
          </cell>
          <cell r="AT8471" t="str">
            <v>IDU-1806-2015 Contratado Mantenimiento Periódico IDU Arterial BRIGADA DE REACCIÓN VIAL -</v>
          </cell>
          <cell r="AV8471" t="str">
            <v>sc</v>
          </cell>
        </row>
        <row r="8472">
          <cell r="AP8472">
            <v>24122232</v>
          </cell>
          <cell r="AQ8472">
            <v>50006465</v>
          </cell>
          <cell r="AR8472">
            <v>16</v>
          </cell>
          <cell r="AS8472">
            <v>42412</v>
          </cell>
          <cell r="AT8472" t="str">
            <v>IDU-1806-2015 Contratado Mantenimiento Periódico IDU Arterial BRIGADA DE REACCIÓN VIAL -</v>
          </cell>
          <cell r="AV8472" t="str">
            <v>sc</v>
          </cell>
        </row>
        <row r="8473">
          <cell r="AP8473">
            <v>24122234</v>
          </cell>
          <cell r="AQ8473">
            <v>50006466</v>
          </cell>
          <cell r="AR8473">
            <v>16</v>
          </cell>
          <cell r="AS8473">
            <v>42412</v>
          </cell>
          <cell r="AT8473" t="str">
            <v>IDU-1806-2015 Contratado Mantenimiento Periódico IDU Arterial BRIGADA DE REACCIÓN VIAL -</v>
          </cell>
          <cell r="AV8473" t="str">
            <v>sc</v>
          </cell>
        </row>
        <row r="8474">
          <cell r="AP8474">
            <v>24122235</v>
          </cell>
          <cell r="AQ8474">
            <v>50006466</v>
          </cell>
          <cell r="AR8474">
            <v>16</v>
          </cell>
          <cell r="AS8474">
            <v>42412</v>
          </cell>
          <cell r="AT8474" t="str">
            <v>IDU-1806-2015 Contratado Mantenimiento Periódico IDU Arterial BRIGADA DE REACCIÓN VIAL -</v>
          </cell>
          <cell r="AV8474" t="str">
            <v>sc</v>
          </cell>
        </row>
        <row r="8475">
          <cell r="AP8475">
            <v>24122236</v>
          </cell>
          <cell r="AQ8475">
            <v>50006466</v>
          </cell>
          <cell r="AR8475">
            <v>16</v>
          </cell>
          <cell r="AS8475">
            <v>42412</v>
          </cell>
          <cell r="AT8475" t="str">
            <v>IDU-1806-2015 Contratado Mantenimiento Periódico IDU Arterial BRIGADA DE REACCIÓN VIAL -</v>
          </cell>
          <cell r="AV8475" t="str">
            <v>sc</v>
          </cell>
        </row>
        <row r="8476">
          <cell r="AP8476">
            <v>24122237</v>
          </cell>
          <cell r="AQ8476">
            <v>50006466</v>
          </cell>
          <cell r="AR8476">
            <v>16</v>
          </cell>
          <cell r="AS8476">
            <v>42412</v>
          </cell>
          <cell r="AT8476" t="str">
            <v>IDU-1806-2015 Contratado Mantenimiento Periódico IDU Arterial BRIGADA DE REACCIÓN VIAL -</v>
          </cell>
          <cell r="AV8476" t="str">
            <v>sc</v>
          </cell>
        </row>
        <row r="8477">
          <cell r="AP8477">
            <v>24122255</v>
          </cell>
          <cell r="AQ8477">
            <v>50006473</v>
          </cell>
          <cell r="AR8477">
            <v>16</v>
          </cell>
          <cell r="AS8477">
            <v>41411</v>
          </cell>
          <cell r="AT8477" t="str">
            <v>SD Terminado Mantenimiento Periódico UAERMV Arterial  -</v>
          </cell>
          <cell r="AV8477" t="str">
            <v>sc</v>
          </cell>
        </row>
        <row r="8478">
          <cell r="AP8478">
            <v>24122256</v>
          </cell>
          <cell r="AQ8478">
            <v>50006473</v>
          </cell>
          <cell r="AR8478">
            <v>16</v>
          </cell>
          <cell r="AS8478">
            <v>41411</v>
          </cell>
          <cell r="AT8478" t="str">
            <v>SD Terminado Mantenimiento Periódico UAERMV Arterial  -</v>
          </cell>
          <cell r="AV8478" t="str">
            <v>sc</v>
          </cell>
        </row>
        <row r="8479">
          <cell r="AP8479">
            <v>24122257</v>
          </cell>
          <cell r="AQ8479">
            <v>50006474</v>
          </cell>
          <cell r="AR8479">
            <v>16</v>
          </cell>
          <cell r="AS8479">
            <v>42412</v>
          </cell>
          <cell r="AT8479" t="str">
            <v>IDU-1806-2015 Contratado Mantenimiento Periódico IDU Arterial BRIGADA DE REACCIÓN VIAL -</v>
          </cell>
          <cell r="AV8479" t="str">
            <v>sc</v>
          </cell>
        </row>
        <row r="8480">
          <cell r="AP8480">
            <v>24122258</v>
          </cell>
          <cell r="AQ8480">
            <v>50006474</v>
          </cell>
          <cell r="AR8480">
            <v>16</v>
          </cell>
          <cell r="AS8480">
            <v>42412</v>
          </cell>
          <cell r="AT8480" t="str">
            <v>IDU-1806-2015 Contratado Mantenimiento Periódico IDU Arterial BRIGADA DE REACCIÓN VIAL -</v>
          </cell>
          <cell r="AV8480" t="str">
            <v>sc</v>
          </cell>
        </row>
        <row r="8481">
          <cell r="AP8481">
            <v>24122259</v>
          </cell>
          <cell r="AQ8481">
            <v>50006474</v>
          </cell>
          <cell r="AR8481">
            <v>16</v>
          </cell>
          <cell r="AS8481">
            <v>42412</v>
          </cell>
          <cell r="AT8481" t="str">
            <v>IDU-1806-2015 Contratado Mantenimiento Periódico IDU Arterial BRIGADA DE REACCIÓN VIAL -</v>
          </cell>
          <cell r="AV8481" t="str">
            <v>sc</v>
          </cell>
        </row>
        <row r="8482">
          <cell r="AP8482">
            <v>24122260</v>
          </cell>
          <cell r="AQ8482">
            <v>50006474</v>
          </cell>
          <cell r="AR8482">
            <v>16</v>
          </cell>
          <cell r="AS8482">
            <v>42412</v>
          </cell>
          <cell r="AT8482" t="str">
            <v>IDU-1806-2015 Contratado Mantenimiento Periódico IDU Arterial BRIGADA DE REACCIÓN VIAL -</v>
          </cell>
          <cell r="AV8482" t="str">
            <v>sc</v>
          </cell>
        </row>
        <row r="8483">
          <cell r="AP8483">
            <v>24122261</v>
          </cell>
          <cell r="AQ8483">
            <v>50006475</v>
          </cell>
          <cell r="AR8483">
            <v>16</v>
          </cell>
          <cell r="AS8483">
            <v>42412</v>
          </cell>
          <cell r="AT8483" t="str">
            <v>IDU-1806-2015 Contratado Mantenimiento Periódico IDU Arterial BRIGADA DE REACCIÓN VIAL -</v>
          </cell>
          <cell r="AV8483" t="str">
            <v>sc</v>
          </cell>
        </row>
        <row r="8484">
          <cell r="AP8484">
            <v>24122262</v>
          </cell>
          <cell r="AQ8484">
            <v>50006475</v>
          </cell>
          <cell r="AR8484">
            <v>16</v>
          </cell>
          <cell r="AS8484">
            <v>42412</v>
          </cell>
          <cell r="AT8484" t="str">
            <v>IDU-1806-2015 Contratado Mantenimiento Periódico IDU Arterial BRIGADA DE REACCIÓN VIAL -</v>
          </cell>
          <cell r="AV8484" t="str">
            <v>sc</v>
          </cell>
        </row>
        <row r="8485">
          <cell r="AP8485">
            <v>24122263</v>
          </cell>
          <cell r="AQ8485">
            <v>50006475</v>
          </cell>
          <cell r="AR8485">
            <v>16</v>
          </cell>
          <cell r="AS8485">
            <v>42412</v>
          </cell>
          <cell r="AT8485" t="str">
            <v>IDU-1806-2015 Contratado Mantenimiento Periódico IDU Arterial BRIGADA DE REACCIÓN VIAL -</v>
          </cell>
          <cell r="AV8485" t="str">
            <v>sc</v>
          </cell>
        </row>
        <row r="8486">
          <cell r="AP8486">
            <v>24122264</v>
          </cell>
          <cell r="AQ8486">
            <v>50006475</v>
          </cell>
          <cell r="AR8486">
            <v>16</v>
          </cell>
          <cell r="AS8486">
            <v>42412</v>
          </cell>
          <cell r="AT8486" t="str">
            <v>IDU-1806-2015 Contratado Mantenimiento Periódico IDU Arterial BRIGADA DE REACCIÓN VIAL -</v>
          </cell>
          <cell r="AV8486" t="str">
            <v>sc</v>
          </cell>
        </row>
        <row r="8487">
          <cell r="AP8487">
            <v>24122265</v>
          </cell>
          <cell r="AQ8487">
            <v>50006476</v>
          </cell>
          <cell r="AR8487">
            <v>16</v>
          </cell>
          <cell r="AS8487">
            <v>42412</v>
          </cell>
          <cell r="AT8487" t="str">
            <v>IDU-1806-2015 Contratado Mantenimiento Periódico IDU Arterial BRIGADA DE REACCIÓN VIAL -</v>
          </cell>
          <cell r="AV8487" t="str">
            <v>sc</v>
          </cell>
        </row>
        <row r="8488">
          <cell r="AP8488">
            <v>24122266</v>
          </cell>
          <cell r="AQ8488">
            <v>50006476</v>
          </cell>
          <cell r="AR8488">
            <v>16</v>
          </cell>
          <cell r="AS8488">
            <v>42412</v>
          </cell>
          <cell r="AT8488" t="str">
            <v>IDU-1806-2015 Contratado Mantenimiento Periódico IDU Arterial BRIGADA DE REACCIÓN VIAL -</v>
          </cell>
          <cell r="AV8488" t="str">
            <v>sc</v>
          </cell>
        </row>
        <row r="8489">
          <cell r="AP8489">
            <v>24122267</v>
          </cell>
          <cell r="AQ8489">
            <v>50006476</v>
          </cell>
          <cell r="AR8489">
            <v>16</v>
          </cell>
          <cell r="AS8489">
            <v>42412</v>
          </cell>
          <cell r="AT8489" t="str">
            <v>IDU-1806-2015 Contratado Mantenimiento Periódico IDU Arterial BRIGADA DE REACCIÓN VIAL -</v>
          </cell>
          <cell r="AV8489" t="str">
            <v>sc</v>
          </cell>
        </row>
        <row r="8490">
          <cell r="AP8490">
            <v>24122268</v>
          </cell>
          <cell r="AQ8490">
            <v>50006476</v>
          </cell>
          <cell r="AR8490">
            <v>16</v>
          </cell>
          <cell r="AS8490">
            <v>42412</v>
          </cell>
          <cell r="AT8490" t="str">
            <v>IDU-1806-2015 Contratado Mantenimiento Periódico IDU Arterial BRIGADA DE REACCIÓN VIAL -</v>
          </cell>
          <cell r="AV8490" t="str">
            <v>sc</v>
          </cell>
        </row>
        <row r="8491">
          <cell r="AP8491">
            <v>24122269</v>
          </cell>
          <cell r="AQ8491">
            <v>50006477</v>
          </cell>
          <cell r="AR8491">
            <v>16</v>
          </cell>
          <cell r="AS8491">
            <v>42412</v>
          </cell>
          <cell r="AT8491" t="str">
            <v>IDU-1806-2015 Contratado Mantenimiento Periódico IDU Arterial BRIGADA DE REACCIÓN VIAL -</v>
          </cell>
          <cell r="AV8491" t="str">
            <v>sc</v>
          </cell>
        </row>
        <row r="8492">
          <cell r="AP8492">
            <v>24122270</v>
          </cell>
          <cell r="AQ8492">
            <v>50006477</v>
          </cell>
          <cell r="AR8492">
            <v>16</v>
          </cell>
          <cell r="AS8492">
            <v>42412</v>
          </cell>
          <cell r="AT8492" t="str">
            <v>IDU-1806-2015 Contratado Mantenimiento Periódico IDU Arterial BRIGADA DE REACCIÓN VIAL -</v>
          </cell>
          <cell r="AV8492" t="str">
            <v>sc</v>
          </cell>
        </row>
        <row r="8493">
          <cell r="AP8493">
            <v>24122271</v>
          </cell>
          <cell r="AQ8493">
            <v>50006477</v>
          </cell>
          <cell r="AR8493">
            <v>16</v>
          </cell>
          <cell r="AS8493">
            <v>42412</v>
          </cell>
          <cell r="AT8493" t="str">
            <v>IDU-1806-2015 Contratado Mantenimiento Periódico IDU Arterial BRIGADA DE REACCIÓN VIAL -</v>
          </cell>
          <cell r="AV8493" t="str">
            <v>sc</v>
          </cell>
        </row>
        <row r="8494">
          <cell r="AP8494">
            <v>24122272</v>
          </cell>
          <cell r="AQ8494">
            <v>50006477</v>
          </cell>
          <cell r="AR8494">
            <v>16</v>
          </cell>
          <cell r="AS8494">
            <v>42412</v>
          </cell>
          <cell r="AT8494" t="str">
            <v>IDU-1806-2015 Contratado Mantenimiento Periódico IDU Arterial BRIGADA DE REACCIÓN VIAL -</v>
          </cell>
          <cell r="AV8494" t="str">
            <v>sc</v>
          </cell>
        </row>
        <row r="8495">
          <cell r="AP8495">
            <v>24123446</v>
          </cell>
          <cell r="AQ8495">
            <v>50008120</v>
          </cell>
          <cell r="AR8495">
            <v>16</v>
          </cell>
          <cell r="AS8495">
            <v>42313</v>
          </cell>
          <cell r="AT8495" t="str">
            <v>IDU-1718-2014 Terminado Mantenimiento Rutinario IDU Arterial  --POLIZA ESTABILIDAD ACTIVA</v>
          </cell>
          <cell r="AV8495" t="str">
            <v>sc</v>
          </cell>
        </row>
        <row r="8496">
          <cell r="AP8496">
            <v>24123449</v>
          </cell>
          <cell r="AQ8496">
            <v>50008120</v>
          </cell>
          <cell r="AR8496">
            <v>16</v>
          </cell>
          <cell r="AS8496">
            <v>42313</v>
          </cell>
          <cell r="AT8496" t="str">
            <v>IDU-1718-2014 Terminado Mantenimiento Rutinario IDU Arterial  --POLIZA ESTABILIDAD ACTIVA</v>
          </cell>
          <cell r="AV8496" t="str">
            <v>sc</v>
          </cell>
        </row>
        <row r="8497">
          <cell r="AP8497">
            <v>24123456</v>
          </cell>
          <cell r="AQ8497">
            <v>50008122</v>
          </cell>
          <cell r="AR8497">
            <v>16</v>
          </cell>
          <cell r="AS8497">
            <v>42313</v>
          </cell>
          <cell r="AT8497" t="str">
            <v>IDU-1718-2014 Terminado Mantenimiento Rutinario IDU Arterial  -Puente 12-POLIZA ESTABILIDAD ACTIVA</v>
          </cell>
          <cell r="AV8497" t="str">
            <v>sc</v>
          </cell>
        </row>
        <row r="8498">
          <cell r="AP8498">
            <v>24123457</v>
          </cell>
          <cell r="AQ8498">
            <v>50008122</v>
          </cell>
          <cell r="AR8498">
            <v>16</v>
          </cell>
          <cell r="AS8498">
            <v>42313</v>
          </cell>
          <cell r="AT8498" t="str">
            <v>IDU-1718-2014 Terminado Mantenimiento Rutinario IDU Arterial  -Puente 12-POLIZA ESTABILIDAD ACTIVA</v>
          </cell>
          <cell r="AV8498" t="str">
            <v>sc</v>
          </cell>
        </row>
        <row r="8499">
          <cell r="AP8499">
            <v>24123458</v>
          </cell>
          <cell r="AQ8499">
            <v>50008123</v>
          </cell>
          <cell r="AR8499">
            <v>16</v>
          </cell>
          <cell r="AS8499">
            <v>42313</v>
          </cell>
          <cell r="AT8499" t="str">
            <v>IDU-1718-2014 Terminado Mantenimiento Rutinario IDU Arterial  -</v>
          </cell>
          <cell r="AV8499" t="str">
            <v>sc</v>
          </cell>
        </row>
        <row r="8500">
          <cell r="AP8500">
            <v>24123459</v>
          </cell>
          <cell r="AQ8500">
            <v>50008123</v>
          </cell>
          <cell r="AR8500">
            <v>16</v>
          </cell>
          <cell r="AS8500">
            <v>42313</v>
          </cell>
          <cell r="AT8500" t="str">
            <v>IDU-1718-2014 Terminado Mantenimiento Rutinario IDU Arterial  -</v>
          </cell>
          <cell r="AV8500" t="str">
            <v>sc</v>
          </cell>
        </row>
        <row r="8501">
          <cell r="AP8501">
            <v>24123496</v>
          </cell>
          <cell r="AQ8501">
            <v>16004579</v>
          </cell>
          <cell r="AR8501">
            <v>16</v>
          </cell>
          <cell r="AS8501">
            <v>41481</v>
          </cell>
          <cell r="AT8501" t="str">
            <v>SD Terminado Mantenimiento Periódico UAERMV Arterial  -</v>
          </cell>
          <cell r="AV8501" t="str">
            <v>sc</v>
          </cell>
        </row>
        <row r="8502">
          <cell r="AP8502">
            <v>24123499</v>
          </cell>
          <cell r="AQ8502">
            <v>50008300</v>
          </cell>
          <cell r="AR8502">
            <v>16</v>
          </cell>
          <cell r="AS8502">
            <v>42313</v>
          </cell>
          <cell r="AT8502" t="str">
            <v>IDU-1825-2013 Terminado Acciones de Movilidad IDU Arterial  -</v>
          </cell>
          <cell r="AV8502" t="str">
            <v>sc</v>
          </cell>
        </row>
        <row r="8503">
          <cell r="AP8503">
            <v>90000000</v>
          </cell>
          <cell r="AQ8503">
            <v>16004579</v>
          </cell>
          <cell r="AR8503">
            <v>16</v>
          </cell>
          <cell r="AS8503">
            <v>41481</v>
          </cell>
          <cell r="AT8503" t="str">
            <v>SD Terminado Mantenimiento Periódico UAERMV Arterial  -</v>
          </cell>
          <cell r="AV8503" t="str">
            <v>sc</v>
          </cell>
        </row>
        <row r="8504">
          <cell r="AP8504">
            <v>91010533</v>
          </cell>
          <cell r="AQ8504">
            <v>16004661</v>
          </cell>
          <cell r="AR8504">
            <v>16</v>
          </cell>
          <cell r="AS8504">
            <v>42667</v>
          </cell>
          <cell r="AT8504" t="str">
            <v>SD Terminado Mantenimiento Periódico UAERMV Arterial SD Intervenida 16/06/2014 Reporte depuración ejecución UMV-</v>
          </cell>
          <cell r="AV8504" t="str">
            <v>sc</v>
          </cell>
        </row>
        <row r="8505">
          <cell r="AP8505">
            <v>91010534</v>
          </cell>
          <cell r="AQ8505">
            <v>16004661</v>
          </cell>
          <cell r="AR8505">
            <v>16</v>
          </cell>
          <cell r="AS8505">
            <v>42667</v>
          </cell>
          <cell r="AT8505" t="str">
            <v>SD Terminado Mantenimiento Periódico UAERMV Arterial SD Intervenida 16/06/2014 Reporte depuración ejecución UMV-</v>
          </cell>
          <cell r="AV8505" t="str">
            <v>sc</v>
          </cell>
        </row>
        <row r="8506">
          <cell r="AP8506">
            <v>91010535</v>
          </cell>
          <cell r="AQ8506">
            <v>16004661</v>
          </cell>
          <cell r="AR8506">
            <v>16</v>
          </cell>
          <cell r="AS8506">
            <v>42667</v>
          </cell>
          <cell r="AT8506" t="str">
            <v>SD Terminado Mantenimiento Periódico UAERMV Arterial SD Intervenida 16/06/2014 Reporte depuración ejecución UMV-</v>
          </cell>
          <cell r="AV8506" t="str">
            <v>sc</v>
          </cell>
        </row>
        <row r="8507">
          <cell r="AP8507">
            <v>91011234</v>
          </cell>
          <cell r="AQ8507">
            <v>16000549</v>
          </cell>
          <cell r="AR8507">
            <v>16</v>
          </cell>
          <cell r="AS8507">
            <v>41411</v>
          </cell>
          <cell r="AT8507" t="str">
            <v>SD Terminado Mantenimiento Periódico UAERMV Arterial  -</v>
          </cell>
          <cell r="AV8507" t="str">
            <v>sc</v>
          </cell>
        </row>
        <row r="8508">
          <cell r="AP8508">
            <v>91011238</v>
          </cell>
          <cell r="AQ8508">
            <v>16004457</v>
          </cell>
          <cell r="AR8508">
            <v>16</v>
          </cell>
          <cell r="AS8508">
            <v>41298</v>
          </cell>
          <cell r="AT8508" t="str">
            <v>CONV-009-2011 Terminado Mantenimiento Periódico UAERMV Circuito Movilidad  -</v>
          </cell>
          <cell r="AV8508" t="str">
            <v>sc</v>
          </cell>
        </row>
        <row r="8509">
          <cell r="AP8509">
            <v>91011459</v>
          </cell>
          <cell r="AQ8509">
            <v>16004579</v>
          </cell>
          <cell r="AR8509">
            <v>16</v>
          </cell>
          <cell r="AS8509">
            <v>42760</v>
          </cell>
          <cell r="AT8509" t="str">
            <v>SD Terminado Parcheo UAERMV Arterial SD Reporte Ejecución diciembre de 2016-</v>
          </cell>
          <cell r="AV8509" t="str">
            <v>sc</v>
          </cell>
        </row>
        <row r="8510">
          <cell r="AP8510">
            <v>91011461</v>
          </cell>
          <cell r="AQ8510">
            <v>16000262</v>
          </cell>
          <cell r="AR8510">
            <v>16</v>
          </cell>
          <cell r="AS8510">
            <v>42412</v>
          </cell>
          <cell r="AT8510" t="str">
            <v>IDU-1806-2015 Contratado Mantenimiento Periódico IDU Arterial BRIGADA DE REACCIÓN VIAL -</v>
          </cell>
          <cell r="AV8510" t="str">
            <v>sc</v>
          </cell>
        </row>
        <row r="8511">
          <cell r="AP8511">
            <v>91011489</v>
          </cell>
          <cell r="AQ8511">
            <v>16004579</v>
          </cell>
          <cell r="AR8511">
            <v>16</v>
          </cell>
          <cell r="AS8511">
            <v>42760</v>
          </cell>
          <cell r="AT8511" t="str">
            <v>SD Terminado Parcheo UAERMV Arterial SD Reporte Ejecución diciembre de 2016-</v>
          </cell>
          <cell r="AV8511" t="str">
            <v>sc</v>
          </cell>
        </row>
        <row r="8512">
          <cell r="AP8512">
            <v>91011491</v>
          </cell>
          <cell r="AQ8512">
            <v>16000315</v>
          </cell>
          <cell r="AR8512">
            <v>16</v>
          </cell>
          <cell r="AS8512">
            <v>42412</v>
          </cell>
          <cell r="AT8512" t="str">
            <v>IDU-1806-2015 Contratado Mantenimiento Periódico IDU Arterial BRIGADA DE REACCIÓN VIAL -</v>
          </cell>
          <cell r="AV8512" t="str">
            <v>sc</v>
          </cell>
        </row>
        <row r="8513">
          <cell r="AP8513">
            <v>91011691</v>
          </cell>
          <cell r="AQ8513">
            <v>14000229</v>
          </cell>
          <cell r="AR8513">
            <v>16</v>
          </cell>
          <cell r="AS8513">
            <v>41464</v>
          </cell>
          <cell r="AT8513" t="str">
            <v>SD Terminado Mantenimiento Periódico UAERMV Arterial  --POLIZA ESTABILIDAD ACTIVA</v>
          </cell>
          <cell r="AV8513" t="str">
            <v>sc</v>
          </cell>
        </row>
        <row r="8514">
          <cell r="AP8514">
            <v>91011703</v>
          </cell>
          <cell r="AQ8514">
            <v>14000229</v>
          </cell>
          <cell r="AR8514">
            <v>16</v>
          </cell>
          <cell r="AS8514">
            <v>41464</v>
          </cell>
          <cell r="AT8514" t="str">
            <v>SD Terminado Mantenimiento Periódico UAERMV Arterial  --POLIZA ESTABILIDAD ACTIVA</v>
          </cell>
          <cell r="AV8514" t="str">
            <v>sc</v>
          </cell>
        </row>
        <row r="8515">
          <cell r="AP8515">
            <v>91011721</v>
          </cell>
          <cell r="AQ8515">
            <v>14000229</v>
          </cell>
          <cell r="AR8515">
            <v>16</v>
          </cell>
          <cell r="AS8515">
            <v>41464</v>
          </cell>
          <cell r="AT8515" t="str">
            <v>SD Terminado Mantenimiento Periódico UAERMV Arterial  --POLIZA ESTABILIDAD ACTIVA</v>
          </cell>
          <cell r="AV8515" t="str">
            <v>sc</v>
          </cell>
        </row>
        <row r="8516">
          <cell r="AP8516">
            <v>91015272</v>
          </cell>
          <cell r="AQ8516">
            <v>50008134</v>
          </cell>
          <cell r="AR8516">
            <v>16</v>
          </cell>
          <cell r="AS8516">
            <v>42412</v>
          </cell>
          <cell r="AT8516" t="str">
            <v>IDU-1806-2015 Contratado Mantenimiento Periódico IDU Arterial BRIGADA DE REACCIÓN VIAL -</v>
          </cell>
          <cell r="AV8516" t="str">
            <v>sc</v>
          </cell>
        </row>
        <row r="8517">
          <cell r="AP8517">
            <v>91015273</v>
          </cell>
          <cell r="AQ8517">
            <v>50008134</v>
          </cell>
          <cell r="AR8517">
            <v>16</v>
          </cell>
          <cell r="AS8517">
            <v>42412</v>
          </cell>
          <cell r="AT8517" t="str">
            <v>IDU-1806-2015 Contratado Mantenimiento Periódico IDU Arterial BRIGADA DE REACCIÓN VIAL -</v>
          </cell>
          <cell r="AV8517" t="str">
            <v>sc</v>
          </cell>
        </row>
        <row r="8518">
          <cell r="AP8518">
            <v>91015274</v>
          </cell>
          <cell r="AQ8518">
            <v>50008134</v>
          </cell>
          <cell r="AR8518">
            <v>16</v>
          </cell>
          <cell r="AS8518">
            <v>42412</v>
          </cell>
          <cell r="AT8518" t="str">
            <v>IDU-1806-2015 Contratado Mantenimiento Periódico IDU Arterial BRIGADA DE REACCIÓN VIAL -</v>
          </cell>
          <cell r="AV8518" t="str">
            <v>sc</v>
          </cell>
        </row>
        <row r="8519">
          <cell r="AP8519">
            <v>91015275</v>
          </cell>
          <cell r="AQ8519">
            <v>50008134</v>
          </cell>
          <cell r="AR8519">
            <v>16</v>
          </cell>
          <cell r="AS8519">
            <v>42412</v>
          </cell>
          <cell r="AT8519" t="str">
            <v>IDU-1806-2015 Contratado Mantenimiento Periódico IDU Arterial BRIGADA DE REACCIÓN VIAL -</v>
          </cell>
          <cell r="AV8519" t="str">
            <v>sc</v>
          </cell>
        </row>
        <row r="8520">
          <cell r="AP8520">
            <v>91015276</v>
          </cell>
          <cell r="AQ8520">
            <v>50008134</v>
          </cell>
          <cell r="AR8520">
            <v>16</v>
          </cell>
          <cell r="AS8520">
            <v>42412</v>
          </cell>
          <cell r="AT8520" t="str">
            <v>IDU-1806-2015 Contratado Mantenimiento Periódico IDU Arterial BRIGADA DE REACCIÓN VIAL -</v>
          </cell>
          <cell r="AV8520" t="str">
            <v>sc</v>
          </cell>
        </row>
        <row r="8521">
          <cell r="AP8521">
            <v>91015277</v>
          </cell>
          <cell r="AQ8521">
            <v>50008134</v>
          </cell>
          <cell r="AR8521">
            <v>16</v>
          </cell>
          <cell r="AS8521">
            <v>42412</v>
          </cell>
          <cell r="AT8521" t="str">
            <v>IDU-1806-2015 Contratado Mantenimiento Periódico IDU Arterial BRIGADA DE REACCIÓN VIAL -</v>
          </cell>
          <cell r="AV8521" t="str">
            <v>sc</v>
          </cell>
        </row>
        <row r="8522">
          <cell r="AP8522">
            <v>91015281</v>
          </cell>
          <cell r="AQ8522">
            <v>50008134</v>
          </cell>
          <cell r="AR8522">
            <v>16</v>
          </cell>
          <cell r="AS8522">
            <v>42412</v>
          </cell>
          <cell r="AT8522" t="str">
            <v>IDU-1806-2015 Contratado Mantenimiento Periódico IDU Arterial BRIGADA DE REACCIÓN VIAL -</v>
          </cell>
          <cell r="AV8522" t="str">
            <v>sc</v>
          </cell>
        </row>
        <row r="8523">
          <cell r="AP8523">
            <v>91015282</v>
          </cell>
          <cell r="AQ8523">
            <v>50008134</v>
          </cell>
          <cell r="AR8523">
            <v>16</v>
          </cell>
          <cell r="AS8523">
            <v>42412</v>
          </cell>
          <cell r="AT8523" t="str">
            <v>IDU-1806-2015 Contratado Mantenimiento Periódico IDU Arterial BRIGADA DE REACCIÓN VIAL -</v>
          </cell>
          <cell r="AV8523" t="str">
            <v>sc</v>
          </cell>
        </row>
        <row r="8524">
          <cell r="AP8524">
            <v>91015283</v>
          </cell>
          <cell r="AQ8524">
            <v>50008134</v>
          </cell>
          <cell r="AR8524">
            <v>16</v>
          </cell>
          <cell r="AS8524">
            <v>42412</v>
          </cell>
          <cell r="AT8524" t="str">
            <v>IDU-1806-2015 Contratado Mantenimiento Periódico IDU Arterial BRIGADA DE REACCIÓN VIAL -</v>
          </cell>
          <cell r="AV8524" t="str">
            <v>sc</v>
          </cell>
        </row>
        <row r="8525">
          <cell r="AP8525">
            <v>91015285</v>
          </cell>
          <cell r="AQ8525">
            <v>50008134</v>
          </cell>
          <cell r="AR8525">
            <v>16</v>
          </cell>
          <cell r="AS8525">
            <v>42412</v>
          </cell>
          <cell r="AT8525" t="str">
            <v>IDU-1806-2015 Contratado Mantenimiento Periódico IDU Arterial BRIGADA DE REACCIÓN VIAL -</v>
          </cell>
          <cell r="AV8525" t="str">
            <v>sc</v>
          </cell>
        </row>
        <row r="8526">
          <cell r="AP8526">
            <v>91015287</v>
          </cell>
          <cell r="AQ8526">
            <v>50008134</v>
          </cell>
          <cell r="AR8526">
            <v>16</v>
          </cell>
          <cell r="AS8526">
            <v>42412</v>
          </cell>
          <cell r="AT8526" t="str">
            <v>IDU-1806-2015 Contratado Mantenimiento Periódico IDU Arterial BRIGADA DE REACCIÓN VIAL -</v>
          </cell>
          <cell r="AV8526" t="str">
            <v>sc</v>
          </cell>
        </row>
        <row r="8527">
          <cell r="AP8527">
            <v>91015289</v>
          </cell>
          <cell r="AQ8527">
            <v>50008134</v>
          </cell>
          <cell r="AR8527">
            <v>16</v>
          </cell>
          <cell r="AS8527">
            <v>42412</v>
          </cell>
          <cell r="AT8527" t="str">
            <v>IDU-1806-2015 Contratado Mantenimiento Periódico IDU Arterial BRIGADA DE REACCIÓN VIAL -</v>
          </cell>
          <cell r="AV8527" t="str">
            <v>sc</v>
          </cell>
        </row>
        <row r="8528">
          <cell r="AP8528">
            <v>91022659</v>
          </cell>
          <cell r="AQ8528">
            <v>16004775</v>
          </cell>
          <cell r="AR8528">
            <v>16</v>
          </cell>
          <cell r="AS8528">
            <v>42412</v>
          </cell>
          <cell r="AT8528" t="str">
            <v>IDU-1806-2015 Contratado Mantenimiento Periódico IDU Arterial BRIGADA DE REACCIÓN VIAL -</v>
          </cell>
          <cell r="AV8528" t="str">
            <v>sc</v>
          </cell>
        </row>
        <row r="8529">
          <cell r="AP8529">
            <v>91022662</v>
          </cell>
          <cell r="AQ8529">
            <v>16004774</v>
          </cell>
          <cell r="AR8529">
            <v>16</v>
          </cell>
          <cell r="AS8529">
            <v>42412</v>
          </cell>
          <cell r="AT8529" t="str">
            <v>IDU-1806-2015 Contratado Mantenimiento Periódico IDU Arterial BRIGADA DE REACCIÓN VIAL -</v>
          </cell>
          <cell r="AV8529" t="str">
            <v>sc</v>
          </cell>
        </row>
        <row r="8530">
          <cell r="AP8530">
            <v>91022664</v>
          </cell>
          <cell r="AQ8530">
            <v>16004774</v>
          </cell>
          <cell r="AR8530">
            <v>16</v>
          </cell>
          <cell r="AS8530">
            <v>42412</v>
          </cell>
          <cell r="AT8530" t="str">
            <v>IDU-1806-2015 Contratado Mantenimiento Periódico IDU Arterial BRIGADA DE REACCIÓN VIAL -</v>
          </cell>
          <cell r="AV8530" t="str">
            <v>sc</v>
          </cell>
        </row>
        <row r="8531">
          <cell r="AP8531">
            <v>91022665</v>
          </cell>
          <cell r="AQ8531">
            <v>16004694</v>
          </cell>
          <cell r="AR8531">
            <v>16</v>
          </cell>
          <cell r="AS8531">
            <v>42668</v>
          </cell>
          <cell r="AT8531" t="str">
            <v>SD Reservado Mantenimiento Periódico UAERMV Arterial SD -</v>
          </cell>
          <cell r="AV8531" t="str">
            <v>sc</v>
          </cell>
        </row>
        <row r="8532">
          <cell r="AP8532">
            <v>91022673</v>
          </cell>
          <cell r="AQ8532">
            <v>16004713</v>
          </cell>
          <cell r="AR8532">
            <v>16</v>
          </cell>
          <cell r="AS8532">
            <v>42775</v>
          </cell>
          <cell r="AT8532" t="str">
            <v>SD Terminado Acciones de Movilidad UAERMV Circuito Movilidad Salvando Vidas -</v>
          </cell>
          <cell r="AV8532" t="str">
            <v>Viable IDU</v>
          </cell>
        </row>
        <row r="8533">
          <cell r="AP8533">
            <v>91022710</v>
          </cell>
          <cell r="AQ8533">
            <v>16004707</v>
          </cell>
          <cell r="AR8533">
            <v>16</v>
          </cell>
          <cell r="AS8533">
            <v>42760</v>
          </cell>
          <cell r="AT8533" t="str">
            <v>SD Terminado Parcheo UAERMV Arterial SD Reporte Ejecución diciembre de 2016-</v>
          </cell>
          <cell r="AV8533" t="str">
            <v>sc</v>
          </cell>
        </row>
        <row r="8534">
          <cell r="AP8534">
            <v>91022711</v>
          </cell>
          <cell r="AQ8534">
            <v>16004707</v>
          </cell>
          <cell r="AR8534">
            <v>16</v>
          </cell>
          <cell r="AS8534">
            <v>42760</v>
          </cell>
          <cell r="AT8534" t="str">
            <v>SD Terminado Parcheo UAERMV Arterial SD Reporte Ejecución diciembre de 2016-</v>
          </cell>
          <cell r="AV8534" t="str">
            <v>sc</v>
          </cell>
        </row>
        <row r="8535">
          <cell r="AP8535">
            <v>91022712</v>
          </cell>
          <cell r="AQ8535">
            <v>16004707</v>
          </cell>
          <cell r="AR8535">
            <v>16</v>
          </cell>
          <cell r="AS8535">
            <v>42760</v>
          </cell>
          <cell r="AT8535" t="str">
            <v>SD Terminado Parcheo UAERMV Arterial SD Reporte Ejecución diciembre de 2016-</v>
          </cell>
          <cell r="AV8535" t="str">
            <v>sc</v>
          </cell>
        </row>
        <row r="8536">
          <cell r="AP8536">
            <v>91022713</v>
          </cell>
          <cell r="AQ8536">
            <v>16004707</v>
          </cell>
          <cell r="AR8536">
            <v>16</v>
          </cell>
          <cell r="AS8536">
            <v>42760</v>
          </cell>
          <cell r="AT8536" t="str">
            <v>SD Terminado Parcheo UAERMV Arterial SD Reporte Ejecución diciembre de 2016-</v>
          </cell>
          <cell r="AV8536" t="str">
            <v>sc</v>
          </cell>
        </row>
        <row r="8537">
          <cell r="AP8537">
            <v>91022715</v>
          </cell>
          <cell r="AQ8537">
            <v>16004696</v>
          </cell>
          <cell r="AR8537">
            <v>16</v>
          </cell>
          <cell r="AS8537">
            <v>42412</v>
          </cell>
          <cell r="AT8537" t="str">
            <v>IDU-1806-2015 Contratado Mantenimiento Periódico IDU Arterial BRIGADA DE REACCIÓN VIAL -</v>
          </cell>
          <cell r="AV8537" t="str">
            <v>sc</v>
          </cell>
        </row>
        <row r="8538">
          <cell r="AP8538">
            <v>91022716</v>
          </cell>
          <cell r="AQ8538">
            <v>16004696</v>
          </cell>
          <cell r="AR8538">
            <v>16</v>
          </cell>
          <cell r="AS8538">
            <v>42412</v>
          </cell>
          <cell r="AT8538" t="str">
            <v>IDU-1806-2015 Contratado Mantenimiento Periódico IDU Arterial BRIGADA DE REACCIÓN VIAL -</v>
          </cell>
          <cell r="AV8538" t="str">
            <v>sc</v>
          </cell>
        </row>
        <row r="8539">
          <cell r="AP8539">
            <v>91022717</v>
          </cell>
          <cell r="AQ8539">
            <v>16004696</v>
          </cell>
          <cell r="AR8539">
            <v>16</v>
          </cell>
          <cell r="AS8539">
            <v>42412</v>
          </cell>
          <cell r="AT8539" t="str">
            <v>IDU-1806-2015 Contratado Mantenimiento Periódico IDU Arterial BRIGADA DE REACCIÓN VIAL -</v>
          </cell>
          <cell r="AV8539" t="str">
            <v>sc</v>
          </cell>
        </row>
        <row r="8540">
          <cell r="AP8540">
            <v>91022718</v>
          </cell>
          <cell r="AQ8540">
            <v>16004696</v>
          </cell>
          <cell r="AR8540">
            <v>16</v>
          </cell>
          <cell r="AS8540">
            <v>42412</v>
          </cell>
          <cell r="AT8540" t="str">
            <v>IDU-1806-2015 Contratado Mantenimiento Periódico IDU Arterial BRIGADA DE REACCIÓN VIAL -</v>
          </cell>
          <cell r="AV8540" t="str">
            <v>sc</v>
          </cell>
        </row>
        <row r="8541">
          <cell r="AP8541">
            <v>91022719</v>
          </cell>
          <cell r="AQ8541">
            <v>16004692</v>
          </cell>
          <cell r="AR8541">
            <v>16</v>
          </cell>
          <cell r="AS8541">
            <v>42412</v>
          </cell>
          <cell r="AT8541" t="str">
            <v>IDU-1806-2015 Contratado Mantenimiento Periódico IDU Arterial BRIGADA DE REACCIÓN VIAL -</v>
          </cell>
          <cell r="AV8541" t="str">
            <v>sc</v>
          </cell>
        </row>
        <row r="8542">
          <cell r="AP8542">
            <v>91022720</v>
          </cell>
          <cell r="AQ8542">
            <v>16004691</v>
          </cell>
          <cell r="AR8542">
            <v>16</v>
          </cell>
          <cell r="AS8542">
            <v>42412</v>
          </cell>
          <cell r="AT8542" t="str">
            <v>IDU-1806-2015 Contratado Mantenimiento Periódico IDU Arterial BRIGADA DE REACCIÓN VIAL -</v>
          </cell>
          <cell r="AV8542" t="str">
            <v>sc</v>
          </cell>
        </row>
        <row r="8543">
          <cell r="AP8543">
            <v>91024167</v>
          </cell>
          <cell r="AQ8543">
            <v>50008158</v>
          </cell>
          <cell r="AR8543">
            <v>16</v>
          </cell>
          <cell r="AS8543">
            <v>42313</v>
          </cell>
          <cell r="AT8543" t="str">
            <v>CONV-1323-2013 Terminado Acciones de Movilidad IDU Arterial  -Calzada 2-4-POLIZA ESTABILIDAD ACTIVA</v>
          </cell>
          <cell r="AV8543" t="str">
            <v>sc</v>
          </cell>
        </row>
        <row r="8544">
          <cell r="AP8544">
            <v>189633</v>
          </cell>
          <cell r="AQ8544">
            <v>17000119</v>
          </cell>
          <cell r="AR8544">
            <v>17</v>
          </cell>
          <cell r="AS8544">
            <v>42731</v>
          </cell>
          <cell r="AT8544" t="str">
            <v>SD Reservado Rehabilitación IDU Local EJECUCION SITP 2016 -</v>
          </cell>
          <cell r="AU8544"/>
          <cell r="AV8544" t="str">
            <v>RESERVADO UMV 2017</v>
          </cell>
        </row>
        <row r="8545">
          <cell r="AP8545">
            <v>189636</v>
          </cell>
          <cell r="AQ8545">
            <v>17000056</v>
          </cell>
          <cell r="AR8545">
            <v>17</v>
          </cell>
          <cell r="AS8545">
            <v>41298</v>
          </cell>
          <cell r="AT8545" t="str">
            <v>SD Terminado Mantenimiento Periódico UAERMV Local  -</v>
          </cell>
          <cell r="AU8545"/>
          <cell r="AV8545" t="str">
            <v>VIABLE</v>
          </cell>
        </row>
        <row r="8546">
          <cell r="AP8546">
            <v>189639</v>
          </cell>
          <cell r="AQ8546">
            <v>17000362</v>
          </cell>
          <cell r="AR8546">
            <v>17</v>
          </cell>
          <cell r="AS8546">
            <v>40645</v>
          </cell>
          <cell r="AT8546" t="str">
            <v>UMV-78-2010 Terminado Rehabilitación UAERMV Circuito Movilidad  -</v>
          </cell>
          <cell r="AU8546"/>
          <cell r="AV8546" t="str">
            <v>RESERVADO FDL 2016</v>
          </cell>
        </row>
        <row r="8547">
          <cell r="AP8547">
            <v>189640</v>
          </cell>
          <cell r="AQ8547">
            <v>17000317</v>
          </cell>
          <cell r="AR8547">
            <v>17</v>
          </cell>
          <cell r="AS8547">
            <v>40645</v>
          </cell>
          <cell r="AT8547" t="str">
            <v>UMV-78-2010 Terminado Rehabilitación UAERMV Circuito Movilidad  -</v>
          </cell>
          <cell r="AU8547"/>
          <cell r="AV8547" t="str">
            <v>VIABLE</v>
          </cell>
        </row>
        <row r="8548">
          <cell r="AP8548">
            <v>189641</v>
          </cell>
          <cell r="AQ8548">
            <v>17000308</v>
          </cell>
          <cell r="AR8548">
            <v>17</v>
          </cell>
          <cell r="AS8548">
            <v>40645</v>
          </cell>
          <cell r="AT8548" t="str">
            <v>UMV-78-2010 Terminado Rehabilitación UAERMV Circuito Movilidad  -</v>
          </cell>
          <cell r="AU8548"/>
          <cell r="AV8548" t="str">
            <v>RESERVADO FDL 2016</v>
          </cell>
        </row>
        <row r="8549">
          <cell r="AP8549">
            <v>189643</v>
          </cell>
          <cell r="AQ8549">
            <v>17000261</v>
          </cell>
          <cell r="AR8549">
            <v>17</v>
          </cell>
          <cell r="AS8549">
            <v>41411</v>
          </cell>
          <cell r="AT8549" t="str">
            <v>SD Terminado Mantenimiento Periódico UAERMV Circuito Movilidad  -</v>
          </cell>
          <cell r="AU8549"/>
          <cell r="AV8549" t="str">
            <v>VIABLE CONSTRUCCION ANDENES IDU-714-2014</v>
          </cell>
        </row>
        <row r="8550">
          <cell r="AP8550">
            <v>189644</v>
          </cell>
          <cell r="AQ8550">
            <v>17000233</v>
          </cell>
          <cell r="AR8550">
            <v>17</v>
          </cell>
          <cell r="AS8550">
            <v>42760</v>
          </cell>
          <cell r="AT8550" t="str">
            <v>SD Terminado Parcheo UAERMV Circuito Movilidad SD Reporte Ejecución diciembre de 2016-</v>
          </cell>
          <cell r="AU8550"/>
          <cell r="AV8550" t="str">
            <v>VIABLE PARCHEO UMV 2016</v>
          </cell>
        </row>
        <row r="8551">
          <cell r="AP8551">
            <v>189645</v>
          </cell>
          <cell r="AQ8551">
            <v>17000204</v>
          </cell>
          <cell r="AR8551">
            <v>17</v>
          </cell>
          <cell r="AS8551">
            <v>42760</v>
          </cell>
          <cell r="AT8551" t="str">
            <v>SD Terminado Parcheo UAERMV Circuito Movilidad SD Reporte Ejecución diciembre de 2016-</v>
          </cell>
          <cell r="AU8551"/>
          <cell r="AV8551" t="str">
            <v>VIABLE PARCHEO UMV 2016</v>
          </cell>
        </row>
        <row r="8552">
          <cell r="AP8552">
            <v>189646</v>
          </cell>
          <cell r="AQ8552">
            <v>17000180</v>
          </cell>
          <cell r="AR8552">
            <v>17</v>
          </cell>
          <cell r="AS8552">
            <v>42760</v>
          </cell>
          <cell r="AT8552" t="str">
            <v>SD Terminado Parcheo UAERMV Circuito Movilidad SD Reporte Ejecución diciembre de 2016-</v>
          </cell>
          <cell r="AU8552"/>
          <cell r="AV8552" t="str">
            <v>VIABLE PARCHEO UMV 2017</v>
          </cell>
        </row>
        <row r="8553">
          <cell r="AP8553">
            <v>189647</v>
          </cell>
          <cell r="AQ8553">
            <v>17000152</v>
          </cell>
          <cell r="AR8553">
            <v>17</v>
          </cell>
          <cell r="AS8553">
            <v>41519</v>
          </cell>
          <cell r="AT8553" t="str">
            <v>SD Terminado Mantenimiento Periódico UAERMV Circuito Movilidad  -</v>
          </cell>
          <cell r="AU8553"/>
          <cell r="AV8553" t="str">
            <v>VIABLE</v>
          </cell>
        </row>
        <row r="8554">
          <cell r="AP8554">
            <v>189648</v>
          </cell>
          <cell r="AQ8554">
            <v>17000128</v>
          </cell>
          <cell r="AR8554">
            <v>17</v>
          </cell>
          <cell r="AS8554">
            <v>41519</v>
          </cell>
          <cell r="AT8554" t="str">
            <v>SD Terminado Mantenimiento Periódico UAERMV Circuito Movilidad  -</v>
          </cell>
          <cell r="AU8554"/>
          <cell r="AV8554" t="str">
            <v xml:space="preserve">VIABLE </v>
          </cell>
        </row>
        <row r="8555">
          <cell r="AP8555">
            <v>189649</v>
          </cell>
          <cell r="AQ8555">
            <v>17000101</v>
          </cell>
          <cell r="AR8555">
            <v>17</v>
          </cell>
          <cell r="AS8555">
            <v>41579</v>
          </cell>
          <cell r="AT8555" t="str">
            <v>CONV-1292-2012 Terminado Rehabilitación UAERMV Circuito Movilidad  -</v>
          </cell>
          <cell r="AU8555"/>
          <cell r="AV8555" t="str">
            <v>REHABILITACION UMV CONV 1292-2012</v>
          </cell>
        </row>
        <row r="8556">
          <cell r="AP8556">
            <v>189650</v>
          </cell>
          <cell r="AQ8556">
            <v>17000064</v>
          </cell>
          <cell r="AR8556">
            <v>17</v>
          </cell>
          <cell r="AS8556">
            <v>42521</v>
          </cell>
          <cell r="AT8556" t="str">
            <v>SD Terminado Parcheo UAERMV Circuito Movilidad  DECRETO 064/2015-Calzada 2-POLIZA ESTABILIDAD ACTIVA</v>
          </cell>
          <cell r="AU8556">
            <v>44053</v>
          </cell>
          <cell r="AV8556" t="str">
            <v>POLIZA ESTABILIDAD ACTIVA</v>
          </cell>
        </row>
        <row r="8557">
          <cell r="AP8557">
            <v>189651</v>
          </cell>
          <cell r="AQ8557">
            <v>17000382</v>
          </cell>
          <cell r="AR8557">
            <v>17</v>
          </cell>
          <cell r="AS8557">
            <v>41298</v>
          </cell>
          <cell r="AT8557" t="str">
            <v>SD Terminado Mantenimiento Periódico UAERMV Circuito Movilidad  -</v>
          </cell>
          <cell r="AU8557"/>
          <cell r="AV8557" t="str">
            <v>RESERVADO FDL 2016</v>
          </cell>
        </row>
        <row r="8558">
          <cell r="AP8558">
            <v>189652</v>
          </cell>
          <cell r="AQ8558">
            <v>17000368</v>
          </cell>
          <cell r="AR8558">
            <v>17</v>
          </cell>
          <cell r="AS8558">
            <v>42768</v>
          </cell>
          <cell r="AT8558" t="str">
            <v>SD Reservado Acciones de Movilidad UAERMV Local Salvando Vidas -</v>
          </cell>
          <cell r="AU8558"/>
          <cell r="AV8558" t="str">
            <v>RESERVADO ACC. MOVILIDAD UMV 2017</v>
          </cell>
        </row>
        <row r="8559">
          <cell r="AP8559">
            <v>189658</v>
          </cell>
          <cell r="AQ8559">
            <v>17000219</v>
          </cell>
          <cell r="AR8559">
            <v>17</v>
          </cell>
          <cell r="AS8559">
            <v>41298</v>
          </cell>
          <cell r="AT8559" t="str">
            <v>SD Terminado Mantenimiento Periódico UAERMV Local  -</v>
          </cell>
          <cell r="AU8559"/>
          <cell r="AV8559" t="str">
            <v>RESERVADO FDL 2016</v>
          </cell>
        </row>
        <row r="8560">
          <cell r="AP8560">
            <v>189659</v>
          </cell>
          <cell r="AQ8560">
            <v>17000190</v>
          </cell>
          <cell r="AR8560">
            <v>17</v>
          </cell>
          <cell r="AS8560">
            <v>41519</v>
          </cell>
          <cell r="AT8560" t="str">
            <v>SD Terminado Mantenimiento Periódico UAERMV Local  -</v>
          </cell>
          <cell r="AU8560"/>
          <cell r="AV8560" t="str">
            <v>RESERVADO FDL 2016</v>
          </cell>
        </row>
        <row r="8561">
          <cell r="AP8561">
            <v>189660</v>
          </cell>
          <cell r="AQ8561">
            <v>17000162</v>
          </cell>
          <cell r="AR8561">
            <v>17</v>
          </cell>
          <cell r="AS8561">
            <v>41579</v>
          </cell>
          <cell r="AT8561" t="str">
            <v>CONV-1292-2012 Terminado Rehabilitación UAERMV Local  -</v>
          </cell>
          <cell r="AU8561"/>
          <cell r="AV8561" t="str">
            <v>REHABILITACION UMV CONV 1292-2014</v>
          </cell>
        </row>
        <row r="8562">
          <cell r="AP8562">
            <v>189661</v>
          </cell>
          <cell r="AQ8562">
            <v>17000136</v>
          </cell>
          <cell r="AR8562">
            <v>17</v>
          </cell>
          <cell r="AS8562">
            <v>41579</v>
          </cell>
          <cell r="AT8562" t="str">
            <v>CONV-1292-2012 Terminado Rehabilitación UAERMV Local  -</v>
          </cell>
          <cell r="AU8562"/>
          <cell r="AV8562" t="str">
            <v>REHABILITACION UMV CONV 1292-2012</v>
          </cell>
        </row>
        <row r="8563">
          <cell r="AP8563">
            <v>189662</v>
          </cell>
          <cell r="AQ8563">
            <v>17000109</v>
          </cell>
          <cell r="AR8563">
            <v>17</v>
          </cell>
          <cell r="AS8563">
            <v>42667</v>
          </cell>
          <cell r="AT8563" t="str">
            <v>SD Terminado Rehabilitación UAERMV Local SD Intervenida 06/12/2012 Reporte depuración ejecución UMV-</v>
          </cell>
          <cell r="AU8563"/>
          <cell r="AV8563" t="str">
            <v>REHABILITACION UMV CONV 1292-2013</v>
          </cell>
        </row>
        <row r="8564">
          <cell r="AP8564">
            <v>189666</v>
          </cell>
          <cell r="AQ8564">
            <v>17000371</v>
          </cell>
          <cell r="AR8564">
            <v>17</v>
          </cell>
          <cell r="AS8564">
            <v>41411</v>
          </cell>
          <cell r="AT8564" t="str">
            <v>SD Terminado Mantenimiento Periódico UAERMV Circuito Movilidad  -</v>
          </cell>
          <cell r="AU8564"/>
          <cell r="AV8564" t="str">
            <v>VIABLE MANT PERIODICO UMV 2013</v>
          </cell>
        </row>
        <row r="8565">
          <cell r="AP8565">
            <v>189667</v>
          </cell>
          <cell r="AQ8565">
            <v>17000341</v>
          </cell>
          <cell r="AR8565">
            <v>17</v>
          </cell>
          <cell r="AS8565">
            <v>42667</v>
          </cell>
          <cell r="AT8565" t="str">
            <v>SD Terminado Mantenimiento Periódico UAERMV Circuito Movilidad SD Intervenida 07/07/2009 Reporte depuración ejecución UMV-</v>
          </cell>
          <cell r="AU8565"/>
          <cell r="AV8565" t="str">
            <v xml:space="preserve">VIABLE MANT PERIODICO UMV </v>
          </cell>
        </row>
        <row r="8566">
          <cell r="AP8566">
            <v>189789</v>
          </cell>
          <cell r="AQ8566">
            <v>17000120</v>
          </cell>
          <cell r="AR8566">
            <v>17</v>
          </cell>
          <cell r="AS8566">
            <v>42667</v>
          </cell>
          <cell r="AT8566" t="str">
            <v>SD Terminado Mantenimiento Periódico UAERMV Circuito Movilidad SD Intervenida 29/07/2013 Reporte depuración ejecución UMV-</v>
          </cell>
          <cell r="AU8566"/>
          <cell r="AV8566" t="str">
            <v>RESERVADO FDL 2016</v>
          </cell>
        </row>
        <row r="8567">
          <cell r="AP8567">
            <v>189790</v>
          </cell>
          <cell r="AQ8567">
            <v>17000102</v>
          </cell>
          <cell r="AR8567">
            <v>17</v>
          </cell>
          <cell r="AS8567">
            <v>41912</v>
          </cell>
          <cell r="AT8567" t="str">
            <v>SD Terminado Rehabilitación UAERMV Local  -</v>
          </cell>
          <cell r="AU8567"/>
          <cell r="AV8567" t="str">
            <v>REHABILITACION UMV 2014</v>
          </cell>
        </row>
        <row r="8568">
          <cell r="AP8568">
            <v>189815</v>
          </cell>
          <cell r="AQ8568">
            <v>17000006</v>
          </cell>
          <cell r="AR8568">
            <v>17</v>
          </cell>
          <cell r="AS8568">
            <v>42516</v>
          </cell>
          <cell r="AT8568" t="str">
            <v>SD Reservado Diagnostico IDU Circuito Movilidad SITP 2016 -</v>
          </cell>
          <cell r="AU8568"/>
          <cell r="AV8568" t="str">
            <v>PRESELECCIONADO IDU 2016</v>
          </cell>
        </row>
        <row r="8569">
          <cell r="AP8569">
            <v>189841</v>
          </cell>
          <cell r="AQ8569">
            <v>17000363</v>
          </cell>
          <cell r="AR8569">
            <v>17</v>
          </cell>
          <cell r="AS8569">
            <v>41298</v>
          </cell>
          <cell r="AT8569" t="str">
            <v>SD Terminado Mantenimiento Periódico UAERMV Local  -</v>
          </cell>
          <cell r="AU8569"/>
          <cell r="AV8569" t="str">
            <v>RESERVADO FDL 2016</v>
          </cell>
        </row>
        <row r="8570">
          <cell r="AP8570">
            <v>189869</v>
          </cell>
          <cell r="AQ8570">
            <v>17000340</v>
          </cell>
          <cell r="AR8570">
            <v>17</v>
          </cell>
          <cell r="AS8570">
            <v>41411</v>
          </cell>
          <cell r="AT8570" t="str">
            <v>SD Terminado Mantenimiento Periódico UAERMV Circuito Movilidad  -Calzada2 y 4-POLIZA ESTABILIDAD ACTIVA</v>
          </cell>
          <cell r="AU8570">
            <v>43871</v>
          </cell>
          <cell r="AV8570" t="str">
            <v>sc</v>
          </cell>
        </row>
        <row r="8571">
          <cell r="AP8571">
            <v>189870</v>
          </cell>
          <cell r="AQ8571">
            <v>17000340</v>
          </cell>
          <cell r="AR8571">
            <v>17</v>
          </cell>
          <cell r="AS8571">
            <v>42313</v>
          </cell>
          <cell r="AT8571" t="str">
            <v>IDU-068-2012 Terminado Rehabilitación IDU Circuito Movilidad  -Calzada2 y 4-POLIZA ESTABILIDAD ACTIVA</v>
          </cell>
          <cell r="AU8571">
            <v>43871</v>
          </cell>
          <cell r="AV8571" t="str">
            <v>sc</v>
          </cell>
        </row>
        <row r="8572">
          <cell r="AP8572">
            <v>189871</v>
          </cell>
          <cell r="AQ8572">
            <v>17000345</v>
          </cell>
          <cell r="AR8572">
            <v>17</v>
          </cell>
          <cell r="AS8572">
            <v>42313</v>
          </cell>
          <cell r="AT8572" t="str">
            <v>IDU-068-2012 Terminado Rehabilitación IDU Circuito Movilidad  -Calzada2 y 4-POLIZA ESTABILIDAD ACTIVA</v>
          </cell>
          <cell r="AU8572">
            <v>43871</v>
          </cell>
          <cell r="AV8572" t="str">
            <v>sc</v>
          </cell>
        </row>
        <row r="8573">
          <cell r="AP8573">
            <v>189872</v>
          </cell>
          <cell r="AQ8573">
            <v>17000345</v>
          </cell>
          <cell r="AR8573">
            <v>17</v>
          </cell>
          <cell r="AS8573">
            <v>42313</v>
          </cell>
          <cell r="AT8573" t="str">
            <v>IDU-068-2012 Terminado Rehabilitación IDU Circuito Movilidad  -Calzada2 y 4-POLIZA ESTABILIDAD ACTIVA</v>
          </cell>
          <cell r="AU8573">
            <v>43871</v>
          </cell>
          <cell r="AV8573" t="str">
            <v>sc</v>
          </cell>
        </row>
        <row r="8574">
          <cell r="AP8574">
            <v>189873</v>
          </cell>
          <cell r="AQ8574">
            <v>17000352</v>
          </cell>
          <cell r="AR8574">
            <v>17</v>
          </cell>
          <cell r="AS8574">
            <v>42313</v>
          </cell>
          <cell r="AT8574" t="str">
            <v>IDU-068-2012 Terminado Rehabilitación IDU Circuito Movilidad  -Calzada2 y 4-POLIZA ESTABILIDAD ACTIVA</v>
          </cell>
          <cell r="AU8574">
            <v>43871</v>
          </cell>
          <cell r="AV8574" t="str">
            <v>sc</v>
          </cell>
        </row>
        <row r="8575">
          <cell r="AP8575">
            <v>189874</v>
          </cell>
          <cell r="AQ8575">
            <v>17000352</v>
          </cell>
          <cell r="AR8575">
            <v>17</v>
          </cell>
          <cell r="AS8575">
            <v>42313</v>
          </cell>
          <cell r="AT8575" t="str">
            <v>IDU-068-2012 Terminado Rehabilitación IDU Circuito Movilidad  -Calzada2 y 4-POLIZA ESTABILIDAD ACTIVA</v>
          </cell>
          <cell r="AU8575">
            <v>43871</v>
          </cell>
          <cell r="AV8575" t="str">
            <v>sc</v>
          </cell>
        </row>
        <row r="8576">
          <cell r="AP8576">
            <v>189875</v>
          </cell>
          <cell r="AQ8576">
            <v>17000327</v>
          </cell>
          <cell r="AR8576">
            <v>17</v>
          </cell>
          <cell r="AS8576">
            <v>42313</v>
          </cell>
          <cell r="AT8576" t="str">
            <v>IDU-068-2012 Terminado Rehabilitación IDU Circuito Movilidad  -Calzada2 y 4-POLIZA ESTABILIDAD ACTIVA</v>
          </cell>
          <cell r="AU8576">
            <v>43871</v>
          </cell>
          <cell r="AV8576" t="str">
            <v>sc</v>
          </cell>
        </row>
        <row r="8577">
          <cell r="AP8577">
            <v>189876</v>
          </cell>
          <cell r="AQ8577">
            <v>17000327</v>
          </cell>
          <cell r="AR8577">
            <v>17</v>
          </cell>
          <cell r="AS8577">
            <v>42313</v>
          </cell>
          <cell r="AT8577" t="str">
            <v>IDU-068-2012 Terminado Rehabilitación IDU Circuito Movilidad  -Calzada2 y 4-POLIZA ESTABILIDAD ACTIVA</v>
          </cell>
          <cell r="AU8577">
            <v>43871</v>
          </cell>
          <cell r="AV8577" t="str">
            <v>sc</v>
          </cell>
        </row>
        <row r="8578">
          <cell r="AP8578">
            <v>189877</v>
          </cell>
          <cell r="AQ8578">
            <v>17000316</v>
          </cell>
          <cell r="AR8578">
            <v>17</v>
          </cell>
          <cell r="AS8578">
            <v>42313</v>
          </cell>
          <cell r="AT8578" t="str">
            <v>IDU-068-2012 Terminado Rehabilitación IDU Circuito Movilidad  --POLIZA ESTABILIDAD ACTIVA</v>
          </cell>
          <cell r="AU8578">
            <v>44462</v>
          </cell>
          <cell r="AV8578" t="str">
            <v>sc</v>
          </cell>
        </row>
        <row r="8579">
          <cell r="AP8579">
            <v>189878</v>
          </cell>
          <cell r="AQ8579">
            <v>17000316</v>
          </cell>
          <cell r="AR8579">
            <v>17</v>
          </cell>
          <cell r="AS8579">
            <v>42313</v>
          </cell>
          <cell r="AT8579" t="str">
            <v>IDU-068-2012 Terminado Rehabilitación IDU Circuito Movilidad  --POLIZA ESTABILIDAD ACTIVA</v>
          </cell>
          <cell r="AU8579">
            <v>44462</v>
          </cell>
          <cell r="AV8579" t="str">
            <v>sc</v>
          </cell>
        </row>
        <row r="8580">
          <cell r="AP8580">
            <v>189879</v>
          </cell>
          <cell r="AQ8580">
            <v>50008105</v>
          </cell>
          <cell r="AR8580">
            <v>17</v>
          </cell>
          <cell r="AS8580">
            <v>42313</v>
          </cell>
          <cell r="AT8580" t="str">
            <v>IDU-068-2012 Terminado Rehabilitación IDU Circuito Movilidad  --POLIZA ESTABILIDAD ACTIVA</v>
          </cell>
          <cell r="AU8580">
            <v>44462</v>
          </cell>
          <cell r="AV8580" t="str">
            <v>sc</v>
          </cell>
        </row>
        <row r="8581">
          <cell r="AP8581">
            <v>189880</v>
          </cell>
          <cell r="AQ8581">
            <v>50008105</v>
          </cell>
          <cell r="AR8581">
            <v>17</v>
          </cell>
          <cell r="AS8581">
            <v>42313</v>
          </cell>
          <cell r="AT8581" t="str">
            <v>IDU-068-2012 Terminado Rehabilitación IDU Circuito Movilidad  --POLIZA ESTABILIDAD ACTIVA</v>
          </cell>
          <cell r="AU8581">
            <v>44462</v>
          </cell>
          <cell r="AV8581" t="str">
            <v>sc</v>
          </cell>
        </row>
        <row r="8582">
          <cell r="AP8582">
            <v>189881</v>
          </cell>
          <cell r="AQ8582">
            <v>17000297</v>
          </cell>
          <cell r="AR8582">
            <v>17</v>
          </cell>
          <cell r="AS8582">
            <v>42313</v>
          </cell>
          <cell r="AT8582" t="str">
            <v>IDU-068-2012 Terminado Rehabilitación IDU Circuito Movilidad  --POLIZA ESTABILIDAD ACTIVA</v>
          </cell>
          <cell r="AU8582">
            <v>44462</v>
          </cell>
          <cell r="AV8582" t="str">
            <v>sc</v>
          </cell>
        </row>
        <row r="8583">
          <cell r="AP8583">
            <v>189882</v>
          </cell>
          <cell r="AQ8583">
            <v>17000297</v>
          </cell>
          <cell r="AR8583">
            <v>17</v>
          </cell>
          <cell r="AS8583">
            <v>42313</v>
          </cell>
          <cell r="AT8583" t="str">
            <v>IDU-068-2012 Terminado Rehabilitación IDU Circuito Movilidad  --POLIZA ESTABILIDAD ACTIVA</v>
          </cell>
          <cell r="AU8583">
            <v>44462</v>
          </cell>
          <cell r="AV8583" t="str">
            <v>sc</v>
          </cell>
        </row>
        <row r="8584">
          <cell r="AP8584">
            <v>189883</v>
          </cell>
          <cell r="AQ8584">
            <v>17000270</v>
          </cell>
          <cell r="AR8584">
            <v>17</v>
          </cell>
          <cell r="AS8584">
            <v>42313</v>
          </cell>
          <cell r="AT8584" t="str">
            <v>IDU-068-2012 Terminado Rehabilitación IDU Circuito Movilidad  -Calzada2 y 4-POLIZA ESTABILIDAD ACTIVA</v>
          </cell>
          <cell r="AU8584">
            <v>43871</v>
          </cell>
          <cell r="AV8584" t="str">
            <v>sc</v>
          </cell>
        </row>
        <row r="8585">
          <cell r="AP8585">
            <v>189884</v>
          </cell>
          <cell r="AQ8585">
            <v>17000270</v>
          </cell>
          <cell r="AR8585">
            <v>17</v>
          </cell>
          <cell r="AS8585">
            <v>42313</v>
          </cell>
          <cell r="AT8585" t="str">
            <v>IDU-068-2012 Terminado Rehabilitación IDU Circuito Movilidad  -Calzada2 y 4-POLIZA ESTABILIDAD ACTIVA</v>
          </cell>
          <cell r="AU8585">
            <v>43871</v>
          </cell>
          <cell r="AV8585" t="str">
            <v>sc</v>
          </cell>
        </row>
        <row r="8586">
          <cell r="AP8586">
            <v>512243</v>
          </cell>
          <cell r="AQ8586">
            <v>3000803</v>
          </cell>
          <cell r="AR8586">
            <v>17</v>
          </cell>
          <cell r="AS8586">
            <v>42342</v>
          </cell>
          <cell r="AT8586" t="str">
            <v>IDU-136-2007 Terminado Construcción IDU Arterial  --POLIZA ESTABILIDAD ACTIVA</v>
          </cell>
          <cell r="AV8586" t="str">
            <v>sc</v>
          </cell>
        </row>
        <row r="8587">
          <cell r="AP8587">
            <v>512248</v>
          </cell>
          <cell r="AQ8587">
            <v>3000791</v>
          </cell>
          <cell r="AR8587">
            <v>17</v>
          </cell>
          <cell r="AS8587">
            <v>42342</v>
          </cell>
          <cell r="AT8587" t="str">
            <v>IDU-136-2007 Terminado Construcción IDU Arterial  --POLIZA ESTABILIDAD ACTIVA</v>
          </cell>
          <cell r="AV8587" t="str">
            <v>sc</v>
          </cell>
        </row>
        <row r="8588">
          <cell r="AP8588">
            <v>512263</v>
          </cell>
          <cell r="AQ8588">
            <v>3000755</v>
          </cell>
          <cell r="AR8588">
            <v>17</v>
          </cell>
          <cell r="AS8588">
            <v>42342</v>
          </cell>
          <cell r="AT8588" t="str">
            <v>IDU-136-2007 Terminado Construcción IDU Arterial  --POLIZA ESTABILIDAD ACTIVA</v>
          </cell>
          <cell r="AV8588" t="str">
            <v>sc</v>
          </cell>
        </row>
        <row r="8589">
          <cell r="AP8589">
            <v>516443</v>
          </cell>
          <cell r="AQ8589">
            <v>17000306</v>
          </cell>
          <cell r="AR8589">
            <v>17</v>
          </cell>
          <cell r="AS8589">
            <v>41772</v>
          </cell>
          <cell r="AT8589" t="str">
            <v>CONV-011-2011 Terminado Mantenimiento Periódico UAERMV Arterial  -</v>
          </cell>
          <cell r="AV8589" t="str">
            <v>sc</v>
          </cell>
        </row>
        <row r="8590">
          <cell r="AP8590">
            <v>516445</v>
          </cell>
          <cell r="AQ8590">
            <v>17000306</v>
          </cell>
          <cell r="AR8590">
            <v>17</v>
          </cell>
          <cell r="AS8590">
            <v>41772</v>
          </cell>
          <cell r="AT8590" t="str">
            <v>CONV-011-2011 Terminado Mantenimiento Periódico UAERMV Arterial  -</v>
          </cell>
          <cell r="AV8590" t="str">
            <v>sc</v>
          </cell>
        </row>
        <row r="8591">
          <cell r="AP8591">
            <v>520091</v>
          </cell>
          <cell r="AQ8591">
            <v>3000992</v>
          </cell>
          <cell r="AR8591">
            <v>17</v>
          </cell>
          <cell r="AS8591">
            <v>41411</v>
          </cell>
          <cell r="AT8591" t="str">
            <v>SD Terminado Mantenimiento Periódico UAERMV Circuito Movilidad  -</v>
          </cell>
          <cell r="AV8591" t="str">
            <v>RESERVADO FDL</v>
          </cell>
        </row>
        <row r="8592">
          <cell r="AP8592">
            <v>520130</v>
          </cell>
          <cell r="AQ8592">
            <v>3001011</v>
          </cell>
          <cell r="AR8592">
            <v>17</v>
          </cell>
          <cell r="AS8592">
            <v>42768</v>
          </cell>
          <cell r="AT8592" t="str">
            <v>SD Reservado Acciones de Movilidad UAERMV Local Salvando Vidas -</v>
          </cell>
          <cell r="AV8592" t="str">
            <v>RESERVADO ACC. MOVILIDAD UMV 2017</v>
          </cell>
        </row>
        <row r="8593">
          <cell r="AP8593">
            <v>527791</v>
          </cell>
          <cell r="AQ8593">
            <v>3000838</v>
          </cell>
          <cell r="AR8593">
            <v>17</v>
          </cell>
          <cell r="AS8593">
            <v>42342</v>
          </cell>
          <cell r="AT8593" t="str">
            <v>IDU-135-2007 Terminado Construcción IDU Arterial  -Anden1-11-9 Calzada2-4-6-8 Ciclo10 Sep3-5-7-POLIZA ESTABILIDAD ACTIVA</v>
          </cell>
          <cell r="AV8593" t="str">
            <v>sc</v>
          </cell>
        </row>
        <row r="8594">
          <cell r="AP8594">
            <v>605465</v>
          </cell>
          <cell r="AQ8594">
            <v>50008839</v>
          </cell>
          <cell r="AR8594">
            <v>17</v>
          </cell>
          <cell r="AS8594">
            <v>42391</v>
          </cell>
          <cell r="AT8594" t="str">
            <v>IDU-1762-2015 Contratado Construcción IDU Circuito Movilidad REVITALIZACIÓN DEL EJE AMBIENTAL -</v>
          </cell>
          <cell r="AV8594" t="str">
            <v>IDU-1762-2015 REVITALIZACION EJE AMBIENTAL</v>
          </cell>
        </row>
        <row r="8595">
          <cell r="AP8595">
            <v>605469</v>
          </cell>
          <cell r="AQ8595">
            <v>3000672</v>
          </cell>
          <cell r="AR8595">
            <v>17</v>
          </cell>
          <cell r="AS8595">
            <v>42391</v>
          </cell>
          <cell r="AT8595" t="str">
            <v>IDU-1762-2015 Contratado Construcción IDU Arterial REVITALIZACIÓN DEL EJE AMBIENTAL -Calzada 2-POLIZA ESTABILIDAD ACTIVA</v>
          </cell>
          <cell r="AV8595" t="str">
            <v>sc</v>
          </cell>
        </row>
        <row r="8596">
          <cell r="AP8596">
            <v>605472</v>
          </cell>
          <cell r="AQ8596">
            <v>3000700</v>
          </cell>
          <cell r="AR8596">
            <v>17</v>
          </cell>
          <cell r="AS8596">
            <v>42391</v>
          </cell>
          <cell r="AT8596" t="str">
            <v>IDU-1762-2015 Contratado Construcción IDU Arterial REVITALIZACIÓN DEL EJE AMBIENTAL -</v>
          </cell>
          <cell r="AV8596" t="str">
            <v>sc</v>
          </cell>
        </row>
        <row r="8597">
          <cell r="AP8597">
            <v>605498</v>
          </cell>
          <cell r="AQ8597">
            <v>3000742</v>
          </cell>
          <cell r="AR8597">
            <v>17</v>
          </cell>
          <cell r="AS8597">
            <v>42391</v>
          </cell>
          <cell r="AT8597" t="str">
            <v>IDU-1762-2015 Contratado Construcción IDU Arterial REVITALIZACIÓN DEL EJE AMBIENTAL -Anden1 Calzada2 Sep3-POLIZA ESTABILIDAD ACTIVA</v>
          </cell>
          <cell r="AV8597" t="str">
            <v>sc</v>
          </cell>
        </row>
        <row r="8598">
          <cell r="AP8598">
            <v>605503</v>
          </cell>
          <cell r="AQ8598">
            <v>3002308</v>
          </cell>
          <cell r="AR8598">
            <v>17</v>
          </cell>
          <cell r="AS8598">
            <v>42391</v>
          </cell>
          <cell r="AT8598" t="str">
            <v>IDU-1762-2015 Contratado Construcción IDU Arterial REVITALIZACIÓN DEL EJE AMBIENTAL -Anden1 Calzada2 Sep3-POLIZA ESTABILIDAD ACTIVA</v>
          </cell>
          <cell r="AV8598" t="str">
            <v>sc</v>
          </cell>
        </row>
        <row r="8599">
          <cell r="AP8599">
            <v>605508</v>
          </cell>
          <cell r="AQ8599">
            <v>3002348</v>
          </cell>
          <cell r="AR8599">
            <v>17</v>
          </cell>
          <cell r="AS8599">
            <v>42391</v>
          </cell>
          <cell r="AT8599" t="str">
            <v>IDU-1762-2015 Contratado Construcción IDU Arterial REVITALIZACIÓN DEL EJE AMBIENTAL -</v>
          </cell>
          <cell r="AV8599" t="str">
            <v>sc</v>
          </cell>
        </row>
        <row r="8600">
          <cell r="AP8600">
            <v>605510</v>
          </cell>
          <cell r="AQ8600">
            <v>3000701</v>
          </cell>
          <cell r="AR8600">
            <v>17</v>
          </cell>
          <cell r="AS8600">
            <v>41298</v>
          </cell>
          <cell r="AT8600" t="str">
            <v>IDU-1762-2015 Contratado Construcción IDU Arterial  --POLIZA ESTABILIDAD ACTIVA</v>
          </cell>
          <cell r="AV8600" t="str">
            <v>sc</v>
          </cell>
        </row>
        <row r="8601">
          <cell r="AP8601">
            <v>605525</v>
          </cell>
          <cell r="AQ8601">
            <v>17000033</v>
          </cell>
          <cell r="AR8601">
            <v>17</v>
          </cell>
          <cell r="AS8601">
            <v>42391</v>
          </cell>
          <cell r="AT8601" t="str">
            <v>IDU-1762-2015 Contratado Construcción IDU Arterial REVITALIZACIÓN DEL EJE AMBIENTAL -Anden1 Calzada2 Sep3-POLIZA ESTABILIDAD ACTIVA</v>
          </cell>
          <cell r="AV8601" t="str">
            <v>sc</v>
          </cell>
        </row>
        <row r="8602">
          <cell r="AP8602">
            <v>605527</v>
          </cell>
          <cell r="AQ8602">
            <v>17000033</v>
          </cell>
          <cell r="AR8602">
            <v>17</v>
          </cell>
          <cell r="AS8602">
            <v>42391</v>
          </cell>
          <cell r="AT8602" t="str">
            <v>IDU-1762-2015 Contratado Construcción IDU Arterial REVITALIZACIÓN DEL EJE AMBIENTAL -Anden1 Calzada2 Sep3-POLIZA ESTABILIDAD ACTIVA</v>
          </cell>
          <cell r="AV8602" t="str">
            <v>sc</v>
          </cell>
        </row>
        <row r="8603">
          <cell r="AP8603">
            <v>605547</v>
          </cell>
          <cell r="AQ8603">
            <v>17000459</v>
          </cell>
          <cell r="AR8603">
            <v>17</v>
          </cell>
          <cell r="AS8603">
            <v>42391</v>
          </cell>
          <cell r="AT8603" t="str">
            <v>IDU-1762-2015 Contratado Construcción IDU Arterial REVITALIZACIÓN DEL EJE AMBIENTAL -Anden1 Calzada2 Sep3-POLIZA ESTABILIDAD ACTIVA</v>
          </cell>
          <cell r="AV8603" t="str">
            <v>sc</v>
          </cell>
        </row>
        <row r="8604">
          <cell r="AP8604">
            <v>605816</v>
          </cell>
          <cell r="AQ8604">
            <v>3001012</v>
          </cell>
          <cell r="AR8604">
            <v>17</v>
          </cell>
          <cell r="AS8604">
            <v>41563</v>
          </cell>
          <cell r="AT8604" t="str">
            <v>SD Terminado Mantenimiento Periódico UAERMV Arterial  -</v>
          </cell>
          <cell r="AV8604" t="str">
            <v>sc</v>
          </cell>
        </row>
        <row r="8605">
          <cell r="AP8605">
            <v>24121483</v>
          </cell>
          <cell r="AQ8605">
            <v>17000235</v>
          </cell>
          <cell r="AR8605">
            <v>17</v>
          </cell>
          <cell r="AS8605">
            <v>42667</v>
          </cell>
          <cell r="AT8605" t="str">
            <v>SD Terminado Mantenimiento Periódico UAERMV Arterial SD -</v>
          </cell>
          <cell r="AV8605" t="str">
            <v>sc</v>
          </cell>
        </row>
        <row r="8606">
          <cell r="AP8606">
            <v>24121861</v>
          </cell>
          <cell r="AQ8606">
            <v>50005910</v>
          </cell>
          <cell r="AR8606">
            <v>17</v>
          </cell>
          <cell r="AS8606">
            <v>42667</v>
          </cell>
          <cell r="AT8606" t="str">
            <v>SD Terminado Mantenimiento Periódico UAERMV Arterial SD -</v>
          </cell>
          <cell r="AV8606" t="str">
            <v>sc</v>
          </cell>
        </row>
        <row r="8607">
          <cell r="AP8607">
            <v>24121883</v>
          </cell>
          <cell r="AQ8607">
            <v>50005936</v>
          </cell>
          <cell r="AR8607">
            <v>17</v>
          </cell>
          <cell r="AS8607">
            <v>42488</v>
          </cell>
          <cell r="AT8607" t="str">
            <v>CONV-011-2011 Terminado Parcheo UAERMV Arterial  -</v>
          </cell>
          <cell r="AV8607" t="str">
            <v>sc</v>
          </cell>
        </row>
        <row r="8608">
          <cell r="AP8608">
            <v>24121884</v>
          </cell>
          <cell r="AQ8608">
            <v>50005936</v>
          </cell>
          <cell r="AR8608">
            <v>17</v>
          </cell>
          <cell r="AS8608">
            <v>42488</v>
          </cell>
          <cell r="AT8608" t="str">
            <v>CONV-011-2011 Terminado Parcheo UAERMV Arterial  -</v>
          </cell>
          <cell r="AV8608" t="str">
            <v>sc</v>
          </cell>
        </row>
        <row r="8609">
          <cell r="AP8609">
            <v>91010593</v>
          </cell>
          <cell r="AQ8609">
            <v>3001012</v>
          </cell>
          <cell r="AR8609">
            <v>17</v>
          </cell>
          <cell r="AS8609">
            <v>41563</v>
          </cell>
          <cell r="AT8609" t="str">
            <v>SD Terminado Mantenimiento Periódico UAERMV Arterial  -Anden 1, Calzada2, Separador3, Calzada4, Anden5 -POLIZA ESTABILIDAD ACTIVA</v>
          </cell>
          <cell r="AV8609" t="str">
            <v>sc</v>
          </cell>
        </row>
        <row r="8610">
          <cell r="AP8610">
            <v>91010596</v>
          </cell>
          <cell r="AQ8610">
            <v>3001012</v>
          </cell>
          <cell r="AR8610">
            <v>17</v>
          </cell>
          <cell r="AS8610">
            <v>41563</v>
          </cell>
          <cell r="AT8610" t="str">
            <v>SD Terminado Mantenimiento Periódico UAERMV Arterial  -Anden 1, Calzada2, Separador3, Calzada4, Anden5 -POLIZA ESTABILIDAD ACTIVA</v>
          </cell>
          <cell r="AV8610" t="str">
            <v>sc</v>
          </cell>
        </row>
        <row r="8611">
          <cell r="AP8611">
            <v>184790</v>
          </cell>
          <cell r="AQ8611">
            <v>15001193</v>
          </cell>
          <cell r="AR8611">
            <v>18</v>
          </cell>
          <cell r="AS8611">
            <v>42313</v>
          </cell>
          <cell r="AT8611" t="str">
            <v>CONV-1323-2013 Terminado Acciones de Movilidad IDU Circuito Movilidad  -</v>
          </cell>
          <cell r="AU8611"/>
          <cell r="AV8611" t="str">
            <v>sc</v>
          </cell>
        </row>
        <row r="8612">
          <cell r="AP8612">
            <v>203318</v>
          </cell>
          <cell r="AQ8612">
            <v>4001224</v>
          </cell>
          <cell r="AR8612">
            <v>18</v>
          </cell>
          <cell r="AS8612">
            <v>42313</v>
          </cell>
          <cell r="AT8612" t="str">
            <v>IDU-1804-2013 Terminado Mantenimiento Periódico IDU Arterial  -</v>
          </cell>
          <cell r="AU8612"/>
          <cell r="AV8612" t="str">
            <v>sc</v>
          </cell>
        </row>
        <row r="8613">
          <cell r="AP8613">
            <v>203320</v>
          </cell>
          <cell r="AQ8613">
            <v>4001224</v>
          </cell>
          <cell r="AR8613">
            <v>18</v>
          </cell>
          <cell r="AS8613">
            <v>42313</v>
          </cell>
          <cell r="AT8613" t="str">
            <v>IDU-1804-2013 Terminado Mantenimiento Periódico IDU Arterial  -</v>
          </cell>
          <cell r="AU8613"/>
          <cell r="AV8613" t="str">
            <v>sc</v>
          </cell>
        </row>
        <row r="8614">
          <cell r="AP8614">
            <v>203608</v>
          </cell>
          <cell r="AQ8614">
            <v>4001333</v>
          </cell>
          <cell r="AR8614">
            <v>18</v>
          </cell>
          <cell r="AS8614">
            <v>41149</v>
          </cell>
          <cell r="AT8614" t="str">
            <v>SD Terminado Mantenimiento Periódico UAERMV Arterial  -</v>
          </cell>
          <cell r="AU8614"/>
          <cell r="AV8614" t="str">
            <v>sc</v>
          </cell>
        </row>
        <row r="8615">
          <cell r="AP8615">
            <v>203610</v>
          </cell>
          <cell r="AQ8615">
            <v>4001333</v>
          </cell>
          <cell r="AR8615">
            <v>18</v>
          </cell>
          <cell r="AS8615">
            <v>41149</v>
          </cell>
          <cell r="AT8615" t="str">
            <v>SD Terminado Mantenimiento Periódico UAERMV Arterial  -</v>
          </cell>
          <cell r="AU8615"/>
          <cell r="AV8615" t="str">
            <v>sc</v>
          </cell>
        </row>
        <row r="8616">
          <cell r="AP8616">
            <v>325500</v>
          </cell>
          <cell r="AQ8616">
            <v>6001857</v>
          </cell>
          <cell r="AR8616">
            <v>18</v>
          </cell>
          <cell r="AS8616">
            <v>42313</v>
          </cell>
          <cell r="AT8616" t="str">
            <v>IDU-72-2008 Terminado Rehabilitación IDU Local  -Calzada2-POLIZA ESTABILIDAD ACTIVA</v>
          </cell>
          <cell r="AU8616">
            <v>43307</v>
          </cell>
          <cell r="AV8616" t="str">
            <v>poliza estabilidad activa IDU 072/08</v>
          </cell>
        </row>
        <row r="8617">
          <cell r="AP8617">
            <v>410015</v>
          </cell>
          <cell r="AQ8617">
            <v>18000004</v>
          </cell>
          <cell r="AR8617">
            <v>18</v>
          </cell>
          <cell r="AS8617">
            <v>40864</v>
          </cell>
          <cell r="AT8617" t="str">
            <v>IDU-868-2013 Contratado Construcción IDU Arterial  -Anden1-5-7 Calzada 2-4 Cicloruta 6 Separador 3-POLIZA ESTABILIDAD ACTIVA</v>
          </cell>
          <cell r="AU8617">
            <v>43753</v>
          </cell>
          <cell r="AV8617" t="str">
            <v>sc</v>
          </cell>
        </row>
        <row r="8618">
          <cell r="AP8618">
            <v>410051</v>
          </cell>
          <cell r="AQ8618">
            <v>18000015</v>
          </cell>
          <cell r="AR8618">
            <v>18</v>
          </cell>
          <cell r="AS8618">
            <v>40864</v>
          </cell>
          <cell r="AT8618" t="str">
            <v>IDU-868-2013 Contratado Construcción IDU Arterial  -Anden1-5-7 Calzada 2-4 Cicloruta 6 Separador 3-POLIZA ESTABILIDAD ACTIVA</v>
          </cell>
          <cell r="AU8618">
            <v>43753</v>
          </cell>
          <cell r="AV8618" t="str">
            <v>sc</v>
          </cell>
        </row>
        <row r="8619">
          <cell r="AP8619">
            <v>410111</v>
          </cell>
          <cell r="AQ8619">
            <v>18000033</v>
          </cell>
          <cell r="AR8619">
            <v>18</v>
          </cell>
          <cell r="AS8619">
            <v>42313</v>
          </cell>
          <cell r="AT8619" t="str">
            <v>IDU-70-2008 Terminado Acciones de Movilidad IDU Arterial  -</v>
          </cell>
          <cell r="AU8619"/>
          <cell r="AV8619" t="str">
            <v>sc</v>
          </cell>
        </row>
        <row r="8620">
          <cell r="AP8620">
            <v>410130</v>
          </cell>
          <cell r="AQ8620">
            <v>18000038</v>
          </cell>
          <cell r="AR8620">
            <v>18</v>
          </cell>
          <cell r="AS8620">
            <v>42313</v>
          </cell>
          <cell r="AT8620" t="str">
            <v>IDU-70-2008 Terminado Acciones de Movilidad IDU Arterial  -</v>
          </cell>
          <cell r="AU8620"/>
          <cell r="AV8620" t="str">
            <v>sc</v>
          </cell>
        </row>
        <row r="8621">
          <cell r="AP8621">
            <v>410138</v>
          </cell>
          <cell r="AQ8621">
            <v>18000041</v>
          </cell>
          <cell r="AR8621">
            <v>18</v>
          </cell>
          <cell r="AS8621">
            <v>42313</v>
          </cell>
          <cell r="AT8621" t="str">
            <v>IDU-70-2008 Terminado Acciones de Movilidad IDU Arterial  -</v>
          </cell>
          <cell r="AU8621"/>
          <cell r="AV8621" t="str">
            <v>sc</v>
          </cell>
        </row>
        <row r="8622">
          <cell r="AP8622">
            <v>410143</v>
          </cell>
          <cell r="AQ8622">
            <v>18000042</v>
          </cell>
          <cell r="AR8622">
            <v>18</v>
          </cell>
          <cell r="AS8622">
            <v>42313</v>
          </cell>
          <cell r="AT8622" t="str">
            <v>IDU-70-2008 Terminado Acciones de Movilidad IDU Arterial  -</v>
          </cell>
          <cell r="AU8622"/>
          <cell r="AV8622" t="str">
            <v>sc</v>
          </cell>
        </row>
        <row r="8623">
          <cell r="AP8623">
            <v>410148</v>
          </cell>
          <cell r="AQ8623">
            <v>18000043</v>
          </cell>
          <cell r="AR8623">
            <v>18</v>
          </cell>
          <cell r="AS8623">
            <v>42313</v>
          </cell>
          <cell r="AT8623" t="str">
            <v>IDU-70-2008 Terminado Acciones de Movilidad IDU Arterial  -</v>
          </cell>
          <cell r="AU8623"/>
          <cell r="AV8623" t="str">
            <v>sc</v>
          </cell>
        </row>
        <row r="8624">
          <cell r="AP8624">
            <v>410168</v>
          </cell>
          <cell r="AQ8624">
            <v>18000050</v>
          </cell>
          <cell r="AR8624">
            <v>18</v>
          </cell>
          <cell r="AS8624">
            <v>42611</v>
          </cell>
          <cell r="AT8624" t="str">
            <v>SD Terminado Mantenimiento Periódico UAERMV Arterial  -</v>
          </cell>
          <cell r="AU8624"/>
          <cell r="AV8624" t="str">
            <v>sc</v>
          </cell>
        </row>
        <row r="8625">
          <cell r="AP8625">
            <v>410219</v>
          </cell>
          <cell r="AQ8625">
            <v>18000065</v>
          </cell>
          <cell r="AR8625">
            <v>18</v>
          </cell>
          <cell r="AS8625">
            <v>42313</v>
          </cell>
          <cell r="AT8625" t="str">
            <v>CONV-011-2011 Terminado Acciones de Movilidad IDU Circuito Movilidad  -</v>
          </cell>
          <cell r="AU8625"/>
          <cell r="AV8625" t="str">
            <v>sc</v>
          </cell>
        </row>
        <row r="8626">
          <cell r="AP8626">
            <v>410227</v>
          </cell>
          <cell r="AQ8626">
            <v>18000067</v>
          </cell>
          <cell r="AR8626">
            <v>18</v>
          </cell>
          <cell r="AS8626">
            <v>42342</v>
          </cell>
          <cell r="AT8626" t="str">
            <v>IDU-868-2013 Terminado Construcción IDU Arterial  -Anden1-5-7 Calzada 2-4 Cicloruta 6 Separador 3-POLIZA ESTABILIDAD ACTIVA</v>
          </cell>
          <cell r="AU8626">
            <v>43753</v>
          </cell>
          <cell r="AV8626" t="str">
            <v>sc</v>
          </cell>
        </row>
        <row r="8627">
          <cell r="AP8627">
            <v>410287</v>
          </cell>
          <cell r="AQ8627">
            <v>18000086</v>
          </cell>
          <cell r="AR8627">
            <v>18</v>
          </cell>
          <cell r="AS8627">
            <v>42723</v>
          </cell>
          <cell r="AT8627" t="str">
            <v>SD Terminado Mantenimiento Periódico UAERMV Arterial SD -</v>
          </cell>
          <cell r="AU8627"/>
          <cell r="AV8627" t="str">
            <v>sc</v>
          </cell>
        </row>
        <row r="8628">
          <cell r="AP8628">
            <v>410289</v>
          </cell>
          <cell r="AQ8628">
            <v>18000086</v>
          </cell>
          <cell r="AR8628">
            <v>18</v>
          </cell>
          <cell r="AS8628">
            <v>42611</v>
          </cell>
          <cell r="AT8628" t="str">
            <v>SD Terminado Mantenimiento Periódico UAERMV Arterial  -</v>
          </cell>
          <cell r="AU8628"/>
          <cell r="AV8628" t="str">
            <v>sc</v>
          </cell>
        </row>
        <row r="8629">
          <cell r="AP8629">
            <v>410425</v>
          </cell>
          <cell r="AQ8629">
            <v>18000130</v>
          </cell>
          <cell r="AR8629">
            <v>18</v>
          </cell>
          <cell r="AS8629">
            <v>42313</v>
          </cell>
          <cell r="AT8629" t="str">
            <v>IDU-57-2012 Terminado Acciones de Movilidad IDU Arterial  -</v>
          </cell>
          <cell r="AU8629"/>
          <cell r="AV8629" t="str">
            <v>sc</v>
          </cell>
        </row>
        <row r="8630">
          <cell r="AP8630">
            <v>410443</v>
          </cell>
          <cell r="AQ8630">
            <v>18000137</v>
          </cell>
          <cell r="AR8630">
            <v>18</v>
          </cell>
          <cell r="AS8630">
            <v>42389</v>
          </cell>
          <cell r="AT8630" t="str">
            <v>SD Terminado Acciones de Movilidad UAERMV Circuito Movilidad Salvando Vidas -</v>
          </cell>
          <cell r="AU8630"/>
          <cell r="AV8630" t="str">
            <v>sc</v>
          </cell>
        </row>
        <row r="8631">
          <cell r="AP8631">
            <v>410448</v>
          </cell>
          <cell r="AQ8631">
            <v>18000138</v>
          </cell>
          <cell r="AR8631">
            <v>18</v>
          </cell>
          <cell r="AS8631">
            <v>42313</v>
          </cell>
          <cell r="AT8631" t="str">
            <v>IDU-57-2012 Terminado Acciones de Movilidad IDU Arterial  -</v>
          </cell>
          <cell r="AU8631"/>
          <cell r="AV8631" t="str">
            <v>sc</v>
          </cell>
        </row>
        <row r="8632">
          <cell r="AP8632">
            <v>410525</v>
          </cell>
          <cell r="AQ8632">
            <v>18000165</v>
          </cell>
          <cell r="AR8632">
            <v>18</v>
          </cell>
          <cell r="AS8632">
            <v>42786</v>
          </cell>
          <cell r="AT8632" t="str">
            <v>COP-71-2016 Reservado Conservacion FDL RAFAEL URIBE URIBE Circuito Movilidad SD -</v>
          </cell>
          <cell r="AU8632"/>
          <cell r="AV8632" t="str">
            <v>sc</v>
          </cell>
        </row>
        <row r="8633">
          <cell r="AP8633">
            <v>410546</v>
          </cell>
          <cell r="AQ8633">
            <v>18000173</v>
          </cell>
          <cell r="AR8633">
            <v>18</v>
          </cell>
          <cell r="AS8633">
            <v>42313</v>
          </cell>
          <cell r="AT8633" t="str">
            <v>IDU-70-2008 Terminado Acciones de Movilidad IDU Arterial  -</v>
          </cell>
          <cell r="AU8633"/>
          <cell r="AV8633" t="str">
            <v>sc</v>
          </cell>
        </row>
        <row r="8634">
          <cell r="AP8634">
            <v>410548</v>
          </cell>
          <cell r="AQ8634">
            <v>18000173</v>
          </cell>
          <cell r="AR8634">
            <v>18</v>
          </cell>
          <cell r="AS8634">
            <v>42723</v>
          </cell>
          <cell r="AT8634" t="str">
            <v>SD Terminado Mantenimiento Periódico UAERMV Arterial SD -</v>
          </cell>
          <cell r="AU8634"/>
          <cell r="AV8634" t="str">
            <v>sc</v>
          </cell>
        </row>
        <row r="8635">
          <cell r="AP8635">
            <v>410554</v>
          </cell>
          <cell r="AQ8635">
            <v>18000175</v>
          </cell>
          <cell r="AR8635">
            <v>18</v>
          </cell>
          <cell r="AS8635">
            <v>42313</v>
          </cell>
          <cell r="AT8635" t="str">
            <v>IDU-1804-2013 Terminado Rehabilitación IDU Arterial  -</v>
          </cell>
          <cell r="AU8635"/>
          <cell r="AV8635" t="str">
            <v>sc</v>
          </cell>
        </row>
        <row r="8636">
          <cell r="AP8636">
            <v>410639</v>
          </cell>
          <cell r="AQ8636">
            <v>18000202</v>
          </cell>
          <cell r="AR8636">
            <v>18</v>
          </cell>
          <cell r="AS8636">
            <v>42313</v>
          </cell>
          <cell r="AT8636" t="str">
            <v>IDU-57-2012 Terminado Acciones de Movilidad IDU Arterial  -</v>
          </cell>
          <cell r="AU8636"/>
          <cell r="AV8636" t="str">
            <v>sc</v>
          </cell>
        </row>
        <row r="8637">
          <cell r="AP8637">
            <v>410644</v>
          </cell>
          <cell r="AQ8637">
            <v>18000203</v>
          </cell>
          <cell r="AR8637">
            <v>18</v>
          </cell>
          <cell r="AT8637" t="str">
            <v>IDU-868-2013 Contratado Construcción IDU Arterial  -Anden1-5-7 Calzada 2-4 Cicloruta 6 Separador 3-POLIZA ESTABILIDAD ACTIVA</v>
          </cell>
          <cell r="AU8637">
            <v>43753</v>
          </cell>
          <cell r="AV8637" t="str">
            <v>sc</v>
          </cell>
        </row>
        <row r="8638">
          <cell r="AP8638">
            <v>410650</v>
          </cell>
          <cell r="AQ8638">
            <v>18000205</v>
          </cell>
          <cell r="AR8638">
            <v>18</v>
          </cell>
          <cell r="AS8638">
            <v>42786</v>
          </cell>
          <cell r="AT8638" t="str">
            <v>COP-71-2016 Reservado Conservacion FDL RAFAEL URIBE URIBE Circuito Movilidad SD -</v>
          </cell>
          <cell r="AU8638"/>
          <cell r="AV8638" t="str">
            <v>sc</v>
          </cell>
        </row>
        <row r="8639">
          <cell r="AP8639">
            <v>410713</v>
          </cell>
          <cell r="AQ8639">
            <v>18000227</v>
          </cell>
          <cell r="AR8639">
            <v>18</v>
          </cell>
          <cell r="AS8639">
            <v>42611</v>
          </cell>
          <cell r="AT8639" t="str">
            <v>SD Terminado Mantenimiento Periódico UAERMV Arterial  -</v>
          </cell>
          <cell r="AU8639"/>
          <cell r="AV8639" t="str">
            <v>sc</v>
          </cell>
        </row>
        <row r="8640">
          <cell r="AP8640">
            <v>410747</v>
          </cell>
          <cell r="AQ8640">
            <v>18000237</v>
          </cell>
          <cell r="AR8640">
            <v>18</v>
          </cell>
          <cell r="AS8640">
            <v>42313</v>
          </cell>
          <cell r="AT8640" t="str">
            <v>IDU-1804-2013 Terminado Rehabilitación IDU Arterial  -</v>
          </cell>
          <cell r="AU8640"/>
          <cell r="AV8640" t="str">
            <v>sc</v>
          </cell>
        </row>
        <row r="8641">
          <cell r="AP8641">
            <v>410768</v>
          </cell>
          <cell r="AQ8641">
            <v>18000244</v>
          </cell>
          <cell r="AR8641">
            <v>18</v>
          </cell>
          <cell r="AS8641">
            <v>41519</v>
          </cell>
          <cell r="AT8641" t="str">
            <v>CONV-011-2011 Terminado Mantenimiento Periódico UAERMV Arterial  -</v>
          </cell>
          <cell r="AU8641"/>
          <cell r="AV8641" t="str">
            <v>sc</v>
          </cell>
        </row>
        <row r="8642">
          <cell r="AP8642">
            <v>410770</v>
          </cell>
          <cell r="AQ8642">
            <v>18000244</v>
          </cell>
          <cell r="AR8642">
            <v>18</v>
          </cell>
          <cell r="AS8642">
            <v>41519</v>
          </cell>
          <cell r="AT8642" t="str">
            <v>CONV-011-2011 Terminado Mantenimiento Periódico UAERMV Arterial  -</v>
          </cell>
          <cell r="AU8642"/>
          <cell r="AV8642" t="str">
            <v>sc</v>
          </cell>
        </row>
        <row r="8643">
          <cell r="AP8643">
            <v>410788</v>
          </cell>
          <cell r="AQ8643">
            <v>18000250</v>
          </cell>
          <cell r="AR8643">
            <v>18</v>
          </cell>
          <cell r="AS8643">
            <v>42762</v>
          </cell>
          <cell r="AT8643" t="str">
            <v>SD Terminado Acciones de Movilidad UAERMV Circuito Movilidad Salvando Vidas -</v>
          </cell>
          <cell r="AU8643"/>
          <cell r="AV8643" t="str">
            <v>sc</v>
          </cell>
        </row>
        <row r="8644">
          <cell r="AP8644">
            <v>410797</v>
          </cell>
          <cell r="AQ8644">
            <v>18000253</v>
          </cell>
          <cell r="AR8644">
            <v>18</v>
          </cell>
          <cell r="AS8644">
            <v>42389</v>
          </cell>
          <cell r="AT8644" t="str">
            <v>SD Terminado Acciones de Movilidad UAERMV Circuito Movilidad Salvando Vidas -</v>
          </cell>
          <cell r="AU8644"/>
          <cell r="AV8644" t="str">
            <v>sc</v>
          </cell>
        </row>
        <row r="8645">
          <cell r="AP8645">
            <v>410886</v>
          </cell>
          <cell r="AQ8645">
            <v>18000284</v>
          </cell>
          <cell r="AR8645">
            <v>18</v>
          </cell>
          <cell r="AS8645">
            <v>42313</v>
          </cell>
          <cell r="AT8645" t="str">
            <v>IDU-57-2012 Terminado Acciones de Movilidad IDU Arterial  -</v>
          </cell>
          <cell r="AU8645"/>
          <cell r="AV8645" t="str">
            <v>sc</v>
          </cell>
        </row>
        <row r="8646">
          <cell r="AP8646">
            <v>410900</v>
          </cell>
          <cell r="AQ8646">
            <v>18000290</v>
          </cell>
          <cell r="AR8646">
            <v>18</v>
          </cell>
          <cell r="AS8646">
            <v>42611</v>
          </cell>
          <cell r="AT8646" t="str">
            <v>SD Terminado Mantenimiento Periódico UAERMV Arterial  -</v>
          </cell>
          <cell r="AU8646"/>
          <cell r="AV8646" t="str">
            <v>sc</v>
          </cell>
        </row>
        <row r="8647">
          <cell r="AP8647">
            <v>410903</v>
          </cell>
          <cell r="AQ8647">
            <v>18000291</v>
          </cell>
          <cell r="AR8647">
            <v>18</v>
          </cell>
          <cell r="AS8647">
            <v>42313</v>
          </cell>
          <cell r="AT8647" t="str">
            <v>SD Terminado Mantenimiento Periódico UAERMV Circuito Movilidad  -</v>
          </cell>
          <cell r="AU8647"/>
          <cell r="AV8647" t="str">
            <v>sc</v>
          </cell>
        </row>
        <row r="8648">
          <cell r="AP8648">
            <v>410912</v>
          </cell>
          <cell r="AQ8648">
            <v>18000294</v>
          </cell>
          <cell r="AR8648">
            <v>18</v>
          </cell>
          <cell r="AS8648">
            <v>42313</v>
          </cell>
          <cell r="AT8648" t="str">
            <v>IDU-57-2012 Terminado Acciones de Movilidad IDU Arterial  -Anden 1-POLIZA ESTABILIDAD ACTIVA</v>
          </cell>
          <cell r="AU8648">
            <v>43748</v>
          </cell>
          <cell r="AV8648" t="str">
            <v>sc</v>
          </cell>
        </row>
        <row r="8649">
          <cell r="AP8649">
            <v>410997</v>
          </cell>
          <cell r="AQ8649">
            <v>18000321</v>
          </cell>
          <cell r="AR8649">
            <v>18</v>
          </cell>
          <cell r="AS8649">
            <v>42313</v>
          </cell>
          <cell r="AT8649" t="str">
            <v>SD Terminado Mantenimiento Periódico UAERMV Circuito Movilidad  -</v>
          </cell>
          <cell r="AU8649"/>
          <cell r="AV8649" t="str">
            <v>sc</v>
          </cell>
        </row>
        <row r="8650">
          <cell r="AP8650">
            <v>411015</v>
          </cell>
          <cell r="AQ8650">
            <v>18000328</v>
          </cell>
          <cell r="AR8650">
            <v>18</v>
          </cell>
          <cell r="AS8650">
            <v>41519</v>
          </cell>
          <cell r="AT8650" t="str">
            <v>CONV-011-2011 Terminado Rehabilitación UAERMV Arterial  -</v>
          </cell>
          <cell r="AU8650"/>
          <cell r="AV8650" t="str">
            <v>sc</v>
          </cell>
        </row>
        <row r="8651">
          <cell r="AP8651">
            <v>411017</v>
          </cell>
          <cell r="AQ8651">
            <v>18000328</v>
          </cell>
          <cell r="AR8651">
            <v>18</v>
          </cell>
          <cell r="AS8651">
            <v>42313</v>
          </cell>
          <cell r="AT8651" t="str">
            <v>CONV-011-2011 Terminado Acciones de Movilidad IDU Arterial  -</v>
          </cell>
          <cell r="AU8651"/>
          <cell r="AV8651" t="str">
            <v>sc</v>
          </cell>
        </row>
        <row r="8652">
          <cell r="AP8652">
            <v>411035</v>
          </cell>
          <cell r="AQ8652">
            <v>18000334</v>
          </cell>
          <cell r="AR8652">
            <v>18</v>
          </cell>
          <cell r="AS8652">
            <v>42277</v>
          </cell>
          <cell r="AT8652" t="str">
            <v>SD Terminado Mantenimiento Periódico UAERMV Circuito Movilidad  -</v>
          </cell>
          <cell r="AU8652"/>
          <cell r="AV8652" t="str">
            <v>sc</v>
          </cell>
        </row>
        <row r="8653">
          <cell r="AP8653">
            <v>411077</v>
          </cell>
          <cell r="AQ8653">
            <v>18000349</v>
          </cell>
          <cell r="AR8653">
            <v>18</v>
          </cell>
          <cell r="AS8653">
            <v>42611</v>
          </cell>
          <cell r="AT8653" t="str">
            <v>SD Terminado Mantenimiento Periódico UAERMV Arterial  -</v>
          </cell>
          <cell r="AU8653"/>
          <cell r="AV8653" t="str">
            <v>sc</v>
          </cell>
        </row>
        <row r="8654">
          <cell r="AP8654">
            <v>411099</v>
          </cell>
          <cell r="AQ8654">
            <v>18000355</v>
          </cell>
          <cell r="AR8654">
            <v>18</v>
          </cell>
          <cell r="AS8654">
            <v>42313</v>
          </cell>
          <cell r="AT8654" t="str">
            <v>IDU-1804-2013 Terminado Rehabilitación IDU Arterial  -</v>
          </cell>
          <cell r="AU8654"/>
          <cell r="AV8654" t="str">
            <v>sc</v>
          </cell>
        </row>
        <row r="8655">
          <cell r="AP8655">
            <v>411111</v>
          </cell>
          <cell r="AQ8655">
            <v>18000359</v>
          </cell>
          <cell r="AR8655">
            <v>18</v>
          </cell>
          <cell r="AS8655">
            <v>42389</v>
          </cell>
          <cell r="AT8655" t="str">
            <v>SD Terminado Acciones de Movilidad UAERMV Circuito Movilidad Salvando Vidas -</v>
          </cell>
          <cell r="AU8655"/>
          <cell r="AV8655" t="str">
            <v>sc</v>
          </cell>
        </row>
        <row r="8656">
          <cell r="AP8656">
            <v>411180</v>
          </cell>
          <cell r="AQ8656">
            <v>18000382</v>
          </cell>
          <cell r="AR8656">
            <v>18</v>
          </cell>
          <cell r="AS8656">
            <v>42313</v>
          </cell>
          <cell r="AT8656" t="str">
            <v>CONV-011-2011 Terminado Mantenimiento Periódico IDU Circuito Movilidad  -</v>
          </cell>
          <cell r="AU8656"/>
          <cell r="AV8656" t="str">
            <v>sc</v>
          </cell>
        </row>
        <row r="8657">
          <cell r="AP8657">
            <v>411210</v>
          </cell>
          <cell r="AQ8657">
            <v>18000393</v>
          </cell>
          <cell r="AR8657">
            <v>18</v>
          </cell>
          <cell r="AS8657">
            <v>42313</v>
          </cell>
          <cell r="AT8657" t="str">
            <v>CONV-011-2011 Terminado Mantenimiento Periódico IDU Circuito Movilidad  -</v>
          </cell>
          <cell r="AU8657"/>
          <cell r="AV8657" t="str">
            <v>sc</v>
          </cell>
        </row>
        <row r="8658">
          <cell r="AP8658">
            <v>411213</v>
          </cell>
          <cell r="AQ8658">
            <v>18000394</v>
          </cell>
          <cell r="AR8658">
            <v>18</v>
          </cell>
          <cell r="AS8658">
            <v>42313</v>
          </cell>
          <cell r="AT8658" t="str">
            <v>CONV-011-2011 Terminado Mantenimiento Periódico IDU Circuito Movilidad  -</v>
          </cell>
          <cell r="AU8658"/>
          <cell r="AV8658" t="str">
            <v>sc</v>
          </cell>
        </row>
        <row r="8659">
          <cell r="AP8659">
            <v>411266</v>
          </cell>
          <cell r="AQ8659">
            <v>18000411</v>
          </cell>
          <cell r="AR8659">
            <v>18</v>
          </cell>
          <cell r="AS8659">
            <v>42389</v>
          </cell>
          <cell r="AT8659" t="str">
            <v>SD Terminado Acciones de Movilidad UAERMV Circuito Movilidad Salvando Vidas -</v>
          </cell>
          <cell r="AU8659"/>
          <cell r="AV8659" t="str">
            <v>sc</v>
          </cell>
        </row>
        <row r="8660">
          <cell r="AP8660">
            <v>411281</v>
          </cell>
          <cell r="AQ8660">
            <v>18000416</v>
          </cell>
          <cell r="AR8660">
            <v>18</v>
          </cell>
          <cell r="AS8660">
            <v>41519</v>
          </cell>
          <cell r="AT8660" t="str">
            <v>CONV-011-2011 Terminado Rehabilitación UAERMV Arterial  -</v>
          </cell>
          <cell r="AU8660"/>
          <cell r="AV8660" t="str">
            <v>sc</v>
          </cell>
        </row>
        <row r="8661">
          <cell r="AP8661">
            <v>411283</v>
          </cell>
          <cell r="AQ8661">
            <v>18000416</v>
          </cell>
          <cell r="AR8661">
            <v>18</v>
          </cell>
          <cell r="AS8661">
            <v>42313</v>
          </cell>
          <cell r="AT8661" t="str">
            <v>CONV-011-2011 Terminado Acciones de Movilidad IDU Arterial  -</v>
          </cell>
          <cell r="AU8661"/>
          <cell r="AV8661" t="str">
            <v>sc</v>
          </cell>
        </row>
        <row r="8662">
          <cell r="AP8662">
            <v>411309</v>
          </cell>
          <cell r="AQ8662">
            <v>18000425</v>
          </cell>
          <cell r="AR8662">
            <v>18</v>
          </cell>
          <cell r="AS8662">
            <v>42611</v>
          </cell>
          <cell r="AT8662" t="str">
            <v>SD Terminado Mantenimiento Periódico UAERMV Arterial  -</v>
          </cell>
          <cell r="AU8662"/>
          <cell r="AV8662" t="str">
            <v>sc</v>
          </cell>
        </row>
        <row r="8663">
          <cell r="AP8663">
            <v>411376</v>
          </cell>
          <cell r="AQ8663">
            <v>50008132</v>
          </cell>
          <cell r="AR8663">
            <v>18</v>
          </cell>
          <cell r="AS8663">
            <v>42313</v>
          </cell>
          <cell r="AT8663" t="str">
            <v>IDU-1804-2013 Terminado Mantenimiento Periódico IDU Arterial  -</v>
          </cell>
          <cell r="AU8663"/>
          <cell r="AV8663" t="str">
            <v>sc</v>
          </cell>
        </row>
        <row r="8664">
          <cell r="AP8664">
            <v>411403</v>
          </cell>
          <cell r="AQ8664">
            <v>18000455</v>
          </cell>
          <cell r="AR8664">
            <v>18</v>
          </cell>
          <cell r="AS8664">
            <v>42723</v>
          </cell>
          <cell r="AT8664" t="str">
            <v>SD Terminado Mantenimiento Periódico UAERMV Arterial SD -</v>
          </cell>
          <cell r="AU8664"/>
          <cell r="AV8664" t="str">
            <v>sc</v>
          </cell>
        </row>
        <row r="8665">
          <cell r="AP8665">
            <v>411405</v>
          </cell>
          <cell r="AQ8665">
            <v>18000455</v>
          </cell>
          <cell r="AR8665">
            <v>18</v>
          </cell>
          <cell r="AS8665">
            <v>42611</v>
          </cell>
          <cell r="AT8665" t="str">
            <v>SD Terminado Mantenimiento Periódico UAERMV Arterial  -</v>
          </cell>
          <cell r="AU8665"/>
          <cell r="AV8665" t="str">
            <v>sc</v>
          </cell>
        </row>
        <row r="8666">
          <cell r="AP8666">
            <v>411422</v>
          </cell>
          <cell r="AQ8666">
            <v>18000460</v>
          </cell>
          <cell r="AR8666">
            <v>18</v>
          </cell>
          <cell r="AS8666">
            <v>42786</v>
          </cell>
          <cell r="AT8666" t="str">
            <v>COP-71-2016 Reservado Conservacion FDL RAFAEL URIBE URIBE Circuito Movilidad SD -</v>
          </cell>
          <cell r="AU8666"/>
          <cell r="AV8666" t="str">
            <v>sc</v>
          </cell>
        </row>
        <row r="8667">
          <cell r="AP8667">
            <v>411486</v>
          </cell>
          <cell r="AQ8667">
            <v>18000480</v>
          </cell>
          <cell r="AR8667">
            <v>18</v>
          </cell>
          <cell r="AS8667">
            <v>42762</v>
          </cell>
          <cell r="AT8667" t="str">
            <v>SD Terminado Acciones de Movilidad UAERMV Circuito Movilidad Salvando Vidas -</v>
          </cell>
          <cell r="AU8667"/>
          <cell r="AV8667" t="str">
            <v>sc</v>
          </cell>
        </row>
        <row r="8668">
          <cell r="AP8668">
            <v>411489</v>
          </cell>
          <cell r="AQ8668">
            <v>18000481</v>
          </cell>
          <cell r="AR8668">
            <v>18</v>
          </cell>
          <cell r="AS8668">
            <v>42786</v>
          </cell>
          <cell r="AT8668" t="str">
            <v>COP-71-2016 Reservado Conservacion FDL RAFAEL URIBE URIBE Circuito Movilidad SD -</v>
          </cell>
          <cell r="AU8668"/>
          <cell r="AV8668" t="str">
            <v>sc</v>
          </cell>
        </row>
        <row r="8669">
          <cell r="AP8669">
            <v>411527</v>
          </cell>
          <cell r="AQ8669">
            <v>18000493</v>
          </cell>
          <cell r="AR8669">
            <v>18</v>
          </cell>
          <cell r="AS8669">
            <v>42611</v>
          </cell>
          <cell r="AT8669" t="str">
            <v>SD Terminado Mantenimiento Periódico UAERMV Arterial  -</v>
          </cell>
          <cell r="AU8669"/>
          <cell r="AV8669" t="str">
            <v>sc</v>
          </cell>
        </row>
        <row r="8670">
          <cell r="AP8670">
            <v>411535</v>
          </cell>
          <cell r="AQ8670">
            <v>18000495</v>
          </cell>
          <cell r="AR8670">
            <v>18</v>
          </cell>
          <cell r="AS8670">
            <v>42313</v>
          </cell>
          <cell r="AT8670" t="str">
            <v>CONV-011-2011 Terminado Reconstrucción IDU Intermedia  -</v>
          </cell>
          <cell r="AU8670"/>
          <cell r="AV8670" t="str">
            <v>sc</v>
          </cell>
        </row>
        <row r="8671">
          <cell r="AP8671">
            <v>411541</v>
          </cell>
          <cell r="AQ8671">
            <v>18000497</v>
          </cell>
          <cell r="AR8671">
            <v>18</v>
          </cell>
          <cell r="AS8671">
            <v>42786</v>
          </cell>
          <cell r="AT8671" t="str">
            <v>COP-71-2016 Reservado Conservacion FDL RAFAEL URIBE URIBE Circuito Movilidad SD -</v>
          </cell>
          <cell r="AU8671"/>
          <cell r="AV8671" t="str">
            <v>sc</v>
          </cell>
        </row>
        <row r="8672">
          <cell r="AP8672">
            <v>411562</v>
          </cell>
          <cell r="AQ8672">
            <v>18000504</v>
          </cell>
          <cell r="AR8672">
            <v>18</v>
          </cell>
          <cell r="AS8672">
            <v>42786</v>
          </cell>
          <cell r="AT8672" t="str">
            <v>COP-71-2016 Reservado Conservacion FDL RAFAEL URIBE URIBE Circuito Movilidad SD -</v>
          </cell>
          <cell r="AU8672"/>
          <cell r="AV8672" t="str">
            <v>sc</v>
          </cell>
        </row>
        <row r="8673">
          <cell r="AP8673">
            <v>411574</v>
          </cell>
          <cell r="AQ8673">
            <v>18000508</v>
          </cell>
          <cell r="AR8673">
            <v>18</v>
          </cell>
          <cell r="AS8673">
            <v>42786</v>
          </cell>
          <cell r="AT8673" t="str">
            <v>COP-71-2016 Reservado Conservacion FDL RAFAEL URIBE URIBE Circuito Movilidad SD -</v>
          </cell>
          <cell r="AU8673"/>
          <cell r="AV8673" t="str">
            <v>sc</v>
          </cell>
        </row>
        <row r="8674">
          <cell r="AP8674">
            <v>411583</v>
          </cell>
          <cell r="AQ8674">
            <v>18000511</v>
          </cell>
          <cell r="AR8674">
            <v>18</v>
          </cell>
          <cell r="AS8674">
            <v>42786</v>
          </cell>
          <cell r="AT8674" t="str">
            <v>COP-71-2016 Reservado Conservacion FDL RAFAEL URIBE URIBE Circuito Movilidad SD -</v>
          </cell>
          <cell r="AU8674"/>
          <cell r="AV8674" t="str">
            <v>sc</v>
          </cell>
        </row>
        <row r="8675">
          <cell r="AP8675">
            <v>411604</v>
          </cell>
          <cell r="AQ8675">
            <v>18000518</v>
          </cell>
          <cell r="AR8675">
            <v>18</v>
          </cell>
          <cell r="AS8675">
            <v>42313</v>
          </cell>
          <cell r="AT8675" t="str">
            <v>IDU-1804-2013 Terminado Rehabilitación IDU Arterial  -</v>
          </cell>
          <cell r="AU8675"/>
          <cell r="AV8675" t="str">
            <v>sc</v>
          </cell>
        </row>
        <row r="8676">
          <cell r="AP8676">
            <v>411606</v>
          </cell>
          <cell r="AQ8676">
            <v>18000518</v>
          </cell>
          <cell r="AR8676">
            <v>18</v>
          </cell>
          <cell r="AS8676">
            <v>41519</v>
          </cell>
          <cell r="AT8676" t="str">
            <v>SD Terminado Mantenimiento Periódico UAERMV Arterial  -</v>
          </cell>
          <cell r="AU8676"/>
          <cell r="AV8676" t="str">
            <v>sc</v>
          </cell>
        </row>
        <row r="8677">
          <cell r="AP8677">
            <v>411612</v>
          </cell>
          <cell r="AQ8677">
            <v>18000520</v>
          </cell>
          <cell r="AR8677">
            <v>18</v>
          </cell>
          <cell r="AS8677">
            <v>42313</v>
          </cell>
          <cell r="AT8677" t="str">
            <v>IDU-1804-2013 Terminado Mantenimiento Periódico IDU Arterial  -</v>
          </cell>
          <cell r="AU8677"/>
          <cell r="AV8677" t="str">
            <v>sc</v>
          </cell>
        </row>
        <row r="8678">
          <cell r="AP8678">
            <v>411617</v>
          </cell>
          <cell r="AQ8678">
            <v>18000521</v>
          </cell>
          <cell r="AR8678">
            <v>18</v>
          </cell>
          <cell r="AS8678">
            <v>42786</v>
          </cell>
          <cell r="AT8678" t="str">
            <v>COP-71-2016 Reservado Conservacion FDL RAFAEL URIBE URIBE Circuito Movilidad SD -</v>
          </cell>
          <cell r="AU8678"/>
          <cell r="AV8678" t="str">
            <v>sc</v>
          </cell>
        </row>
        <row r="8679">
          <cell r="AP8679">
            <v>411620</v>
          </cell>
          <cell r="AQ8679">
            <v>18000522</v>
          </cell>
          <cell r="AR8679">
            <v>18</v>
          </cell>
          <cell r="AS8679">
            <v>42786</v>
          </cell>
          <cell r="AT8679" t="str">
            <v>COP-71-2016 Reservado Conservacion FDL RAFAEL URIBE URIBE Circuito Movilidad SD -</v>
          </cell>
          <cell r="AU8679"/>
          <cell r="AV8679" t="str">
            <v>sc</v>
          </cell>
        </row>
        <row r="8680">
          <cell r="AP8680">
            <v>411623</v>
          </cell>
          <cell r="AQ8680">
            <v>18000523</v>
          </cell>
          <cell r="AR8680">
            <v>18</v>
          </cell>
          <cell r="AS8680">
            <v>42786</v>
          </cell>
          <cell r="AT8680" t="str">
            <v>COP-71-2016 Reservado Conservacion FDL RAFAEL URIBE URIBE Circuito Movilidad SD -</v>
          </cell>
          <cell r="AU8680"/>
          <cell r="AV8680" t="str">
            <v>sc</v>
          </cell>
        </row>
        <row r="8681">
          <cell r="AP8681">
            <v>411641</v>
          </cell>
          <cell r="AQ8681">
            <v>18000529</v>
          </cell>
          <cell r="AR8681">
            <v>18</v>
          </cell>
          <cell r="AS8681">
            <v>42661</v>
          </cell>
          <cell r="AT8681" t="str">
            <v>SD Terminado Mantenimiento Periódico UAERMV Circuito Movilidad SD Aclaración reporte ejecución mayo 2016-</v>
          </cell>
          <cell r="AU8681"/>
          <cell r="AV8681" t="str">
            <v>sc</v>
          </cell>
        </row>
        <row r="8682">
          <cell r="AP8682">
            <v>411664</v>
          </cell>
          <cell r="AQ8682">
            <v>18000536</v>
          </cell>
          <cell r="AR8682">
            <v>18</v>
          </cell>
          <cell r="AS8682">
            <v>42313</v>
          </cell>
          <cell r="AT8682" t="str">
            <v>CONV-011-2011 Terminado Reconstrucción IDU Intermedia  -</v>
          </cell>
          <cell r="AU8682"/>
          <cell r="AV8682" t="str">
            <v>sc</v>
          </cell>
        </row>
        <row r="8683">
          <cell r="AP8683">
            <v>411679</v>
          </cell>
          <cell r="AQ8683">
            <v>18000541</v>
          </cell>
          <cell r="AR8683">
            <v>18</v>
          </cell>
          <cell r="AS8683">
            <v>42661</v>
          </cell>
          <cell r="AT8683" t="str">
            <v>SD Terminado Mantenimiento Periódico UAERMV Circuito Movilidad SD Aclaración reporte ejecución mayo 2016-</v>
          </cell>
          <cell r="AU8683"/>
          <cell r="AV8683" t="str">
            <v>sc</v>
          </cell>
        </row>
        <row r="8684">
          <cell r="AP8684">
            <v>411762</v>
          </cell>
          <cell r="AQ8684">
            <v>18000567</v>
          </cell>
          <cell r="AR8684">
            <v>18</v>
          </cell>
          <cell r="AS8684">
            <v>40864</v>
          </cell>
          <cell r="AT8684" t="str">
            <v>UMV-188-2009 Terminado Mantenimiento Periódico UAERMV Circuito Movilidad  -</v>
          </cell>
          <cell r="AU8684"/>
          <cell r="AV8684" t="str">
            <v>sc</v>
          </cell>
        </row>
        <row r="8685">
          <cell r="AP8685">
            <v>411799</v>
          </cell>
          <cell r="AQ8685">
            <v>18000578</v>
          </cell>
          <cell r="AR8685">
            <v>18</v>
          </cell>
          <cell r="AS8685">
            <v>42313</v>
          </cell>
          <cell r="AT8685" t="str">
            <v>IDU-1804-2013 Terminado Rehabilitación IDU Arterial  -</v>
          </cell>
          <cell r="AU8685"/>
          <cell r="AV8685" t="str">
            <v>sc</v>
          </cell>
        </row>
        <row r="8686">
          <cell r="AP8686">
            <v>411829</v>
          </cell>
          <cell r="AQ8686">
            <v>18000586</v>
          </cell>
          <cell r="AR8686">
            <v>18</v>
          </cell>
          <cell r="AS8686">
            <v>42313</v>
          </cell>
          <cell r="AT8686" t="str">
            <v>IDU-1804-2013 Terminado Rehabilitación IDU Arterial  -</v>
          </cell>
          <cell r="AU8686"/>
          <cell r="AV8686" t="str">
            <v>sc</v>
          </cell>
        </row>
        <row r="8687">
          <cell r="AP8687">
            <v>411861</v>
          </cell>
          <cell r="AQ8687">
            <v>18000598</v>
          </cell>
          <cell r="AR8687">
            <v>18</v>
          </cell>
          <cell r="AS8687">
            <v>42313</v>
          </cell>
          <cell r="AT8687" t="str">
            <v>IDU-1804-2013 Terminado Rehabilitación IDU Arterial  -</v>
          </cell>
          <cell r="AU8687"/>
          <cell r="AV8687" t="str">
            <v>sc</v>
          </cell>
        </row>
        <row r="8688">
          <cell r="AP8688">
            <v>411863</v>
          </cell>
          <cell r="AQ8688">
            <v>18000598</v>
          </cell>
          <cell r="AR8688">
            <v>18</v>
          </cell>
          <cell r="AS8688">
            <v>42313</v>
          </cell>
          <cell r="AT8688" t="str">
            <v>IDU-1804-2013 Terminado Rehabilitación IDU Arterial  -</v>
          </cell>
          <cell r="AU8688"/>
          <cell r="AV8688" t="str">
            <v>sc</v>
          </cell>
        </row>
        <row r="8689">
          <cell r="AP8689">
            <v>411872</v>
          </cell>
          <cell r="AQ8689">
            <v>18000601</v>
          </cell>
          <cell r="AR8689">
            <v>18</v>
          </cell>
          <cell r="AS8689">
            <v>42762</v>
          </cell>
          <cell r="AT8689" t="str">
            <v>SD Terminado Acciones de Movilidad UAERMV Circuito Movilidad Salvando Vidas -</v>
          </cell>
          <cell r="AU8689"/>
          <cell r="AV8689" t="str">
            <v>VIABLE</v>
          </cell>
        </row>
        <row r="8690">
          <cell r="AP8690">
            <v>411952</v>
          </cell>
          <cell r="AQ8690">
            <v>18000629</v>
          </cell>
          <cell r="AR8690">
            <v>18</v>
          </cell>
          <cell r="AS8690">
            <v>42313</v>
          </cell>
          <cell r="AT8690" t="str">
            <v>IDU-1804-2013 Terminado Rehabilitación IDU Arterial  -</v>
          </cell>
          <cell r="AU8690"/>
          <cell r="AV8690" t="str">
            <v>sc</v>
          </cell>
        </row>
        <row r="8691">
          <cell r="AP8691">
            <v>411957</v>
          </cell>
          <cell r="AQ8691">
            <v>18000632</v>
          </cell>
          <cell r="AR8691">
            <v>18</v>
          </cell>
          <cell r="AS8691">
            <v>42313</v>
          </cell>
          <cell r="AT8691" t="str">
            <v>IDU-1804-2013 Terminado Rehabilitación IDU Arterial  -</v>
          </cell>
          <cell r="AU8691"/>
          <cell r="AV8691" t="str">
            <v>sc</v>
          </cell>
        </row>
        <row r="8692">
          <cell r="AP8692">
            <v>411959</v>
          </cell>
          <cell r="AQ8692">
            <v>18000632</v>
          </cell>
          <cell r="AR8692">
            <v>18</v>
          </cell>
          <cell r="AS8692">
            <v>42313</v>
          </cell>
          <cell r="AT8692" t="str">
            <v>IDU-1804-2013 Terminado Rehabilitación IDU Arterial  -</v>
          </cell>
          <cell r="AU8692"/>
          <cell r="AV8692" t="str">
            <v>sc</v>
          </cell>
        </row>
        <row r="8693">
          <cell r="AP8693">
            <v>412017</v>
          </cell>
          <cell r="AQ8693">
            <v>18000654</v>
          </cell>
          <cell r="AR8693">
            <v>18</v>
          </cell>
          <cell r="AS8693">
            <v>42313</v>
          </cell>
          <cell r="AT8693" t="str">
            <v>IDU-1804-2013 Terminado Rehabilitación IDU Arterial  -</v>
          </cell>
          <cell r="AU8693"/>
          <cell r="AV8693" t="str">
            <v>sc</v>
          </cell>
        </row>
        <row r="8694">
          <cell r="AP8694">
            <v>412019</v>
          </cell>
          <cell r="AQ8694">
            <v>18000654</v>
          </cell>
          <cell r="AR8694">
            <v>18</v>
          </cell>
          <cell r="AS8694">
            <v>42313</v>
          </cell>
          <cell r="AT8694" t="str">
            <v>IDU-1804-2013 Terminado Rehabilitación IDU Arterial  -</v>
          </cell>
          <cell r="AU8694"/>
          <cell r="AV8694" t="str">
            <v>sc</v>
          </cell>
        </row>
        <row r="8695">
          <cell r="AP8695">
            <v>412025</v>
          </cell>
          <cell r="AQ8695">
            <v>18000656</v>
          </cell>
          <cell r="AR8695">
            <v>18</v>
          </cell>
          <cell r="AS8695">
            <v>42762</v>
          </cell>
          <cell r="AT8695" t="str">
            <v>SD Terminado Acciones de Movilidad UAERMV Circuito Movilidad Salvando Vidas -</v>
          </cell>
          <cell r="AU8695"/>
          <cell r="AV8695" t="str">
            <v>sc</v>
          </cell>
        </row>
        <row r="8696">
          <cell r="AP8696">
            <v>412062</v>
          </cell>
          <cell r="AQ8696">
            <v>18000667</v>
          </cell>
          <cell r="AR8696">
            <v>18</v>
          </cell>
          <cell r="AS8696">
            <v>42313</v>
          </cell>
          <cell r="AT8696" t="str">
            <v>CONV-011-2011 Terminado Acciones de Movilidad IDU Circuito Movilidad  -</v>
          </cell>
          <cell r="AU8696"/>
          <cell r="AV8696" t="str">
            <v>sc</v>
          </cell>
        </row>
        <row r="8697">
          <cell r="AP8697">
            <v>412077</v>
          </cell>
          <cell r="AQ8697">
            <v>18000672</v>
          </cell>
          <cell r="AR8697">
            <v>18</v>
          </cell>
          <cell r="AS8697">
            <v>42313</v>
          </cell>
          <cell r="AT8697" t="str">
            <v>CONV-011-2011 Terminado Acciones de Movilidad IDU Local  -</v>
          </cell>
          <cell r="AU8697"/>
          <cell r="AV8697" t="str">
            <v>sc</v>
          </cell>
        </row>
        <row r="8698">
          <cell r="AP8698">
            <v>412125</v>
          </cell>
          <cell r="AQ8698">
            <v>18000692</v>
          </cell>
          <cell r="AR8698">
            <v>18</v>
          </cell>
          <cell r="AS8698">
            <v>42313</v>
          </cell>
          <cell r="AT8698" t="str">
            <v>IDU-1804-2013 Terminado Rehabilitación IDU Arterial  -</v>
          </cell>
          <cell r="AU8698"/>
          <cell r="AV8698" t="str">
            <v>sc</v>
          </cell>
        </row>
        <row r="8699">
          <cell r="AP8699">
            <v>412127</v>
          </cell>
          <cell r="AQ8699">
            <v>18000692</v>
          </cell>
          <cell r="AR8699">
            <v>18</v>
          </cell>
          <cell r="AS8699">
            <v>42313</v>
          </cell>
          <cell r="AT8699" t="str">
            <v>IDU-1804-2013 Terminado Rehabilitación IDU Arterial  -</v>
          </cell>
          <cell r="AU8699"/>
          <cell r="AV8699" t="str">
            <v>sc</v>
          </cell>
        </row>
        <row r="8700">
          <cell r="AP8700">
            <v>412238</v>
          </cell>
          <cell r="AQ8700">
            <v>18000733</v>
          </cell>
          <cell r="AR8700">
            <v>18</v>
          </cell>
          <cell r="AS8700">
            <v>42313</v>
          </cell>
          <cell r="AT8700" t="str">
            <v>CONV-011-2011 Terminado Mantenimiento Periódico IDU Circuito Movilidad  -</v>
          </cell>
          <cell r="AU8700"/>
          <cell r="AV8700" t="str">
            <v>sc</v>
          </cell>
        </row>
        <row r="8701">
          <cell r="AP8701">
            <v>412253</v>
          </cell>
          <cell r="AQ8701">
            <v>18000739</v>
          </cell>
          <cell r="AR8701">
            <v>18</v>
          </cell>
          <cell r="AS8701">
            <v>42611</v>
          </cell>
          <cell r="AT8701" t="str">
            <v>SD Terminado Mantenimiento Periódico UAERMV Arterial  -</v>
          </cell>
          <cell r="AU8701"/>
          <cell r="AV8701" t="str">
            <v>sc</v>
          </cell>
        </row>
        <row r="8702">
          <cell r="AP8702">
            <v>412267</v>
          </cell>
          <cell r="AQ8702">
            <v>18000744</v>
          </cell>
          <cell r="AR8702">
            <v>18</v>
          </cell>
          <cell r="AS8702">
            <v>42313</v>
          </cell>
          <cell r="AT8702" t="str">
            <v>IDU-1804-2013 Terminado Rehabilitación IDU Arterial  -</v>
          </cell>
          <cell r="AU8702"/>
          <cell r="AV8702" t="str">
            <v>sc</v>
          </cell>
        </row>
        <row r="8703">
          <cell r="AP8703">
            <v>412269</v>
          </cell>
          <cell r="AQ8703">
            <v>18000744</v>
          </cell>
          <cell r="AR8703">
            <v>18</v>
          </cell>
          <cell r="AS8703">
            <v>42313</v>
          </cell>
          <cell r="AT8703" t="str">
            <v>IDU-1804-2013 Terminado Rehabilitación IDU Arterial  -</v>
          </cell>
          <cell r="AU8703"/>
          <cell r="AV8703" t="str">
            <v>sc</v>
          </cell>
        </row>
        <row r="8704">
          <cell r="AP8704">
            <v>412275</v>
          </cell>
          <cell r="AQ8704">
            <v>18000746</v>
          </cell>
          <cell r="AR8704">
            <v>18</v>
          </cell>
          <cell r="AS8704">
            <v>42313</v>
          </cell>
          <cell r="AT8704" t="str">
            <v>CONV-011-2011 Terminado Acciones de Movilidad IDU Circuito Movilidad  -</v>
          </cell>
          <cell r="AU8704"/>
          <cell r="AV8704" t="str">
            <v>sc</v>
          </cell>
        </row>
        <row r="8705">
          <cell r="AP8705">
            <v>412278</v>
          </cell>
          <cell r="AQ8705">
            <v>18000747</v>
          </cell>
          <cell r="AR8705">
            <v>18</v>
          </cell>
          <cell r="AS8705">
            <v>40737</v>
          </cell>
          <cell r="AT8705" t="str">
            <v>UMV-188-2009 Terminado Mantenimiento Periódico UAERMV Local  -</v>
          </cell>
          <cell r="AU8705"/>
          <cell r="AV8705" t="str">
            <v>sc</v>
          </cell>
        </row>
        <row r="8706">
          <cell r="AP8706">
            <v>412287</v>
          </cell>
          <cell r="AQ8706">
            <v>18000752</v>
          </cell>
          <cell r="AR8706">
            <v>18</v>
          </cell>
          <cell r="AS8706">
            <v>42313</v>
          </cell>
          <cell r="AT8706" t="str">
            <v>IDU-1804-2013 Terminado Rehabilitación IDU Arterial  -</v>
          </cell>
          <cell r="AU8706"/>
          <cell r="AV8706" t="str">
            <v>sc</v>
          </cell>
        </row>
        <row r="8707">
          <cell r="AP8707">
            <v>412289</v>
          </cell>
          <cell r="AQ8707">
            <v>18000752</v>
          </cell>
          <cell r="AR8707">
            <v>18</v>
          </cell>
          <cell r="AS8707">
            <v>42313</v>
          </cell>
          <cell r="AT8707" t="str">
            <v>IDU-1804-2013 Terminado Rehabilitación IDU Arterial  -</v>
          </cell>
          <cell r="AU8707"/>
          <cell r="AV8707" t="str">
            <v>sc</v>
          </cell>
        </row>
        <row r="8708">
          <cell r="AP8708">
            <v>412324</v>
          </cell>
          <cell r="AQ8708">
            <v>18000766</v>
          </cell>
          <cell r="AR8708">
            <v>18</v>
          </cell>
          <cell r="AS8708">
            <v>42313</v>
          </cell>
          <cell r="AT8708" t="str">
            <v>IDU-1804-2013 Terminado Rehabilitación IDU Arterial  -</v>
          </cell>
          <cell r="AU8708"/>
          <cell r="AV8708" t="str">
            <v>sc</v>
          </cell>
        </row>
        <row r="8709">
          <cell r="AP8709">
            <v>412326</v>
          </cell>
          <cell r="AQ8709">
            <v>18000766</v>
          </cell>
          <cell r="AR8709">
            <v>18</v>
          </cell>
          <cell r="AS8709">
            <v>42313</v>
          </cell>
          <cell r="AT8709" t="str">
            <v>IDU-1804-2013 Terminado Rehabilitación IDU Arterial  -</v>
          </cell>
          <cell r="AU8709"/>
          <cell r="AV8709" t="str">
            <v>sc</v>
          </cell>
        </row>
        <row r="8710">
          <cell r="AP8710">
            <v>412350</v>
          </cell>
          <cell r="AQ8710">
            <v>18000778</v>
          </cell>
          <cell r="AR8710">
            <v>18</v>
          </cell>
          <cell r="AS8710">
            <v>42762</v>
          </cell>
          <cell r="AT8710" t="str">
            <v>SD Terminado Acciones de Movilidad UAERMV Circuito Movilidad Salvando Vidas -</v>
          </cell>
          <cell r="AU8710"/>
          <cell r="AV8710" t="str">
            <v>VIABLE</v>
          </cell>
        </row>
        <row r="8711">
          <cell r="AP8711">
            <v>412356</v>
          </cell>
          <cell r="AQ8711">
            <v>18000780</v>
          </cell>
          <cell r="AR8711">
            <v>18</v>
          </cell>
          <cell r="AS8711">
            <v>41519</v>
          </cell>
          <cell r="AT8711" t="str">
            <v>SD Terminado Mantenimiento Periódico UAERMV Arterial  -</v>
          </cell>
          <cell r="AU8711"/>
          <cell r="AV8711" t="str">
            <v>sc</v>
          </cell>
        </row>
        <row r="8712">
          <cell r="AP8712">
            <v>412358</v>
          </cell>
          <cell r="AQ8712">
            <v>18000780</v>
          </cell>
          <cell r="AR8712">
            <v>18</v>
          </cell>
          <cell r="AS8712">
            <v>42313</v>
          </cell>
          <cell r="AT8712" t="str">
            <v>IDU-1804-2013 Terminado Rehabilitación IDU Arterial  -</v>
          </cell>
          <cell r="AU8712"/>
          <cell r="AV8712" t="str">
            <v>sc</v>
          </cell>
        </row>
        <row r="8713">
          <cell r="AP8713">
            <v>412369</v>
          </cell>
          <cell r="AQ8713">
            <v>18000784</v>
          </cell>
          <cell r="AR8713">
            <v>18</v>
          </cell>
          <cell r="AS8713">
            <v>42762</v>
          </cell>
          <cell r="AT8713" t="str">
            <v>SD Terminado Acciones de Movilidad UAERMV Circuito Movilidad Salvando Vidas -</v>
          </cell>
          <cell r="AU8713"/>
          <cell r="AV8713" t="str">
            <v>sc</v>
          </cell>
        </row>
        <row r="8714">
          <cell r="AP8714">
            <v>412378</v>
          </cell>
          <cell r="AQ8714">
            <v>18000788</v>
          </cell>
          <cell r="AR8714">
            <v>18</v>
          </cell>
          <cell r="AS8714">
            <v>42768</v>
          </cell>
          <cell r="AT8714" t="str">
            <v>SD Reservado Acciones de Movilidad UAERMV Circuito Movilidad Salvando Vidas -</v>
          </cell>
          <cell r="AU8714"/>
          <cell r="AV8714" t="str">
            <v>sc</v>
          </cell>
        </row>
        <row r="8715">
          <cell r="AP8715">
            <v>412417</v>
          </cell>
          <cell r="AQ8715">
            <v>18000807</v>
          </cell>
          <cell r="AR8715">
            <v>18</v>
          </cell>
          <cell r="AS8715">
            <v>42313</v>
          </cell>
          <cell r="AT8715" t="str">
            <v>IDU-1804-2013 Terminado Rehabilitación IDU Arterial  -</v>
          </cell>
          <cell r="AU8715"/>
          <cell r="AV8715" t="str">
            <v>sc</v>
          </cell>
        </row>
        <row r="8716">
          <cell r="AP8716">
            <v>412419</v>
          </cell>
          <cell r="AQ8716">
            <v>18000807</v>
          </cell>
          <cell r="AR8716">
            <v>18</v>
          </cell>
          <cell r="AS8716">
            <v>41519</v>
          </cell>
          <cell r="AT8716" t="str">
            <v>SD Terminado Mantenimiento Periódico UAERMV Arterial  -</v>
          </cell>
          <cell r="AU8716"/>
          <cell r="AV8716" t="str">
            <v>sc</v>
          </cell>
        </row>
        <row r="8717">
          <cell r="AP8717">
            <v>412468</v>
          </cell>
          <cell r="AQ8717">
            <v>18000823</v>
          </cell>
          <cell r="AR8717">
            <v>18</v>
          </cell>
          <cell r="AS8717">
            <v>42611</v>
          </cell>
          <cell r="AT8717" t="str">
            <v>SD Terminado Mantenimiento Periódico UAERMV Arterial  -</v>
          </cell>
          <cell r="AU8717"/>
          <cell r="AV8717" t="str">
            <v>sc</v>
          </cell>
        </row>
        <row r="8718">
          <cell r="AP8718">
            <v>412486</v>
          </cell>
          <cell r="AQ8718">
            <v>18000831</v>
          </cell>
          <cell r="AR8718">
            <v>18</v>
          </cell>
          <cell r="AS8718">
            <v>42762</v>
          </cell>
          <cell r="AT8718" t="str">
            <v>SD Terminado Acciones de Movilidad UAERMV Circuito Movilidad Salvando Vidas -</v>
          </cell>
          <cell r="AU8718"/>
          <cell r="AV8718" t="str">
            <v>sc</v>
          </cell>
        </row>
        <row r="8719">
          <cell r="AP8719">
            <v>412535</v>
          </cell>
          <cell r="AQ8719">
            <v>18000846</v>
          </cell>
          <cell r="AR8719">
            <v>18</v>
          </cell>
          <cell r="AS8719">
            <v>42313</v>
          </cell>
          <cell r="AT8719" t="str">
            <v>IDU-1804-2013 Terminado Rehabilitación IDU Arterial  -</v>
          </cell>
          <cell r="AU8719"/>
          <cell r="AV8719" t="str">
            <v>sc</v>
          </cell>
        </row>
        <row r="8720">
          <cell r="AP8720">
            <v>412556</v>
          </cell>
          <cell r="AQ8720">
            <v>18000855</v>
          </cell>
          <cell r="AR8720">
            <v>18</v>
          </cell>
          <cell r="AS8720">
            <v>42762</v>
          </cell>
          <cell r="AT8720" t="str">
            <v>SD Terminado Acciones de Movilidad UAERMV Circuito Movilidad Salvando Vidas -</v>
          </cell>
          <cell r="AU8720"/>
          <cell r="AV8720" t="str">
            <v>RESERVADO FDL</v>
          </cell>
        </row>
        <row r="8721">
          <cell r="AP8721">
            <v>412585</v>
          </cell>
          <cell r="AQ8721">
            <v>18000867</v>
          </cell>
          <cell r="AR8721">
            <v>18</v>
          </cell>
          <cell r="AS8721">
            <v>42313</v>
          </cell>
          <cell r="AT8721" t="str">
            <v>IDU-1804-2013 Terminado Rehabilitación IDU Arterial  -</v>
          </cell>
          <cell r="AU8721"/>
          <cell r="AV8721" t="str">
            <v>sc</v>
          </cell>
        </row>
        <row r="8722">
          <cell r="AP8722">
            <v>412597</v>
          </cell>
          <cell r="AQ8722">
            <v>18000871</v>
          </cell>
          <cell r="AR8722">
            <v>18</v>
          </cell>
          <cell r="AS8722">
            <v>42313</v>
          </cell>
          <cell r="AT8722" t="str">
            <v>IDU-1804-2013 Terminado Mantenimiento Periódico IDU Arterial  -</v>
          </cell>
          <cell r="AU8722"/>
          <cell r="AV8722" t="str">
            <v>sc</v>
          </cell>
        </row>
        <row r="8723">
          <cell r="AP8723">
            <v>412599</v>
          </cell>
          <cell r="AQ8723">
            <v>18000871</v>
          </cell>
          <cell r="AR8723">
            <v>18</v>
          </cell>
          <cell r="AS8723">
            <v>42313</v>
          </cell>
          <cell r="AT8723" t="str">
            <v>IDU-1804-2013 Terminado Rehabilitación IDU Arterial  -</v>
          </cell>
          <cell r="AU8723"/>
          <cell r="AV8723" t="str">
            <v>sc</v>
          </cell>
        </row>
        <row r="8724">
          <cell r="AP8724">
            <v>412605</v>
          </cell>
          <cell r="AQ8724">
            <v>18000873</v>
          </cell>
          <cell r="AR8724">
            <v>18</v>
          </cell>
          <cell r="AS8724">
            <v>41411</v>
          </cell>
          <cell r="AT8724" t="str">
            <v>CONV-IDU-011-2011 Terminado Mantenimiento Periódico UAERMV Circuito Movilidad  -</v>
          </cell>
          <cell r="AU8724"/>
          <cell r="AV8724" t="str">
            <v>sc</v>
          </cell>
        </row>
        <row r="8725">
          <cell r="AP8725">
            <v>412648</v>
          </cell>
          <cell r="AQ8725">
            <v>18000888</v>
          </cell>
          <cell r="AR8725">
            <v>18</v>
          </cell>
          <cell r="AS8725">
            <v>42474</v>
          </cell>
          <cell r="AT8725" t="str">
            <v>IDU-1794-2015 Terminado Mantenimiento Periódico IDU Circuito Movilidad BRIGADA FASE II - SITP Y TRONCALES -</v>
          </cell>
          <cell r="AU8725"/>
          <cell r="AV8725" t="str">
            <v>sc</v>
          </cell>
        </row>
        <row r="8726">
          <cell r="AP8726">
            <v>412651</v>
          </cell>
          <cell r="AQ8726">
            <v>18000889</v>
          </cell>
          <cell r="AR8726">
            <v>18</v>
          </cell>
          <cell r="AS8726">
            <v>42313</v>
          </cell>
          <cell r="AT8726" t="str">
            <v>IDU-1804-2013 Terminado Rehabilitación IDU Arterial  -</v>
          </cell>
          <cell r="AU8726"/>
          <cell r="AV8726" t="str">
            <v>sc</v>
          </cell>
        </row>
        <row r="8727">
          <cell r="AP8727">
            <v>412720</v>
          </cell>
          <cell r="AQ8727">
            <v>18000916</v>
          </cell>
          <cell r="AR8727">
            <v>18</v>
          </cell>
          <cell r="AS8727">
            <v>42313</v>
          </cell>
          <cell r="AT8727" t="str">
            <v>IDU-1804-2013 Terminado Rehabilitación IDU Arterial  -</v>
          </cell>
          <cell r="AU8727"/>
          <cell r="AV8727" t="str">
            <v>sc</v>
          </cell>
        </row>
        <row r="8728">
          <cell r="AP8728">
            <v>412722</v>
          </cell>
          <cell r="AQ8728">
            <v>18000916</v>
          </cell>
          <cell r="AR8728">
            <v>18</v>
          </cell>
          <cell r="AS8728">
            <v>42313</v>
          </cell>
          <cell r="AT8728" t="str">
            <v>IDU-1804-2013 Terminado Rehabilitación IDU Arterial  -</v>
          </cell>
          <cell r="AU8728"/>
          <cell r="AV8728" t="str">
            <v>sc</v>
          </cell>
        </row>
        <row r="8729">
          <cell r="AP8729">
            <v>412725</v>
          </cell>
          <cell r="AQ8729">
            <v>18000917</v>
          </cell>
          <cell r="AR8729">
            <v>18</v>
          </cell>
          <cell r="AS8729">
            <v>41912</v>
          </cell>
          <cell r="AT8729" t="str">
            <v>CONV-IDU-011-2011 Terminado Mantenimiento Periódico UAERMV Arterial  -</v>
          </cell>
          <cell r="AU8729"/>
          <cell r="AV8729" t="str">
            <v>sc</v>
          </cell>
        </row>
        <row r="8730">
          <cell r="AP8730">
            <v>412727</v>
          </cell>
          <cell r="AQ8730">
            <v>18000917</v>
          </cell>
          <cell r="AR8730">
            <v>18</v>
          </cell>
          <cell r="AS8730">
            <v>42313</v>
          </cell>
          <cell r="AT8730" t="str">
            <v>IDU-1804-2013 Terminado Rehabilitación IDU Arterial  -</v>
          </cell>
          <cell r="AU8730"/>
          <cell r="AV8730" t="str">
            <v>sc</v>
          </cell>
        </row>
        <row r="8731">
          <cell r="AP8731">
            <v>412739</v>
          </cell>
          <cell r="AQ8731">
            <v>18000921</v>
          </cell>
          <cell r="AR8731">
            <v>18</v>
          </cell>
          <cell r="AS8731">
            <v>42313</v>
          </cell>
          <cell r="AT8731" t="str">
            <v>CONV-011-2011 Terminado Reconstrucción IDU Circuito Movilidad  -</v>
          </cell>
          <cell r="AU8731"/>
          <cell r="AV8731" t="str">
            <v>sc</v>
          </cell>
        </row>
        <row r="8732">
          <cell r="AP8732">
            <v>412775</v>
          </cell>
          <cell r="AQ8732">
            <v>18000938</v>
          </cell>
          <cell r="AR8732">
            <v>18</v>
          </cell>
          <cell r="AS8732">
            <v>41912</v>
          </cell>
          <cell r="AT8732" t="str">
            <v>CONV-IDU-011-2011 Terminado Mantenimiento Periódico UAERMV Arterial  -</v>
          </cell>
          <cell r="AU8732"/>
          <cell r="AV8732" t="str">
            <v>sc</v>
          </cell>
        </row>
        <row r="8733">
          <cell r="AP8733">
            <v>412777</v>
          </cell>
          <cell r="AQ8733">
            <v>18000938</v>
          </cell>
          <cell r="AR8733">
            <v>18</v>
          </cell>
          <cell r="AS8733">
            <v>42313</v>
          </cell>
          <cell r="AT8733" t="str">
            <v>IDU-1804-2013 Terminado Rehabilitación IDU Arterial  -</v>
          </cell>
          <cell r="AU8733"/>
          <cell r="AV8733" t="str">
            <v>sc</v>
          </cell>
        </row>
        <row r="8734">
          <cell r="AP8734">
            <v>412810</v>
          </cell>
          <cell r="AQ8734">
            <v>18000952</v>
          </cell>
          <cell r="AR8734">
            <v>18</v>
          </cell>
          <cell r="AS8734">
            <v>42277</v>
          </cell>
          <cell r="AT8734" t="str">
            <v>SD Terminado Mantenimiento Periódico UAERMV Local  -</v>
          </cell>
          <cell r="AU8734"/>
          <cell r="AV8734" t="str">
            <v>sc</v>
          </cell>
        </row>
        <row r="8735">
          <cell r="AP8735">
            <v>412813</v>
          </cell>
          <cell r="AQ8735">
            <v>18000953</v>
          </cell>
          <cell r="AR8735">
            <v>18</v>
          </cell>
          <cell r="AS8735">
            <v>41411</v>
          </cell>
          <cell r="AT8735" t="str">
            <v>CONV-IDU-011-2011 Terminado Mantenimiento Periódico UAERMV Circuito Movilidad  -</v>
          </cell>
          <cell r="AU8735"/>
          <cell r="AV8735" t="str">
            <v>sc</v>
          </cell>
        </row>
        <row r="8736">
          <cell r="AP8736">
            <v>412857</v>
          </cell>
          <cell r="AQ8736">
            <v>18000973</v>
          </cell>
          <cell r="AR8736">
            <v>18</v>
          </cell>
          <cell r="AS8736">
            <v>42313</v>
          </cell>
          <cell r="AT8736" t="str">
            <v>CONV-011-2011 Terminado Reconstrucción IDU Circuito Movilidad  -</v>
          </cell>
          <cell r="AU8736"/>
          <cell r="AV8736" t="str">
            <v>sc</v>
          </cell>
        </row>
        <row r="8737">
          <cell r="AP8737">
            <v>412865</v>
          </cell>
          <cell r="AQ8737">
            <v>18000975</v>
          </cell>
          <cell r="AR8737">
            <v>18</v>
          </cell>
          <cell r="AS8737">
            <v>41912</v>
          </cell>
          <cell r="AT8737" t="str">
            <v>CONV-IDU-011-2011 Terminado Mantenimiento Periódico UAERMV Arterial  -</v>
          </cell>
          <cell r="AU8737"/>
          <cell r="AV8737" t="str">
            <v>sc</v>
          </cell>
        </row>
        <row r="8738">
          <cell r="AP8738">
            <v>412867</v>
          </cell>
          <cell r="AQ8738">
            <v>18000975</v>
          </cell>
          <cell r="AR8738">
            <v>18</v>
          </cell>
          <cell r="AS8738">
            <v>42313</v>
          </cell>
          <cell r="AT8738" t="str">
            <v>IDU-1804-2013 Terminado Rehabilitación IDU Arterial  -</v>
          </cell>
          <cell r="AU8738"/>
          <cell r="AV8738" t="str">
            <v>sc</v>
          </cell>
        </row>
        <row r="8739">
          <cell r="AP8739">
            <v>412876</v>
          </cell>
          <cell r="AQ8739">
            <v>18000978</v>
          </cell>
          <cell r="AR8739">
            <v>18</v>
          </cell>
          <cell r="AS8739">
            <v>42474</v>
          </cell>
          <cell r="AT8739" t="str">
            <v>IDU-1794-2015 Terminado Mantenimiento Periódico IDU Circuito Movilidad BRIGADA FASE II - SITP Y TRONCALES -</v>
          </cell>
          <cell r="AU8739"/>
          <cell r="AV8739" t="str">
            <v>sc</v>
          </cell>
        </row>
        <row r="8740">
          <cell r="AP8740">
            <v>412945</v>
          </cell>
          <cell r="AQ8740">
            <v>18001006</v>
          </cell>
          <cell r="AR8740">
            <v>18</v>
          </cell>
          <cell r="AS8740">
            <v>41912</v>
          </cell>
          <cell r="AT8740" t="str">
            <v>CONV-1292-2012 Terminado Mantenimiento Periódico UAERMV Arterial  -</v>
          </cell>
          <cell r="AU8740"/>
          <cell r="AV8740" t="str">
            <v>sc</v>
          </cell>
        </row>
        <row r="8741">
          <cell r="AP8741">
            <v>412947</v>
          </cell>
          <cell r="AQ8741">
            <v>18001006</v>
          </cell>
          <cell r="AR8741">
            <v>18</v>
          </cell>
          <cell r="AS8741">
            <v>42313</v>
          </cell>
          <cell r="AT8741" t="str">
            <v>IDU-1804-2013 Terminado Rehabilitación IDU Arterial  -</v>
          </cell>
          <cell r="AU8741"/>
          <cell r="AV8741" t="str">
            <v>sc</v>
          </cell>
        </row>
        <row r="8742">
          <cell r="AP8742">
            <v>412956</v>
          </cell>
          <cell r="AQ8742">
            <v>18001014</v>
          </cell>
          <cell r="AR8742">
            <v>18</v>
          </cell>
          <cell r="AS8742">
            <v>42474</v>
          </cell>
          <cell r="AT8742" t="str">
            <v>IDU-1794-2015 Terminado Mantenimiento Periódico IDU Circuito Movilidad BRIGADA FASE II - SITP Y TRONCALES -</v>
          </cell>
          <cell r="AU8742"/>
          <cell r="AV8742" t="str">
            <v>sc</v>
          </cell>
        </row>
        <row r="8743">
          <cell r="AP8743">
            <v>412980</v>
          </cell>
          <cell r="AQ8743">
            <v>18001025</v>
          </cell>
          <cell r="AR8743">
            <v>18</v>
          </cell>
          <cell r="AS8743">
            <v>42762</v>
          </cell>
          <cell r="AT8743" t="str">
            <v>SD Terminado Acciones de Movilidad UAERMV Circuito Movilidad Salvando Vidas -</v>
          </cell>
          <cell r="AU8743"/>
          <cell r="AV8743" t="str">
            <v>sc</v>
          </cell>
        </row>
        <row r="8744">
          <cell r="AP8744">
            <v>412986</v>
          </cell>
          <cell r="AQ8744">
            <v>18001027</v>
          </cell>
          <cell r="AR8744">
            <v>18</v>
          </cell>
          <cell r="AS8744">
            <v>42313</v>
          </cell>
          <cell r="AT8744" t="str">
            <v>IDU-1804-2013 Terminado Rehabilitación IDU Arterial  -</v>
          </cell>
          <cell r="AU8744"/>
          <cell r="AV8744" t="str">
            <v>sc</v>
          </cell>
        </row>
        <row r="8745">
          <cell r="AP8745">
            <v>412988</v>
          </cell>
          <cell r="AQ8745">
            <v>18001027</v>
          </cell>
          <cell r="AR8745">
            <v>18</v>
          </cell>
          <cell r="AS8745">
            <v>42313</v>
          </cell>
          <cell r="AT8745" t="str">
            <v>IDU-1804-2013 Terminado Rehabilitación IDU Arterial  -</v>
          </cell>
          <cell r="AU8745"/>
          <cell r="AV8745" t="str">
            <v>sc</v>
          </cell>
        </row>
        <row r="8746">
          <cell r="AP8746">
            <v>413008</v>
          </cell>
          <cell r="AQ8746">
            <v>18001034</v>
          </cell>
          <cell r="AR8746">
            <v>18</v>
          </cell>
          <cell r="AS8746">
            <v>42313</v>
          </cell>
          <cell r="AT8746" t="str">
            <v>IDU-1804-2013 Terminado Rehabilitación IDU Arterial  -</v>
          </cell>
          <cell r="AU8746"/>
          <cell r="AV8746" t="str">
            <v>sc</v>
          </cell>
        </row>
        <row r="8747">
          <cell r="AP8747">
            <v>413075</v>
          </cell>
          <cell r="AQ8747">
            <v>18001066</v>
          </cell>
          <cell r="AR8747">
            <v>18</v>
          </cell>
          <cell r="AS8747">
            <v>42313</v>
          </cell>
          <cell r="AT8747" t="str">
            <v>IDU-1804-2013 Terminado Rehabilitación IDU Arterial  -</v>
          </cell>
          <cell r="AU8747"/>
          <cell r="AV8747" t="str">
            <v>sc</v>
          </cell>
        </row>
        <row r="8748">
          <cell r="AP8748">
            <v>413077</v>
          </cell>
          <cell r="AQ8748">
            <v>18001066</v>
          </cell>
          <cell r="AR8748">
            <v>18</v>
          </cell>
          <cell r="AS8748">
            <v>42313</v>
          </cell>
          <cell r="AT8748" t="str">
            <v>IDU-1804-2013 Terminado Rehabilitación IDU Arterial  -</v>
          </cell>
          <cell r="AU8748"/>
          <cell r="AV8748" t="str">
            <v>sc</v>
          </cell>
        </row>
        <row r="8749">
          <cell r="AP8749">
            <v>413089</v>
          </cell>
          <cell r="AQ8749">
            <v>18001069</v>
          </cell>
          <cell r="AR8749">
            <v>18</v>
          </cell>
          <cell r="AS8749">
            <v>42762</v>
          </cell>
          <cell r="AT8749" t="str">
            <v>SD Terminado Acciones de Movilidad UAERMV Circuito Movilidad Salvando Vidas -</v>
          </cell>
          <cell r="AU8749"/>
          <cell r="AV8749" t="str">
            <v>sc</v>
          </cell>
        </row>
        <row r="8750">
          <cell r="AP8750">
            <v>413125</v>
          </cell>
          <cell r="AQ8750">
            <v>18001081</v>
          </cell>
          <cell r="AR8750">
            <v>18</v>
          </cell>
          <cell r="AS8750">
            <v>42762</v>
          </cell>
          <cell r="AT8750" t="str">
            <v>SD Terminado Acciones de Movilidad UAERMV Circuito Movilidad Salvando Vidas -</v>
          </cell>
          <cell r="AU8750"/>
          <cell r="AV8750" t="str">
            <v>sc</v>
          </cell>
        </row>
        <row r="8751">
          <cell r="AP8751">
            <v>413208</v>
          </cell>
          <cell r="AQ8751">
            <v>18001119</v>
          </cell>
          <cell r="AR8751">
            <v>18</v>
          </cell>
          <cell r="AS8751">
            <v>42474</v>
          </cell>
          <cell r="AT8751" t="str">
            <v>IDU-1794-2015 Terminado Mantenimiento Periódico IDU Circuito Movilidad BRIGADA FASE II - SITP Y TRONCALES -</v>
          </cell>
          <cell r="AU8751"/>
          <cell r="AV8751" t="str">
            <v>sc</v>
          </cell>
        </row>
        <row r="8752">
          <cell r="AP8752">
            <v>413259</v>
          </cell>
          <cell r="AQ8752">
            <v>18001142</v>
          </cell>
          <cell r="AR8752">
            <v>18</v>
          </cell>
          <cell r="AS8752">
            <v>42313</v>
          </cell>
          <cell r="AT8752" t="str">
            <v>IDU-1804-2013 Terminado Rehabilitación IDU Arterial  -</v>
          </cell>
          <cell r="AU8752"/>
          <cell r="AV8752" t="str">
            <v>sc</v>
          </cell>
        </row>
        <row r="8753">
          <cell r="AP8753">
            <v>413261</v>
          </cell>
          <cell r="AQ8753">
            <v>18001142</v>
          </cell>
          <cell r="AR8753">
            <v>18</v>
          </cell>
          <cell r="AS8753">
            <v>42313</v>
          </cell>
          <cell r="AT8753" t="str">
            <v>IDU-1804-2013 Terminado Rehabilitación IDU Arterial  -</v>
          </cell>
          <cell r="AU8753"/>
          <cell r="AV8753" t="str">
            <v>sc</v>
          </cell>
        </row>
        <row r="8754">
          <cell r="AP8754">
            <v>413264</v>
          </cell>
          <cell r="AQ8754">
            <v>18001143</v>
          </cell>
          <cell r="AR8754">
            <v>18</v>
          </cell>
          <cell r="AS8754">
            <v>42409</v>
          </cell>
          <cell r="AT8754" t="str">
            <v>IDU-1717-2014 Terminado Mantenimiento Periódico IDU Circuito Movilidad  -</v>
          </cell>
          <cell r="AU8754"/>
          <cell r="AV8754" t="str">
            <v>sc</v>
          </cell>
        </row>
        <row r="8755">
          <cell r="AP8755">
            <v>413276</v>
          </cell>
          <cell r="AQ8755">
            <v>18001147</v>
          </cell>
          <cell r="AR8755">
            <v>18</v>
          </cell>
          <cell r="AS8755">
            <v>42762</v>
          </cell>
          <cell r="AT8755" t="str">
            <v>SD Terminado Acciones de Movilidad UAERMV Circuito Movilidad Salvando Vidas -</v>
          </cell>
          <cell r="AU8755"/>
          <cell r="AV8755" t="str">
            <v>sc</v>
          </cell>
        </row>
        <row r="8756">
          <cell r="AP8756">
            <v>413326</v>
          </cell>
          <cell r="AQ8756">
            <v>18001174</v>
          </cell>
          <cell r="AR8756">
            <v>18</v>
          </cell>
          <cell r="AS8756">
            <v>42313</v>
          </cell>
          <cell r="AT8756" t="str">
            <v>CONV-011-2011 Terminado Acciones de Movilidad IDU Circuito Movilidad  -</v>
          </cell>
          <cell r="AU8756"/>
          <cell r="AV8756" t="str">
            <v>RESERVADO FDL</v>
          </cell>
        </row>
        <row r="8757">
          <cell r="AP8757">
            <v>413377</v>
          </cell>
          <cell r="AQ8757">
            <v>18001195</v>
          </cell>
          <cell r="AR8757">
            <v>18</v>
          </cell>
          <cell r="AS8757">
            <v>42313</v>
          </cell>
          <cell r="AT8757" t="str">
            <v>CONV-011-2011 Terminado Acciones de Movilidad IDU Circuito Movilidad  -</v>
          </cell>
          <cell r="AU8757"/>
          <cell r="AV8757" t="str">
            <v>sc</v>
          </cell>
        </row>
        <row r="8758">
          <cell r="AP8758">
            <v>413380</v>
          </cell>
          <cell r="AQ8758">
            <v>18001196</v>
          </cell>
          <cell r="AR8758">
            <v>18</v>
          </cell>
          <cell r="AS8758">
            <v>42313</v>
          </cell>
          <cell r="AT8758" t="str">
            <v>CONV-008-2011 Terminado Acciones de Movilidad IDU Arterial  -</v>
          </cell>
          <cell r="AU8758"/>
          <cell r="AV8758" t="str">
            <v>sc</v>
          </cell>
        </row>
        <row r="8759">
          <cell r="AP8759">
            <v>413382</v>
          </cell>
          <cell r="AQ8759">
            <v>18001196</v>
          </cell>
          <cell r="AR8759">
            <v>18</v>
          </cell>
          <cell r="AS8759">
            <v>42667</v>
          </cell>
          <cell r="AT8759" t="str">
            <v>SD Terminado Rehabilitación UAERMV Arterial SD Intervenida 12/09/2014 Reporte depuración ejecución UMV-</v>
          </cell>
          <cell r="AU8759"/>
          <cell r="AV8759" t="str">
            <v>sc</v>
          </cell>
        </row>
        <row r="8760">
          <cell r="AP8760">
            <v>413384</v>
          </cell>
          <cell r="AQ8760">
            <v>18001196</v>
          </cell>
          <cell r="AR8760">
            <v>18</v>
          </cell>
          <cell r="AS8760">
            <v>42667</v>
          </cell>
          <cell r="AT8760" t="str">
            <v>SD Terminado Rehabilitación UAERMV Arterial SD Intervenida 12/09/2014 Reporte depuración ejecución UMV-</v>
          </cell>
          <cell r="AU8760"/>
          <cell r="AV8760" t="str">
            <v>sc</v>
          </cell>
        </row>
        <row r="8761">
          <cell r="AP8761">
            <v>413386</v>
          </cell>
          <cell r="AQ8761">
            <v>18001196</v>
          </cell>
          <cell r="AR8761">
            <v>18</v>
          </cell>
          <cell r="AS8761">
            <v>42313</v>
          </cell>
          <cell r="AT8761" t="str">
            <v>CONV-1323-2013 Terminado Acciones de Movilidad IDU Arterial  -</v>
          </cell>
          <cell r="AU8761"/>
          <cell r="AV8761" t="str">
            <v>sc</v>
          </cell>
        </row>
        <row r="8762">
          <cell r="AP8762">
            <v>413389</v>
          </cell>
          <cell r="AQ8762">
            <v>18001197</v>
          </cell>
          <cell r="AR8762">
            <v>18</v>
          </cell>
          <cell r="AS8762">
            <v>42474</v>
          </cell>
          <cell r="AT8762" t="str">
            <v>IDU-1794-2015 Terminado Mantenimiento Periódico IDU Circuito Movilidad BRIGADA FASE II - SITP Y TRONCALES -</v>
          </cell>
          <cell r="AU8762"/>
          <cell r="AV8762" t="str">
            <v>sc</v>
          </cell>
        </row>
        <row r="8763">
          <cell r="AP8763">
            <v>413469</v>
          </cell>
          <cell r="AQ8763">
            <v>18001230</v>
          </cell>
          <cell r="AR8763">
            <v>18</v>
          </cell>
          <cell r="AS8763">
            <v>42313</v>
          </cell>
          <cell r="AT8763" t="str">
            <v>IDU-1804-2013 Terminado Mantenimiento Periódico IDU Arterial  -</v>
          </cell>
          <cell r="AU8763"/>
          <cell r="AV8763" t="str">
            <v>sc</v>
          </cell>
        </row>
        <row r="8764">
          <cell r="AP8764">
            <v>413499</v>
          </cell>
          <cell r="AQ8764">
            <v>18001240</v>
          </cell>
          <cell r="AR8764">
            <v>18</v>
          </cell>
          <cell r="AS8764">
            <v>42313</v>
          </cell>
          <cell r="AT8764" t="str">
            <v>CONV-011-2011 Terminado Acciones de Movilidad IDU Circuito Movilidad  -</v>
          </cell>
          <cell r="AU8764"/>
          <cell r="AV8764" t="str">
            <v>sc</v>
          </cell>
        </row>
        <row r="8765">
          <cell r="AP8765">
            <v>413501</v>
          </cell>
          <cell r="AQ8765">
            <v>18001240</v>
          </cell>
          <cell r="AR8765">
            <v>18</v>
          </cell>
          <cell r="AS8765">
            <v>42667</v>
          </cell>
          <cell r="AT8765" t="str">
            <v>SD Terminado Mantenimiento Periódico UAERMV Circuito Movilidad SD Intervenida 14/03/2013 Reporte depuración ejecución UMV-</v>
          </cell>
          <cell r="AU8765"/>
          <cell r="AV8765" t="str">
            <v>sc</v>
          </cell>
        </row>
        <row r="8766">
          <cell r="AP8766">
            <v>413528</v>
          </cell>
          <cell r="AQ8766">
            <v>18001252</v>
          </cell>
          <cell r="AR8766">
            <v>18</v>
          </cell>
          <cell r="AS8766">
            <v>42762</v>
          </cell>
          <cell r="AT8766" t="str">
            <v>SD Terminado Acciones de Movilidad UAERMV Circuito Movilidad Salvando Vidas -</v>
          </cell>
          <cell r="AU8766"/>
          <cell r="AV8766" t="str">
            <v>RESERVADO FDL</v>
          </cell>
        </row>
        <row r="8767">
          <cell r="AP8767">
            <v>413531</v>
          </cell>
          <cell r="AQ8767">
            <v>18001255</v>
          </cell>
          <cell r="AR8767">
            <v>18</v>
          </cell>
          <cell r="AS8767">
            <v>42313</v>
          </cell>
          <cell r="AT8767" t="str">
            <v>CONV-011-2011 Terminado Reconstrucción IDU Circuito Movilidad  -</v>
          </cell>
          <cell r="AU8767"/>
          <cell r="AV8767" t="str">
            <v>sc</v>
          </cell>
        </row>
        <row r="8768">
          <cell r="AP8768">
            <v>413575</v>
          </cell>
          <cell r="AQ8768">
            <v>18001272</v>
          </cell>
          <cell r="AR8768">
            <v>18</v>
          </cell>
          <cell r="AS8768">
            <v>42409</v>
          </cell>
          <cell r="AT8768" t="str">
            <v>IDU-1717-2014 Terminado Mantenimiento Periódico IDU Circuito Movilidad  -</v>
          </cell>
          <cell r="AU8768"/>
          <cell r="AV8768" t="str">
            <v>sc</v>
          </cell>
        </row>
        <row r="8769">
          <cell r="AP8769">
            <v>413596</v>
          </cell>
          <cell r="AQ8769">
            <v>18001282</v>
          </cell>
          <cell r="AR8769">
            <v>18</v>
          </cell>
          <cell r="AS8769">
            <v>42667</v>
          </cell>
          <cell r="AT8769" t="str">
            <v>SD Terminado Mantenimiento Periódico UAERMV Circuito Movilidad SD Intervenida 14/03/2013 Reporte depuración ejecución UMV-</v>
          </cell>
          <cell r="AU8769"/>
          <cell r="AV8769" t="str">
            <v>sc</v>
          </cell>
        </row>
        <row r="8770">
          <cell r="AP8770">
            <v>413598</v>
          </cell>
          <cell r="AQ8770">
            <v>18001282</v>
          </cell>
          <cell r="AR8770">
            <v>18</v>
          </cell>
          <cell r="AS8770">
            <v>42313</v>
          </cell>
          <cell r="AT8770" t="str">
            <v>CONV-011-2011 Terminado Acciones de Movilidad IDU Circuito Movilidad  -</v>
          </cell>
          <cell r="AU8770"/>
          <cell r="AV8770" t="str">
            <v>sc</v>
          </cell>
        </row>
        <row r="8771">
          <cell r="AP8771">
            <v>413683</v>
          </cell>
          <cell r="AQ8771">
            <v>18001318</v>
          </cell>
          <cell r="AR8771">
            <v>18</v>
          </cell>
          <cell r="AS8771">
            <v>42313</v>
          </cell>
          <cell r="AT8771" t="str">
            <v>CONV-011-2011 Terminado Reconstrucción IDU Circuito Movilidad  -</v>
          </cell>
          <cell r="AU8771"/>
          <cell r="AV8771" t="str">
            <v>sc</v>
          </cell>
        </row>
        <row r="8772">
          <cell r="AP8772">
            <v>413737</v>
          </cell>
          <cell r="AQ8772">
            <v>18001340</v>
          </cell>
          <cell r="AR8772">
            <v>18</v>
          </cell>
          <cell r="AS8772">
            <v>42313</v>
          </cell>
          <cell r="AT8772" t="str">
            <v>CONV-011-2011 Terminado Acciones de Movilidad IDU Circuito Movilidad  -</v>
          </cell>
          <cell r="AU8772"/>
          <cell r="AV8772" t="str">
            <v>sc</v>
          </cell>
        </row>
        <row r="8773">
          <cell r="AP8773">
            <v>413739</v>
          </cell>
          <cell r="AQ8773">
            <v>18001340</v>
          </cell>
          <cell r="AR8773">
            <v>18</v>
          </cell>
          <cell r="AS8773">
            <v>42667</v>
          </cell>
          <cell r="AT8773" t="str">
            <v>SD Terminado Mantenimiento Periódico UAERMV Circuito Movilidad SD Intervenida 26/02/2013 Reporte depuración ejecución UMV-</v>
          </cell>
          <cell r="AU8773"/>
          <cell r="AV8773" t="str">
            <v>sc</v>
          </cell>
        </row>
        <row r="8774">
          <cell r="AP8774">
            <v>413827</v>
          </cell>
          <cell r="AQ8774">
            <v>18001376</v>
          </cell>
          <cell r="AR8774">
            <v>18</v>
          </cell>
          <cell r="AS8774">
            <v>42313</v>
          </cell>
          <cell r="AT8774" t="str">
            <v>CONV-011-2011 Terminado Acciones de Movilidad IDU Circuito Movilidad  -</v>
          </cell>
          <cell r="AU8774"/>
          <cell r="AV8774" t="str">
            <v>sc</v>
          </cell>
        </row>
        <row r="8775">
          <cell r="AP8775">
            <v>413829</v>
          </cell>
          <cell r="AQ8775">
            <v>18001376</v>
          </cell>
          <cell r="AR8775">
            <v>18</v>
          </cell>
          <cell r="AS8775">
            <v>42667</v>
          </cell>
          <cell r="AT8775" t="str">
            <v>SD Terminado Mantenimiento Periódico UAERMV Circuito Movilidad SD Intervenida 26/02/2013 Reporte depuración ejecución UMV-</v>
          </cell>
          <cell r="AU8775"/>
          <cell r="AV8775" t="str">
            <v>sc</v>
          </cell>
        </row>
        <row r="8776">
          <cell r="AP8776">
            <v>413874</v>
          </cell>
          <cell r="AQ8776">
            <v>18001400</v>
          </cell>
          <cell r="AR8776">
            <v>18</v>
          </cell>
          <cell r="AS8776">
            <v>42409</v>
          </cell>
          <cell r="AT8776" t="str">
            <v>IDU-1717-2014 Terminado Mantenimiento Periódico IDU Circuito Movilidad  -</v>
          </cell>
          <cell r="AU8776"/>
          <cell r="AV8776" t="str">
            <v>sc</v>
          </cell>
        </row>
        <row r="8777">
          <cell r="AP8777">
            <v>413883</v>
          </cell>
          <cell r="AQ8777">
            <v>18001404</v>
          </cell>
          <cell r="AR8777">
            <v>18</v>
          </cell>
          <cell r="AS8777">
            <v>42762</v>
          </cell>
          <cell r="AT8777" t="str">
            <v>SD Terminado Acciones de Movilidad UAERMV Circuito Movilidad Salvando Vidas -</v>
          </cell>
          <cell r="AU8777"/>
          <cell r="AV8777" t="str">
            <v>sc</v>
          </cell>
        </row>
        <row r="8778">
          <cell r="AP8778">
            <v>413912</v>
          </cell>
          <cell r="AQ8778">
            <v>18001415</v>
          </cell>
          <cell r="AR8778">
            <v>18</v>
          </cell>
          <cell r="AS8778">
            <v>42313</v>
          </cell>
          <cell r="AT8778" t="str">
            <v>CONV-011-2011 Terminado Acciones de Movilidad IDU Circuito Movilidad  -</v>
          </cell>
          <cell r="AU8778"/>
          <cell r="AV8778" t="str">
            <v>sc</v>
          </cell>
        </row>
        <row r="8779">
          <cell r="AP8779">
            <v>413914</v>
          </cell>
          <cell r="AQ8779">
            <v>18001415</v>
          </cell>
          <cell r="AR8779">
            <v>18</v>
          </cell>
          <cell r="AS8779">
            <v>42667</v>
          </cell>
          <cell r="AT8779" t="str">
            <v>SD Terminado Mantenimiento Periódico UAERMV Circuito Movilidad SD Intervenida 25/02/2013 Reporte depuración ejecución UMV-</v>
          </cell>
          <cell r="AU8779"/>
          <cell r="AV8779" t="str">
            <v>sc</v>
          </cell>
        </row>
        <row r="8780">
          <cell r="AP8780">
            <v>413968</v>
          </cell>
          <cell r="AQ8780">
            <v>18001432</v>
          </cell>
          <cell r="AR8780">
            <v>18</v>
          </cell>
          <cell r="AS8780">
            <v>42762</v>
          </cell>
          <cell r="AT8780" t="str">
            <v>SD Terminado Acciones de Movilidad UAERMV Circuito Movilidad Salvando Vidas -</v>
          </cell>
          <cell r="AU8780"/>
          <cell r="AV8780" t="str">
            <v>sc</v>
          </cell>
        </row>
        <row r="8781">
          <cell r="AP8781">
            <v>414033</v>
          </cell>
          <cell r="AQ8781">
            <v>18001458</v>
          </cell>
          <cell r="AR8781">
            <v>18</v>
          </cell>
          <cell r="AS8781">
            <v>42313</v>
          </cell>
          <cell r="AT8781" t="str">
            <v>CONV-011-2011 Terminado Acciones de Movilidad IDU Circuito Movilidad  -</v>
          </cell>
          <cell r="AU8781"/>
          <cell r="AV8781" t="str">
            <v>sc</v>
          </cell>
        </row>
        <row r="8782">
          <cell r="AP8782">
            <v>414035</v>
          </cell>
          <cell r="AQ8782">
            <v>18001458</v>
          </cell>
          <cell r="AR8782">
            <v>18</v>
          </cell>
          <cell r="AS8782">
            <v>42667</v>
          </cell>
          <cell r="AT8782" t="str">
            <v>SD Terminado Mantenimiento Periódico UAERMV Circuito Movilidad SD Intervenida 25/02/2013 Reporte depuración ejecución UMV-</v>
          </cell>
          <cell r="AU8782"/>
          <cell r="AV8782" t="str">
            <v>sc</v>
          </cell>
        </row>
        <row r="8783">
          <cell r="AP8783">
            <v>414110</v>
          </cell>
          <cell r="AQ8783">
            <v>18001483</v>
          </cell>
          <cell r="AR8783">
            <v>18</v>
          </cell>
          <cell r="AS8783">
            <v>42313</v>
          </cell>
          <cell r="AT8783" t="str">
            <v>IDU-64-2012 Terminado Reconstrucción IDU Circuito Movilidad  -Calzada2-POLIZA ESTABILIDAD ACTIVA</v>
          </cell>
          <cell r="AU8783">
            <v>43935</v>
          </cell>
          <cell r="AV8783" t="str">
            <v>sc</v>
          </cell>
        </row>
        <row r="8784">
          <cell r="AP8784">
            <v>414149</v>
          </cell>
          <cell r="AQ8784">
            <v>18001498</v>
          </cell>
          <cell r="AR8784">
            <v>18</v>
          </cell>
          <cell r="AS8784">
            <v>42313</v>
          </cell>
          <cell r="AT8784" t="str">
            <v>CONV-011-2011 Terminado Acciones de Movilidad IDU Arterial  -</v>
          </cell>
          <cell r="AU8784"/>
          <cell r="AV8784" t="str">
            <v>sc</v>
          </cell>
        </row>
        <row r="8785">
          <cell r="AP8785">
            <v>414151</v>
          </cell>
          <cell r="AQ8785">
            <v>18001498</v>
          </cell>
          <cell r="AR8785">
            <v>18</v>
          </cell>
          <cell r="AS8785">
            <v>41411</v>
          </cell>
          <cell r="AT8785" t="str">
            <v>CONV-IDU-011-2011 Terminado Mantenimiento Periódico UAERMV Arterial  -</v>
          </cell>
          <cell r="AU8785"/>
          <cell r="AV8785" t="str">
            <v>sc</v>
          </cell>
        </row>
        <row r="8786">
          <cell r="AP8786">
            <v>414154</v>
          </cell>
          <cell r="AQ8786">
            <v>18001499</v>
          </cell>
          <cell r="AR8786">
            <v>18</v>
          </cell>
          <cell r="AS8786">
            <v>42313</v>
          </cell>
          <cell r="AT8786" t="str">
            <v>IDU-1804-2013 Terminado Mantenimiento Rutinario IDU Arterial  -</v>
          </cell>
          <cell r="AU8786"/>
          <cell r="AV8786" t="str">
            <v>sc</v>
          </cell>
        </row>
        <row r="8787">
          <cell r="AP8787">
            <v>414156</v>
          </cell>
          <cell r="AQ8787">
            <v>18001499</v>
          </cell>
          <cell r="AR8787">
            <v>18</v>
          </cell>
          <cell r="AS8787">
            <v>42313</v>
          </cell>
          <cell r="AT8787" t="str">
            <v>IDU-1804-2013 Terminado Mantenimiento Rutinario IDU Arterial  -</v>
          </cell>
          <cell r="AU8787"/>
          <cell r="AV8787" t="str">
            <v>sc</v>
          </cell>
        </row>
        <row r="8788">
          <cell r="AP8788">
            <v>414198</v>
          </cell>
          <cell r="AQ8788">
            <v>18001516</v>
          </cell>
          <cell r="AR8788">
            <v>18</v>
          </cell>
          <cell r="AS8788">
            <v>42313</v>
          </cell>
          <cell r="AT8788" t="str">
            <v>IDU-64-2012 Terminado Rehabilitación IDU Circuito Movilidad  -Calzada2-POLIZA ESTABILIDAD ACTIVA</v>
          </cell>
          <cell r="AU8788">
            <v>43935</v>
          </cell>
          <cell r="AV8788" t="str">
            <v>sc</v>
          </cell>
        </row>
        <row r="8789">
          <cell r="AP8789">
            <v>414201</v>
          </cell>
          <cell r="AQ8789">
            <v>18001517</v>
          </cell>
          <cell r="AR8789">
            <v>18</v>
          </cell>
          <cell r="AS8789">
            <v>42409</v>
          </cell>
          <cell r="AT8789" t="str">
            <v>IDU-1717-2014 Terminado Mantenimiento Periódico IDU Circuito Movilidad  -</v>
          </cell>
          <cell r="AU8789"/>
          <cell r="AV8789" t="str">
            <v>sc</v>
          </cell>
        </row>
        <row r="8790">
          <cell r="AP8790">
            <v>414213</v>
          </cell>
          <cell r="AQ8790">
            <v>18001521</v>
          </cell>
          <cell r="AR8790">
            <v>18</v>
          </cell>
          <cell r="AS8790">
            <v>42667</v>
          </cell>
          <cell r="AT8790" t="str">
            <v>SD Terminado Mantenimiento Periódico UAERMV Circuito Movilidad SD Intervenida 22/02/2013 Reporte depuración ejecución UMV-</v>
          </cell>
          <cell r="AU8790"/>
          <cell r="AV8790" t="str">
            <v>sc</v>
          </cell>
        </row>
        <row r="8791">
          <cell r="AP8791">
            <v>414215</v>
          </cell>
          <cell r="AQ8791">
            <v>18001521</v>
          </cell>
          <cell r="AR8791">
            <v>18</v>
          </cell>
          <cell r="AS8791">
            <v>42313</v>
          </cell>
          <cell r="AT8791" t="str">
            <v>CONV-011-2011 Terminado Acciones de Movilidad IDU Circuito Movilidad  -</v>
          </cell>
          <cell r="AU8791"/>
          <cell r="AV8791" t="str">
            <v>sc</v>
          </cell>
        </row>
        <row r="8792">
          <cell r="AP8792">
            <v>414376</v>
          </cell>
          <cell r="AQ8792">
            <v>18001578</v>
          </cell>
          <cell r="AR8792">
            <v>18</v>
          </cell>
          <cell r="AS8792">
            <v>42313</v>
          </cell>
          <cell r="AT8792" t="str">
            <v>CONV-011-2011 Terminado Acciones de Movilidad IDU Circuito Movilidad  -</v>
          </cell>
          <cell r="AU8792"/>
          <cell r="AV8792" t="str">
            <v>sc</v>
          </cell>
        </row>
        <row r="8793">
          <cell r="AP8793">
            <v>414378</v>
          </cell>
          <cell r="AQ8793">
            <v>18001578</v>
          </cell>
          <cell r="AR8793">
            <v>18</v>
          </cell>
          <cell r="AS8793">
            <v>41411</v>
          </cell>
          <cell r="AT8793" t="str">
            <v>CONV-IDU-011-2011 Terminado Mantenimiento Periódico UAERMV Circuito Movilidad  -</v>
          </cell>
          <cell r="AU8793"/>
          <cell r="AV8793" t="str">
            <v>sc</v>
          </cell>
        </row>
        <row r="8794">
          <cell r="AP8794">
            <v>414448</v>
          </cell>
          <cell r="AQ8794">
            <v>18001597</v>
          </cell>
          <cell r="AR8794">
            <v>18</v>
          </cell>
          <cell r="AS8794">
            <v>42313</v>
          </cell>
          <cell r="AT8794" t="str">
            <v>IDU-1804-2013 Terminado Mantenimiento Rutinario IDU Arterial  -</v>
          </cell>
          <cell r="AU8794"/>
          <cell r="AV8794" t="str">
            <v>sc</v>
          </cell>
        </row>
        <row r="8795">
          <cell r="AP8795">
            <v>414454</v>
          </cell>
          <cell r="AQ8795">
            <v>18001600</v>
          </cell>
          <cell r="AR8795">
            <v>18</v>
          </cell>
          <cell r="AS8795">
            <v>42768</v>
          </cell>
          <cell r="AT8795" t="str">
            <v>SD Reservado Acciones de Movilidad UAERMV Intermedia Salvando Vidas -</v>
          </cell>
          <cell r="AU8795"/>
          <cell r="AV8795" t="str">
            <v>sc</v>
          </cell>
        </row>
        <row r="8796">
          <cell r="AP8796">
            <v>414510</v>
          </cell>
          <cell r="AQ8796">
            <v>18001615</v>
          </cell>
          <cell r="AR8796">
            <v>18</v>
          </cell>
          <cell r="AS8796">
            <v>42313</v>
          </cell>
          <cell r="AT8796" t="str">
            <v>CONV-011-2011 Terminado Acciones de Movilidad IDU Arterial  -</v>
          </cell>
          <cell r="AU8796"/>
          <cell r="AV8796" t="str">
            <v>sc</v>
          </cell>
        </row>
        <row r="8797">
          <cell r="AP8797">
            <v>414512</v>
          </cell>
          <cell r="AQ8797">
            <v>18001615</v>
          </cell>
          <cell r="AR8797">
            <v>18</v>
          </cell>
          <cell r="AS8797">
            <v>41411</v>
          </cell>
          <cell r="AT8797" t="str">
            <v>CONV-IDU-011-2011 Terminado Mantenimiento Periódico UAERMV Arterial  -</v>
          </cell>
          <cell r="AU8797"/>
          <cell r="AV8797" t="str">
            <v>sc</v>
          </cell>
        </row>
        <row r="8798">
          <cell r="AP8798">
            <v>414586</v>
          </cell>
          <cell r="AQ8798">
            <v>18001633</v>
          </cell>
          <cell r="AR8798">
            <v>18</v>
          </cell>
          <cell r="AS8798">
            <v>42313</v>
          </cell>
          <cell r="AT8798" t="str">
            <v>CONV-011-2011 Terminado Acciones de Movilidad IDU Circuito Movilidad  -</v>
          </cell>
          <cell r="AU8798"/>
          <cell r="AV8798" t="str">
            <v>sc</v>
          </cell>
        </row>
        <row r="8799">
          <cell r="AP8799">
            <v>414588</v>
          </cell>
          <cell r="AQ8799">
            <v>18001633</v>
          </cell>
          <cell r="AR8799">
            <v>18</v>
          </cell>
          <cell r="AS8799">
            <v>41411</v>
          </cell>
          <cell r="AT8799" t="str">
            <v>CONV-IDU-011-2011 Terminado Mantenimiento Periódico UAERMV Circuito Movilidad  -</v>
          </cell>
          <cell r="AU8799"/>
          <cell r="AV8799" t="str">
            <v>sc</v>
          </cell>
        </row>
        <row r="8800">
          <cell r="AP8800">
            <v>414600</v>
          </cell>
          <cell r="AQ8800">
            <v>18001637</v>
          </cell>
          <cell r="AR8800">
            <v>18</v>
          </cell>
          <cell r="AS8800">
            <v>42667</v>
          </cell>
          <cell r="AT8800" t="str">
            <v>SD Terminado Mantenimiento Periódico UAERMV Arterial SD Intervenida 30/10/2012 Reporte depuración ejecución UMV-Calzada6-POLIZA ESTABILIDAD ACTIVA</v>
          </cell>
          <cell r="AU8800">
            <v>43065</v>
          </cell>
          <cell r="AV8800" t="str">
            <v>sc</v>
          </cell>
        </row>
        <row r="8801">
          <cell r="AP8801">
            <v>414602</v>
          </cell>
          <cell r="AQ8801">
            <v>18001637</v>
          </cell>
          <cell r="AR8801">
            <v>18</v>
          </cell>
          <cell r="AS8801">
            <v>42313</v>
          </cell>
          <cell r="AT8801" t="str">
            <v>CONV-008-2011 Terminado Acciones de Movilidad IDU Arterial  -Calzada6-POLIZA ESTABILIDAD ACTIVA</v>
          </cell>
          <cell r="AU8801">
            <v>43065</v>
          </cell>
          <cell r="AV8801" t="str">
            <v>sc</v>
          </cell>
        </row>
        <row r="8802">
          <cell r="AP8802">
            <v>414604</v>
          </cell>
          <cell r="AQ8802">
            <v>18001637</v>
          </cell>
          <cell r="AR8802">
            <v>18</v>
          </cell>
          <cell r="AS8802">
            <v>42667</v>
          </cell>
          <cell r="AT8802" t="str">
            <v>SD Terminado Mantenimiento Periódico UAERMV Arterial SD Intervenida 30/10/2012 Reporte depuración ejecución UMV-Calzada6-POLIZA ESTABILIDAD ACTIVA</v>
          </cell>
          <cell r="AU8802">
            <v>43065</v>
          </cell>
          <cell r="AV8802" t="str">
            <v>sc</v>
          </cell>
        </row>
        <row r="8803">
          <cell r="AP8803">
            <v>414606</v>
          </cell>
          <cell r="AQ8803">
            <v>18001637</v>
          </cell>
          <cell r="AR8803">
            <v>18</v>
          </cell>
          <cell r="AS8803">
            <v>42313</v>
          </cell>
          <cell r="AT8803" t="str">
            <v>CONV-008-2011 Terminado Acciones de Movilidad IDU Arterial  -Calzada6-POLIZA ESTABILIDAD ACTIVA</v>
          </cell>
          <cell r="AU8803">
            <v>43065</v>
          </cell>
          <cell r="AV8803" t="str">
            <v>sc</v>
          </cell>
        </row>
        <row r="8804">
          <cell r="AP8804">
            <v>414734</v>
          </cell>
          <cell r="AQ8804">
            <v>18001682</v>
          </cell>
          <cell r="AR8804">
            <v>18</v>
          </cell>
          <cell r="AS8804">
            <v>42313</v>
          </cell>
          <cell r="AT8804" t="str">
            <v>CONV-011-2011 Terminado Acciones de Movilidad IDU Circuito Movilidad  -</v>
          </cell>
          <cell r="AU8804"/>
          <cell r="AV8804" t="str">
            <v>sc</v>
          </cell>
        </row>
        <row r="8805">
          <cell r="AP8805">
            <v>414736</v>
          </cell>
          <cell r="AQ8805">
            <v>18001682</v>
          </cell>
          <cell r="AR8805">
            <v>18</v>
          </cell>
          <cell r="AS8805">
            <v>42667</v>
          </cell>
          <cell r="AT8805" t="str">
            <v>SD Terminado Mantenimiento Periódico UAERMV Circuito Movilidad SD Intervenida 07/03/2013 Reporte depuración ejecución UMV-</v>
          </cell>
          <cell r="AU8805"/>
          <cell r="AV8805" t="str">
            <v>sc</v>
          </cell>
        </row>
        <row r="8806">
          <cell r="AP8806">
            <v>414823</v>
          </cell>
          <cell r="AQ8806">
            <v>18001714</v>
          </cell>
          <cell r="AR8806">
            <v>18</v>
          </cell>
          <cell r="AS8806">
            <v>42313</v>
          </cell>
          <cell r="AT8806" t="str">
            <v>CONV-011-2011 Terminado Acciones de Movilidad IDU Circuito Movilidad  -</v>
          </cell>
          <cell r="AU8806"/>
          <cell r="AV8806" t="str">
            <v>sc</v>
          </cell>
        </row>
        <row r="8807">
          <cell r="AP8807">
            <v>414841</v>
          </cell>
          <cell r="AQ8807">
            <v>18001720</v>
          </cell>
          <cell r="AR8807">
            <v>18</v>
          </cell>
          <cell r="AS8807">
            <v>42313</v>
          </cell>
          <cell r="AT8807" t="str">
            <v>IDU-1699-2014 Terminado Mantenimiento Periódico IDU Arterial  -Calzada6-POLIZA ESTABILIDAD ACTIVA</v>
          </cell>
          <cell r="AU8807">
            <v>43065</v>
          </cell>
          <cell r="AV8807" t="str">
            <v>sc</v>
          </cell>
        </row>
        <row r="8808">
          <cell r="AP8808">
            <v>414843</v>
          </cell>
          <cell r="AQ8808">
            <v>18001720</v>
          </cell>
          <cell r="AR8808">
            <v>18</v>
          </cell>
          <cell r="AS8808">
            <v>41411</v>
          </cell>
          <cell r="AT8808" t="str">
            <v>CONV-IDU-008-2011 Terminado Mantenimiento Periódico UAERMV Arterial  -Calzada6-POLIZA ESTABILIDAD ACTIVA</v>
          </cell>
          <cell r="AU8808">
            <v>43065</v>
          </cell>
          <cell r="AV8808" t="str">
            <v>sc</v>
          </cell>
        </row>
        <row r="8809">
          <cell r="AP8809">
            <v>414845</v>
          </cell>
          <cell r="AQ8809">
            <v>18001720</v>
          </cell>
          <cell r="AR8809">
            <v>18</v>
          </cell>
          <cell r="AS8809">
            <v>42313</v>
          </cell>
          <cell r="AT8809" t="str">
            <v>CONV-008-2011 Terminado Acciones de Movilidad IDU Arterial  -Calzada6-POLIZA ESTABILIDAD ACTIVA</v>
          </cell>
          <cell r="AU8809">
            <v>43065</v>
          </cell>
          <cell r="AV8809" t="str">
            <v>sc</v>
          </cell>
        </row>
        <row r="8810">
          <cell r="AP8810">
            <v>414847</v>
          </cell>
          <cell r="AQ8810">
            <v>18001720</v>
          </cell>
          <cell r="AR8810">
            <v>18</v>
          </cell>
          <cell r="AS8810">
            <v>41411</v>
          </cell>
          <cell r="AT8810" t="str">
            <v>CONV-IDU-008-2011 Terminado Mantenimiento Periódico UAERMV Arterial  -Calzada6-POLIZA ESTABILIDAD ACTIVA</v>
          </cell>
          <cell r="AU8810">
            <v>43065</v>
          </cell>
          <cell r="AV8810" t="str">
            <v>sc</v>
          </cell>
        </row>
        <row r="8811">
          <cell r="AP8811">
            <v>414853</v>
          </cell>
          <cell r="AQ8811">
            <v>18001723</v>
          </cell>
          <cell r="AR8811">
            <v>18</v>
          </cell>
          <cell r="AS8811">
            <v>42313</v>
          </cell>
          <cell r="AT8811" t="str">
            <v>CONV-011-2011 Terminado Acciones de Movilidad IDU Arterial  -</v>
          </cell>
          <cell r="AU8811"/>
          <cell r="AV8811" t="str">
            <v>sc</v>
          </cell>
        </row>
        <row r="8812">
          <cell r="AP8812">
            <v>414855</v>
          </cell>
          <cell r="AQ8812">
            <v>18001723</v>
          </cell>
          <cell r="AR8812">
            <v>18</v>
          </cell>
          <cell r="AS8812">
            <v>41411</v>
          </cell>
          <cell r="AT8812" t="str">
            <v>CONV-IDU-011-2011 Terminado Mantenimiento Periódico UAERMV Arterial  -</v>
          </cell>
          <cell r="AU8812"/>
          <cell r="AV8812" t="str">
            <v>sc</v>
          </cell>
        </row>
        <row r="8813">
          <cell r="AP8813">
            <v>414941</v>
          </cell>
          <cell r="AQ8813">
            <v>18001756</v>
          </cell>
          <cell r="AR8813">
            <v>18</v>
          </cell>
          <cell r="AS8813">
            <v>42409</v>
          </cell>
          <cell r="AT8813" t="str">
            <v>IDU-1699-2014 Terminado Mantenimiento Periódico IDU Arterial  -Calzada4-POLIZA ESTABILIDAD ACTIVA</v>
          </cell>
          <cell r="AU8813">
            <v>43065</v>
          </cell>
          <cell r="AV8813" t="str">
            <v>sc</v>
          </cell>
        </row>
        <row r="8814">
          <cell r="AP8814">
            <v>414954</v>
          </cell>
          <cell r="AQ8814">
            <v>18001759</v>
          </cell>
          <cell r="AR8814">
            <v>18</v>
          </cell>
          <cell r="AS8814">
            <v>42667</v>
          </cell>
          <cell r="AT8814" t="str">
            <v>SD Terminado Mantenimiento Periódico UAERMV Circuito Movilidad SD Intervenida 06/03/2013 Reporte depuración ejecución UMV-</v>
          </cell>
          <cell r="AU8814"/>
          <cell r="AV8814" t="str">
            <v>sc</v>
          </cell>
        </row>
        <row r="8815">
          <cell r="AP8815">
            <v>414956</v>
          </cell>
          <cell r="AQ8815">
            <v>18001759</v>
          </cell>
          <cell r="AR8815">
            <v>18</v>
          </cell>
          <cell r="AS8815">
            <v>42313</v>
          </cell>
          <cell r="AT8815" t="str">
            <v>CONV-011-2011 Terminado Acciones de Movilidad IDU Circuito Movilidad  -</v>
          </cell>
          <cell r="AU8815"/>
          <cell r="AV8815" t="str">
            <v>sc</v>
          </cell>
        </row>
        <row r="8816">
          <cell r="AP8816">
            <v>415000</v>
          </cell>
          <cell r="AQ8816">
            <v>18001777</v>
          </cell>
          <cell r="AR8816">
            <v>18</v>
          </cell>
          <cell r="AS8816">
            <v>42313</v>
          </cell>
          <cell r="AT8816" t="str">
            <v>CONV-011-2011 Terminado Acciones de Movilidad IDU Circuito Movilidad  -</v>
          </cell>
          <cell r="AU8816"/>
          <cell r="AV8816" t="str">
            <v>sc</v>
          </cell>
        </row>
        <row r="8817">
          <cell r="AP8817">
            <v>415045</v>
          </cell>
          <cell r="AQ8817">
            <v>18001797</v>
          </cell>
          <cell r="AR8817">
            <v>18</v>
          </cell>
          <cell r="AS8817">
            <v>42342</v>
          </cell>
          <cell r="AT8817" t="str">
            <v>IDU-135-2007 Terminado Construcción IDU Arterial  -Anden1-11-3 Calzada10-4-6-8 Ciclo2 Sep5-7-9-POLIZA ESTABILIDAD ACTIVA</v>
          </cell>
          <cell r="AU8817">
            <v>42999</v>
          </cell>
          <cell r="AV8817" t="str">
            <v>sc</v>
          </cell>
        </row>
        <row r="8818">
          <cell r="AP8818">
            <v>415052</v>
          </cell>
          <cell r="AQ8818">
            <v>18001798</v>
          </cell>
          <cell r="AR8818">
            <v>18</v>
          </cell>
          <cell r="AS8818">
            <v>42409</v>
          </cell>
          <cell r="AT8818" t="str">
            <v>IDU-1699-2014 Terminado Mantenimiento Periódico IDU Arterial  -Calzada4-POLIZA ESTABILIDAD ACTIVA</v>
          </cell>
          <cell r="AU8818">
            <v>43065</v>
          </cell>
          <cell r="AV8818" t="str">
            <v>sc</v>
          </cell>
        </row>
        <row r="8819">
          <cell r="AP8819">
            <v>415137</v>
          </cell>
          <cell r="AQ8819">
            <v>18001826</v>
          </cell>
          <cell r="AR8819">
            <v>18</v>
          </cell>
          <cell r="AS8819">
            <v>42313</v>
          </cell>
          <cell r="AT8819" t="str">
            <v>CONV-011-2011 Terminado Acciones de Movilidad IDU Circuito Movilidad  -</v>
          </cell>
          <cell r="AU8819"/>
          <cell r="AV8819" t="str">
            <v>sc</v>
          </cell>
        </row>
        <row r="8820">
          <cell r="AP8820">
            <v>415145</v>
          </cell>
          <cell r="AQ8820">
            <v>18001828</v>
          </cell>
          <cell r="AR8820">
            <v>18</v>
          </cell>
          <cell r="AS8820">
            <v>42313</v>
          </cell>
          <cell r="AT8820" t="str">
            <v>CONV-011-2011 Terminado Acciones de Movilidad IDU Arterial  -</v>
          </cell>
          <cell r="AU8820"/>
          <cell r="AV8820" t="str">
            <v>sc</v>
          </cell>
        </row>
        <row r="8821">
          <cell r="AP8821">
            <v>415148</v>
          </cell>
          <cell r="AQ8821">
            <v>18001829</v>
          </cell>
          <cell r="AR8821">
            <v>18</v>
          </cell>
          <cell r="AS8821">
            <v>42313</v>
          </cell>
          <cell r="AT8821" t="str">
            <v>CONV-011-2011 Terminado Acciones de Movilidad IDU Arterial  -</v>
          </cell>
          <cell r="AU8821"/>
          <cell r="AV8821" t="str">
            <v>sc</v>
          </cell>
        </row>
        <row r="8822">
          <cell r="AP8822">
            <v>415150</v>
          </cell>
          <cell r="AQ8822">
            <v>18001829</v>
          </cell>
          <cell r="AR8822">
            <v>18</v>
          </cell>
          <cell r="AS8822">
            <v>41411</v>
          </cell>
          <cell r="AT8822" t="str">
            <v>CONV-IDU-011-2011 Terminado Mantenimiento Periódico UAERMV Arterial  -</v>
          </cell>
          <cell r="AU8822"/>
          <cell r="AV8822" t="str">
            <v>sc</v>
          </cell>
        </row>
        <row r="8823">
          <cell r="AP8823">
            <v>415203</v>
          </cell>
          <cell r="AQ8823">
            <v>18001855</v>
          </cell>
          <cell r="AR8823">
            <v>18</v>
          </cell>
          <cell r="AS8823">
            <v>42313</v>
          </cell>
          <cell r="AT8823" t="str">
            <v>CONV-011-2011 Terminado Acciones de Movilidad IDU Arterial  -</v>
          </cell>
          <cell r="AU8823"/>
          <cell r="AV8823" t="str">
            <v>sc</v>
          </cell>
        </row>
        <row r="8824">
          <cell r="AP8824">
            <v>415243</v>
          </cell>
          <cell r="AQ8824">
            <v>18001869</v>
          </cell>
          <cell r="AR8824">
            <v>18</v>
          </cell>
          <cell r="AS8824">
            <v>42409</v>
          </cell>
          <cell r="AT8824" t="str">
            <v>IDU-1699-2014 Terminado Mantenimiento Periódico IDU Arterial  -Calzada4-POLIZA ESTABILIDAD ACTIVA</v>
          </cell>
          <cell r="AU8824">
            <v>43065</v>
          </cell>
          <cell r="AV8824" t="str">
            <v>sc</v>
          </cell>
        </row>
        <row r="8825">
          <cell r="AP8825">
            <v>415250</v>
          </cell>
          <cell r="AQ8825">
            <v>18001870</v>
          </cell>
          <cell r="AR8825">
            <v>18</v>
          </cell>
          <cell r="AS8825">
            <v>42313</v>
          </cell>
          <cell r="AT8825" t="str">
            <v>CONV-011-2011 Terminado Acciones de Movilidad IDU Arterial  -</v>
          </cell>
          <cell r="AU8825"/>
          <cell r="AV8825" t="str">
            <v>sc</v>
          </cell>
        </row>
        <row r="8826">
          <cell r="AP8826">
            <v>415262</v>
          </cell>
          <cell r="AQ8826">
            <v>18001876</v>
          </cell>
          <cell r="AR8826">
            <v>18</v>
          </cell>
          <cell r="AS8826">
            <v>42667</v>
          </cell>
          <cell r="AT8826" t="str">
            <v>SD Terminado Mantenimiento Periódico UAERMV Circuito Movilidad SD Intervenida 04/03/2013 Reporte depuración ejecución UMV-</v>
          </cell>
          <cell r="AU8826"/>
          <cell r="AV8826" t="str">
            <v>sc</v>
          </cell>
        </row>
        <row r="8827">
          <cell r="AP8827">
            <v>415264</v>
          </cell>
          <cell r="AQ8827">
            <v>18001876</v>
          </cell>
          <cell r="AR8827">
            <v>18</v>
          </cell>
          <cell r="AS8827">
            <v>42313</v>
          </cell>
          <cell r="AT8827" t="str">
            <v>CONV-011-2011 Terminado Acciones de Movilidad IDU Circuito Movilidad  -</v>
          </cell>
          <cell r="AU8827"/>
          <cell r="AV8827" t="str">
            <v>sc</v>
          </cell>
        </row>
        <row r="8828">
          <cell r="AP8828">
            <v>415314</v>
          </cell>
          <cell r="AQ8828">
            <v>18001895</v>
          </cell>
          <cell r="AR8828">
            <v>18</v>
          </cell>
          <cell r="AS8828">
            <v>42313</v>
          </cell>
          <cell r="AT8828" t="str">
            <v>CONV-011-2011 Terminado Acciones de Movilidad IDU Circuito Movilidad  -</v>
          </cell>
          <cell r="AU8828"/>
          <cell r="AV8828" t="str">
            <v>sc</v>
          </cell>
        </row>
        <row r="8829">
          <cell r="AP8829">
            <v>415320</v>
          </cell>
          <cell r="AQ8829">
            <v>18001898</v>
          </cell>
          <cell r="AR8829">
            <v>18</v>
          </cell>
          <cell r="AS8829">
            <v>42342</v>
          </cell>
          <cell r="AT8829" t="str">
            <v>IDU-135-2007 Terminado Construcción IDU Arterial  -Anden1-11-3 Calzada10-4-6-8 Ciclo2 Sep5-7-9-POLIZA ESTABILIDAD ACTIVA</v>
          </cell>
          <cell r="AU8829">
            <v>42999</v>
          </cell>
          <cell r="AV8829" t="str">
            <v>sc</v>
          </cell>
        </row>
        <row r="8830">
          <cell r="AP8830">
            <v>415367</v>
          </cell>
          <cell r="AQ8830">
            <v>18001917</v>
          </cell>
          <cell r="AR8830">
            <v>18</v>
          </cell>
          <cell r="AS8830">
            <v>42313</v>
          </cell>
          <cell r="AT8830" t="str">
            <v>CONV-011-2011 Terminado Acciones de Movilidad IDU Arterial  -</v>
          </cell>
          <cell r="AU8830"/>
          <cell r="AV8830" t="str">
            <v>sc</v>
          </cell>
        </row>
        <row r="8831">
          <cell r="AP8831">
            <v>415388</v>
          </cell>
          <cell r="AQ8831">
            <v>18001924</v>
          </cell>
          <cell r="AR8831">
            <v>18</v>
          </cell>
          <cell r="AS8831">
            <v>42313</v>
          </cell>
          <cell r="AT8831" t="str">
            <v>CONV-011-2011 Terminado Acciones de Movilidad IDU Circuito Movilidad  -</v>
          </cell>
          <cell r="AU8831"/>
          <cell r="AV8831" t="str">
            <v>sc</v>
          </cell>
        </row>
        <row r="8832">
          <cell r="AP8832">
            <v>415390</v>
          </cell>
          <cell r="AQ8832">
            <v>18001924</v>
          </cell>
          <cell r="AR8832">
            <v>18</v>
          </cell>
          <cell r="AS8832">
            <v>42667</v>
          </cell>
          <cell r="AT8832" t="str">
            <v>SD Terminado Mantenimiento Periódico UAERMV Circuito Movilidad SD Intervenida 02/06/2012 Reporte depuración ejecución UMV-</v>
          </cell>
          <cell r="AU8832"/>
          <cell r="AV8832" t="str">
            <v>sc</v>
          </cell>
        </row>
        <row r="8833">
          <cell r="AP8833">
            <v>415429</v>
          </cell>
          <cell r="AQ8833">
            <v>18001941</v>
          </cell>
          <cell r="AR8833">
            <v>18</v>
          </cell>
          <cell r="AS8833">
            <v>42313</v>
          </cell>
          <cell r="AT8833" t="str">
            <v>CONV-011-2011 Terminado Acciones de Movilidad IDU Arterial  -</v>
          </cell>
          <cell r="AU8833"/>
          <cell r="AV8833" t="str">
            <v>sc</v>
          </cell>
        </row>
        <row r="8834">
          <cell r="AP8834">
            <v>415444</v>
          </cell>
          <cell r="AQ8834">
            <v>18001947</v>
          </cell>
          <cell r="AR8834">
            <v>18</v>
          </cell>
          <cell r="AS8834">
            <v>42342</v>
          </cell>
          <cell r="AT8834" t="str">
            <v>IDU-135-2007 Terminado Construcción IDU Arterial  -Anden1-11-3 Calzada10-4-6-8 Ciclo2 Sep5-7-9-POLIZA ESTABILIDAD ACTIVA</v>
          </cell>
          <cell r="AU8834">
            <v>42999</v>
          </cell>
          <cell r="AV8834" t="str">
            <v>sc</v>
          </cell>
        </row>
        <row r="8835">
          <cell r="AP8835">
            <v>415501</v>
          </cell>
          <cell r="AQ8835">
            <v>18001970</v>
          </cell>
          <cell r="AR8835">
            <v>18</v>
          </cell>
          <cell r="AS8835">
            <v>42667</v>
          </cell>
          <cell r="AT8835" t="str">
            <v>SD Terminado Mantenimiento Periódico UAERMV Circuito Movilidad SD Intervenida 05/03/2013 Reporte depuración ejecución UMV-</v>
          </cell>
          <cell r="AU8835"/>
          <cell r="AV8835" t="str">
            <v>sc</v>
          </cell>
        </row>
        <row r="8836">
          <cell r="AP8836">
            <v>415503</v>
          </cell>
          <cell r="AQ8836">
            <v>18001970</v>
          </cell>
          <cell r="AR8836">
            <v>18</v>
          </cell>
          <cell r="AS8836">
            <v>42313</v>
          </cell>
          <cell r="AT8836" t="str">
            <v>CONV-011-2011 Terminado Acciones de Movilidad IDU Circuito Movilidad  -</v>
          </cell>
          <cell r="AU8836"/>
          <cell r="AV8836" t="str">
            <v>sc</v>
          </cell>
        </row>
        <row r="8837">
          <cell r="AP8837">
            <v>415590</v>
          </cell>
          <cell r="AQ8837">
            <v>18002008</v>
          </cell>
          <cell r="AR8837">
            <v>18</v>
          </cell>
          <cell r="AS8837">
            <v>42342</v>
          </cell>
          <cell r="AT8837" t="str">
            <v>IDU-135-2007 Terminado Construcción IDU Arterial  -Anden1-11-3 Calzada10-4-6-8 Ciclo2 Sep5-7-9-POLIZA ESTABILIDAD ACTIVA</v>
          </cell>
          <cell r="AU8837">
            <v>42999</v>
          </cell>
          <cell r="AV8837" t="str">
            <v>sc</v>
          </cell>
        </row>
        <row r="8838">
          <cell r="AP8838">
            <v>415613</v>
          </cell>
          <cell r="AQ8838">
            <v>18002017</v>
          </cell>
          <cell r="AR8838">
            <v>18</v>
          </cell>
          <cell r="AS8838">
            <v>42313</v>
          </cell>
          <cell r="AT8838" t="str">
            <v>CONV-011-2011 Terminado Acciones de Movilidad IDU Circuito Movilidad  -</v>
          </cell>
          <cell r="AU8838"/>
          <cell r="AV8838" t="str">
            <v>sc</v>
          </cell>
        </row>
        <row r="8839">
          <cell r="AP8839">
            <v>415615</v>
          </cell>
          <cell r="AQ8839">
            <v>18002017</v>
          </cell>
          <cell r="AR8839">
            <v>18</v>
          </cell>
          <cell r="AS8839">
            <v>42667</v>
          </cell>
          <cell r="AT8839" t="str">
            <v>SD Terminado Mantenimiento Periódico UAERMV Circuito Movilidad SD Intervenida 18/03/2013 Reporte depuración ejecución UMV-</v>
          </cell>
          <cell r="AU8839"/>
          <cell r="AV8839" t="str">
            <v>sc</v>
          </cell>
        </row>
        <row r="8840">
          <cell r="AP8840">
            <v>415744</v>
          </cell>
          <cell r="AQ8840">
            <v>18002067</v>
          </cell>
          <cell r="AR8840">
            <v>18</v>
          </cell>
          <cell r="AS8840">
            <v>42313</v>
          </cell>
          <cell r="AT8840" t="str">
            <v>CONV-011-2011 Terminado Acciones de Movilidad IDU Circuito Movilidad  -</v>
          </cell>
          <cell r="AU8840"/>
          <cell r="AV8840" t="str">
            <v>sc</v>
          </cell>
        </row>
        <row r="8841">
          <cell r="AP8841">
            <v>415792</v>
          </cell>
          <cell r="AQ8841">
            <v>18002087</v>
          </cell>
          <cell r="AR8841">
            <v>18</v>
          </cell>
          <cell r="AS8841">
            <v>42768</v>
          </cell>
          <cell r="AT8841" t="str">
            <v>SD Reservado Acciones de Movilidad UAERMV Local Salvando Vidas -</v>
          </cell>
          <cell r="AU8841"/>
          <cell r="AV8841" t="str">
            <v>sc</v>
          </cell>
        </row>
        <row r="8842">
          <cell r="AP8842">
            <v>415795</v>
          </cell>
          <cell r="AQ8842">
            <v>18002088</v>
          </cell>
          <cell r="AR8842">
            <v>18</v>
          </cell>
          <cell r="AS8842">
            <v>42768</v>
          </cell>
          <cell r="AT8842" t="str">
            <v>SD Reservado Acciones de Movilidad UAERMV Local Salvando Vidas -</v>
          </cell>
          <cell r="AU8842"/>
          <cell r="AV8842" t="str">
            <v>sc</v>
          </cell>
        </row>
        <row r="8843">
          <cell r="AP8843">
            <v>415831</v>
          </cell>
          <cell r="AQ8843">
            <v>18002104</v>
          </cell>
          <cell r="AR8843">
            <v>18</v>
          </cell>
          <cell r="AS8843">
            <v>42768</v>
          </cell>
          <cell r="AT8843" t="str">
            <v>SD Reservado Acciones de Movilidad UAERMV Local Salvando Vidas -</v>
          </cell>
          <cell r="AU8843"/>
          <cell r="AV8843" t="str">
            <v>sc</v>
          </cell>
        </row>
        <row r="8844">
          <cell r="AP8844">
            <v>415846</v>
          </cell>
          <cell r="AQ8844">
            <v>18002115</v>
          </cell>
          <cell r="AR8844">
            <v>18</v>
          </cell>
          <cell r="AS8844">
            <v>42313</v>
          </cell>
          <cell r="AT8844" t="str">
            <v>CONV-011-2011 Terminado Acciones de Movilidad IDU Circuito Movilidad  -</v>
          </cell>
          <cell r="AU8844"/>
          <cell r="AV8844" t="str">
            <v>sc</v>
          </cell>
        </row>
        <row r="8845">
          <cell r="AP8845">
            <v>415948</v>
          </cell>
          <cell r="AQ8845">
            <v>18002162</v>
          </cell>
          <cell r="AR8845">
            <v>18</v>
          </cell>
          <cell r="AS8845">
            <v>42313</v>
          </cell>
          <cell r="AT8845" t="str">
            <v>CONV-011-2011 Terminado Acciones de Movilidad IDU Circuito Movilidad  -</v>
          </cell>
          <cell r="AU8845"/>
          <cell r="AV8845" t="str">
            <v>sc</v>
          </cell>
        </row>
        <row r="8846">
          <cell r="AP8846">
            <v>416010</v>
          </cell>
          <cell r="AQ8846">
            <v>18002192</v>
          </cell>
          <cell r="AR8846">
            <v>18</v>
          </cell>
          <cell r="AS8846">
            <v>42313</v>
          </cell>
          <cell r="AT8846" t="str">
            <v>CONV-011-2011 Terminado Acciones de Movilidad IDU Circuito Movilidad  -</v>
          </cell>
          <cell r="AU8846"/>
          <cell r="AV8846" t="str">
            <v>sc</v>
          </cell>
        </row>
        <row r="8847">
          <cell r="AP8847">
            <v>416147</v>
          </cell>
          <cell r="AQ8847">
            <v>18002255</v>
          </cell>
          <cell r="AR8847">
            <v>18</v>
          </cell>
          <cell r="AS8847">
            <v>42342</v>
          </cell>
          <cell r="AT8847" t="str">
            <v>IDU-135-2007 Terminado Construcción IDU Arterial  -Anden1-11-3 Calzada10-4-6-8 Ciclo2 Sep5-7-9-POLIZA ESTABILIDAD ACTIVA</v>
          </cell>
          <cell r="AU8847">
            <v>42999</v>
          </cell>
          <cell r="AV8847" t="str">
            <v>sc</v>
          </cell>
        </row>
        <row r="8848">
          <cell r="AP8848">
            <v>416493</v>
          </cell>
          <cell r="AQ8848">
            <v>18002415</v>
          </cell>
          <cell r="AR8848">
            <v>18</v>
          </cell>
          <cell r="AS8848">
            <v>42342</v>
          </cell>
          <cell r="AT8848" t="str">
            <v>IDU-135-2007 Terminado Construcción IDU Arterial  -Anden1-11-3 Calzada10-4-6-8 Ciclo2 Sep5-7-9-POLIZA ESTABILIDAD ACTIVA</v>
          </cell>
          <cell r="AU8848">
            <v>42999</v>
          </cell>
          <cell r="AV8848" t="str">
            <v>sc</v>
          </cell>
        </row>
        <row r="8849">
          <cell r="AP8849">
            <v>416672</v>
          </cell>
          <cell r="AQ8849">
            <v>18002482</v>
          </cell>
          <cell r="AR8849">
            <v>18</v>
          </cell>
          <cell r="AS8849">
            <v>42278</v>
          </cell>
          <cell r="AT8849" t="str">
            <v>SD Terminado Mantenimiento Periódico UAERMV Circuito Movilidad  -</v>
          </cell>
          <cell r="AU8849"/>
          <cell r="AV8849" t="str">
            <v>sc</v>
          </cell>
        </row>
        <row r="8850">
          <cell r="AP8850">
            <v>416774</v>
          </cell>
          <cell r="AQ8850">
            <v>18002516</v>
          </cell>
          <cell r="AR8850">
            <v>18</v>
          </cell>
          <cell r="AS8850">
            <v>42342</v>
          </cell>
          <cell r="AT8850" t="str">
            <v>IDU-135-2007 Terminado Construcción IDU Arterial  -Anden1-11-3 Calzada10-4-6-8 Ciclo2 Sep5-7-9-POLIZA ESTABILIDAD ACTIVA</v>
          </cell>
          <cell r="AU8850">
            <v>42999</v>
          </cell>
          <cell r="AV8850" t="str">
            <v>sc</v>
          </cell>
        </row>
        <row r="8851">
          <cell r="AP8851">
            <v>416866</v>
          </cell>
          <cell r="AQ8851">
            <v>18002549</v>
          </cell>
          <cell r="AR8851">
            <v>18</v>
          </cell>
          <cell r="AS8851">
            <v>42342</v>
          </cell>
          <cell r="AT8851" t="str">
            <v>IDU-135-2007 Terminado Construcción IDU Arterial  -Anden1-11-3 Calzada10-4-6-8 Ciclo2 Sep5-7-9-POLIZA ESTABILIDAD ACTIVA</v>
          </cell>
          <cell r="AU8851">
            <v>42999</v>
          </cell>
          <cell r="AV8851" t="str">
            <v>sc</v>
          </cell>
        </row>
        <row r="8852">
          <cell r="AP8852">
            <v>416948</v>
          </cell>
          <cell r="AQ8852">
            <v>18002576</v>
          </cell>
          <cell r="AR8852">
            <v>18</v>
          </cell>
          <cell r="AS8852">
            <v>42278</v>
          </cell>
          <cell r="AT8852" t="str">
            <v>SD Terminado Mantenimiento Periódico UAERMV Circuito Movilidad  -</v>
          </cell>
          <cell r="AU8852"/>
          <cell r="AV8852" t="str">
            <v>sc</v>
          </cell>
        </row>
        <row r="8853">
          <cell r="AP8853">
            <v>416990</v>
          </cell>
          <cell r="AQ8853">
            <v>18002590</v>
          </cell>
          <cell r="AR8853">
            <v>18</v>
          </cell>
          <cell r="AS8853">
            <v>42313</v>
          </cell>
          <cell r="AT8853" t="str">
            <v>IDU-64-2012 Terminado Rehabilitación IDU Circuito Movilidad  -Calzada2-POLIZA ESTABILIDAD ACTIVA</v>
          </cell>
          <cell r="AU8853">
            <v>43935</v>
          </cell>
          <cell r="AV8853" t="str">
            <v>sc</v>
          </cell>
        </row>
        <row r="8854">
          <cell r="AP8854">
            <v>417071</v>
          </cell>
          <cell r="AQ8854">
            <v>18002622</v>
          </cell>
          <cell r="AR8854">
            <v>18</v>
          </cell>
          <cell r="AS8854">
            <v>42313</v>
          </cell>
          <cell r="AT8854" t="str">
            <v>IDU-64-2012 Terminado Rehabilitación IDU Circuito Movilidad  -Calzada2-POLIZA ESTABILIDAD ACTIVA</v>
          </cell>
          <cell r="AU8854">
            <v>43935</v>
          </cell>
          <cell r="AV8854" t="str">
            <v>sc</v>
          </cell>
        </row>
        <row r="8855">
          <cell r="AP8855">
            <v>417110</v>
          </cell>
          <cell r="AQ8855">
            <v>18002636</v>
          </cell>
          <cell r="AR8855">
            <v>18</v>
          </cell>
          <cell r="AS8855">
            <v>42313</v>
          </cell>
          <cell r="AT8855" t="str">
            <v>IDU-64-2012 Terminado Rehabilitación IDU Circuito Movilidad  -Calzada2-POLIZA ESTABILIDAD ACTIVA</v>
          </cell>
          <cell r="AU8855">
            <v>43935</v>
          </cell>
          <cell r="AV8855" t="str">
            <v>sc</v>
          </cell>
        </row>
        <row r="8856">
          <cell r="AP8856">
            <v>417140</v>
          </cell>
          <cell r="AQ8856">
            <v>18002646</v>
          </cell>
          <cell r="AR8856">
            <v>18</v>
          </cell>
          <cell r="AS8856">
            <v>42313</v>
          </cell>
          <cell r="AT8856" t="str">
            <v>IDU-64-2012 Terminado Rehabilitación IDU Circuito Movilidad  -Calzada2-POLIZA ESTABILIDAD ACTIVA</v>
          </cell>
          <cell r="AU8856">
            <v>43935</v>
          </cell>
          <cell r="AV8856" t="str">
            <v>sc</v>
          </cell>
        </row>
        <row r="8857">
          <cell r="AP8857">
            <v>417176</v>
          </cell>
          <cell r="AQ8857">
            <v>18002660</v>
          </cell>
          <cell r="AR8857">
            <v>18</v>
          </cell>
          <cell r="AS8857">
            <v>42313</v>
          </cell>
          <cell r="AT8857" t="str">
            <v>IDU-64-2012 Terminado Rehabilitación IDU Circuito Movilidad  -Calzada2-POLIZA ESTABILIDAD ACTIVA</v>
          </cell>
          <cell r="AU8857">
            <v>43935</v>
          </cell>
          <cell r="AV8857" t="str">
            <v>sc</v>
          </cell>
        </row>
        <row r="8858">
          <cell r="AP8858">
            <v>417182</v>
          </cell>
          <cell r="AQ8858">
            <v>18002662</v>
          </cell>
          <cell r="AR8858">
            <v>18</v>
          </cell>
          <cell r="AS8858">
            <v>42278</v>
          </cell>
          <cell r="AT8858" t="str">
            <v>SD Terminado Mantenimiento Periódico UAERMV Circuito Movilidad  -</v>
          </cell>
          <cell r="AU8858"/>
          <cell r="AV8858" t="str">
            <v>sc</v>
          </cell>
        </row>
        <row r="8859">
          <cell r="AP8859">
            <v>417200</v>
          </cell>
          <cell r="AQ8859">
            <v>18002668</v>
          </cell>
          <cell r="AR8859">
            <v>18</v>
          </cell>
          <cell r="AS8859">
            <v>42313</v>
          </cell>
          <cell r="AT8859" t="str">
            <v>IDU-64-2012 Terminado Reconstrucción IDU Circuito Movilidad  -Calzada2-POLIZA ESTABILIDAD ACTIVA</v>
          </cell>
          <cell r="AU8859">
            <v>43935</v>
          </cell>
          <cell r="AV8859" t="str">
            <v>sc</v>
          </cell>
        </row>
        <row r="8860">
          <cell r="AP8860">
            <v>417212</v>
          </cell>
          <cell r="AQ8860">
            <v>18002672</v>
          </cell>
          <cell r="AR8860">
            <v>18</v>
          </cell>
          <cell r="AS8860">
            <v>42342</v>
          </cell>
          <cell r="AT8860" t="str">
            <v>IDU-135-2007 Terminado Construcción IDU Arterial  -Anden1-11-3 Calzada10-4-6-8 Ciclo2 Sep5-7-9-POLIZA ESTABILIDAD ACTIVA</v>
          </cell>
          <cell r="AU8860">
            <v>42999</v>
          </cell>
          <cell r="AV8860" t="str">
            <v>sc</v>
          </cell>
        </row>
        <row r="8861">
          <cell r="AP8861">
            <v>417226</v>
          </cell>
          <cell r="AQ8861">
            <v>18002676</v>
          </cell>
          <cell r="AR8861">
            <v>18</v>
          </cell>
          <cell r="AS8861">
            <v>42768</v>
          </cell>
          <cell r="AT8861" t="str">
            <v>SD Reservado Acciones de Movilidad UAERMV Circuito Movilidad Salvando Vidas -</v>
          </cell>
          <cell r="AU8861"/>
          <cell r="AV8861" t="str">
            <v>sc</v>
          </cell>
        </row>
        <row r="8862">
          <cell r="AP8862">
            <v>417313</v>
          </cell>
          <cell r="AQ8862">
            <v>18002706</v>
          </cell>
          <cell r="AR8862">
            <v>18</v>
          </cell>
          <cell r="AS8862">
            <v>42313</v>
          </cell>
          <cell r="AT8862" t="str">
            <v>IDU-64-2012 Terminado Rehabilitación IDU Circuito Movilidad  -Calzada2-POLIZA ESTABILIDAD ACTIVA</v>
          </cell>
          <cell r="AU8862">
            <v>43935</v>
          </cell>
          <cell r="AV8862" t="str">
            <v>sc</v>
          </cell>
        </row>
        <row r="8863">
          <cell r="AP8863">
            <v>417355</v>
          </cell>
          <cell r="AQ8863">
            <v>18002721</v>
          </cell>
          <cell r="AR8863">
            <v>18</v>
          </cell>
          <cell r="AS8863">
            <v>42768</v>
          </cell>
          <cell r="AT8863" t="str">
            <v>SD Reservado Acciones de Movilidad UAERMV Circuito Movilidad Salvando Vidas -</v>
          </cell>
          <cell r="AU8863"/>
          <cell r="AV8863" t="str">
            <v>sc</v>
          </cell>
        </row>
        <row r="8864">
          <cell r="AP8864">
            <v>417370</v>
          </cell>
          <cell r="AQ8864">
            <v>18002726</v>
          </cell>
          <cell r="AR8864">
            <v>18</v>
          </cell>
          <cell r="AS8864">
            <v>42342</v>
          </cell>
          <cell r="AT8864" t="str">
            <v>IDU-134-2007 Terminado Construcción IDU Arterial  -</v>
          </cell>
          <cell r="AU8864"/>
          <cell r="AV8864" t="str">
            <v>sc</v>
          </cell>
        </row>
        <row r="8865">
          <cell r="AP8865">
            <v>417387</v>
          </cell>
          <cell r="AQ8865">
            <v>18002733</v>
          </cell>
          <cell r="AR8865">
            <v>18</v>
          </cell>
          <cell r="AS8865">
            <v>42313</v>
          </cell>
          <cell r="AT8865" t="str">
            <v>IDU-64-2012 Terminado Reconstrucción IDU Circuito Movilidad  -Calzada2-POLIZA ESTABILIDAD ACTIVA</v>
          </cell>
          <cell r="AU8865">
            <v>43935</v>
          </cell>
          <cell r="AV8865" t="str">
            <v>sc</v>
          </cell>
        </row>
        <row r="8866">
          <cell r="AP8866">
            <v>417393</v>
          </cell>
          <cell r="AQ8866">
            <v>18002735</v>
          </cell>
          <cell r="AR8866">
            <v>18</v>
          </cell>
          <cell r="AS8866">
            <v>42768</v>
          </cell>
          <cell r="AT8866" t="str">
            <v>SD Reservado Acciones de Movilidad UAERMV Circuito Movilidad Salvando Vidas -</v>
          </cell>
          <cell r="AU8866"/>
          <cell r="AV8866" t="str">
            <v>RESERVADO UMV</v>
          </cell>
        </row>
        <row r="8867">
          <cell r="AP8867">
            <v>417423</v>
          </cell>
          <cell r="AQ8867">
            <v>18002746</v>
          </cell>
          <cell r="AR8867">
            <v>18</v>
          </cell>
          <cell r="AS8867">
            <v>42768</v>
          </cell>
          <cell r="AT8867" t="str">
            <v>SD Reservado Acciones de Movilidad UAERMV Circuito Movilidad Salvando Vidas -</v>
          </cell>
          <cell r="AU8867"/>
          <cell r="AV8867" t="str">
            <v>RESERVADO UMV</v>
          </cell>
        </row>
        <row r="8868">
          <cell r="AP8868">
            <v>417489</v>
          </cell>
          <cell r="AQ8868">
            <v>18002772</v>
          </cell>
          <cell r="AR8868">
            <v>18</v>
          </cell>
          <cell r="AS8868">
            <v>42768</v>
          </cell>
          <cell r="AT8868" t="str">
            <v>SD Reservado Acciones de Movilidad UAERMV Circuito Movilidad Salvando Vidas -</v>
          </cell>
          <cell r="AU8868"/>
          <cell r="AV8868" t="str">
            <v>sc</v>
          </cell>
        </row>
        <row r="8869">
          <cell r="AP8869">
            <v>417509</v>
          </cell>
          <cell r="AQ8869">
            <v>50007944</v>
          </cell>
          <cell r="AR8869">
            <v>18</v>
          </cell>
          <cell r="AS8869">
            <v>41149</v>
          </cell>
          <cell r="AT8869" t="str">
            <v>SD Terminado Mantenimiento Periódico UAERMV Arterial  -</v>
          </cell>
          <cell r="AU8869"/>
          <cell r="AV8869" t="str">
            <v>sc</v>
          </cell>
        </row>
        <row r="8870">
          <cell r="AP8870">
            <v>417521</v>
          </cell>
          <cell r="AQ8870">
            <v>18002784</v>
          </cell>
          <cell r="AR8870">
            <v>18</v>
          </cell>
          <cell r="AS8870">
            <v>42786</v>
          </cell>
          <cell r="AT8870" t="str">
            <v>COP-71-2016 Reservado Conservacion FDL RAFAEL URIBE URIBE Circuito Movilidad SD -</v>
          </cell>
          <cell r="AU8870"/>
          <cell r="AV8870" t="str">
            <v>VIABLE</v>
          </cell>
        </row>
        <row r="8871">
          <cell r="AP8871">
            <v>417644</v>
          </cell>
          <cell r="AQ8871">
            <v>50007944</v>
          </cell>
          <cell r="AR8871">
            <v>18</v>
          </cell>
          <cell r="AS8871">
            <v>41149</v>
          </cell>
          <cell r="AT8871" t="str">
            <v>SD Terminado Mantenimiento Periódico UAERMV Arterial  -</v>
          </cell>
          <cell r="AU8871"/>
          <cell r="AV8871" t="str">
            <v>sc</v>
          </cell>
        </row>
        <row r="8872">
          <cell r="AP8872">
            <v>417646</v>
          </cell>
          <cell r="AQ8872">
            <v>50007944</v>
          </cell>
          <cell r="AR8872">
            <v>18</v>
          </cell>
          <cell r="AS8872">
            <v>41149</v>
          </cell>
          <cell r="AT8872" t="str">
            <v>SD Terminado Mantenimiento Periódico UAERMV Arterial  -</v>
          </cell>
          <cell r="AU8872"/>
          <cell r="AV8872" t="str">
            <v>sc</v>
          </cell>
        </row>
        <row r="8873">
          <cell r="AP8873">
            <v>417661</v>
          </cell>
          <cell r="AQ8873">
            <v>18002833</v>
          </cell>
          <cell r="AR8873">
            <v>18</v>
          </cell>
          <cell r="AS8873">
            <v>42313</v>
          </cell>
          <cell r="AT8873" t="str">
            <v>IDU-64-2012 Terminado Reconstrucción IDU Circuito Movilidad  -Calzada2-POLIZA ESTABILIDAD ACTIVA</v>
          </cell>
          <cell r="AU8873">
            <v>43935</v>
          </cell>
          <cell r="AV8873" t="str">
            <v>sc</v>
          </cell>
        </row>
        <row r="8874">
          <cell r="AP8874">
            <v>417714</v>
          </cell>
          <cell r="AQ8874">
            <v>18002853</v>
          </cell>
          <cell r="AR8874">
            <v>18</v>
          </cell>
          <cell r="AS8874">
            <v>42313</v>
          </cell>
          <cell r="AT8874" t="str">
            <v>IDU-64-2012 Terminado Reconstrucción IDU Circuito Movilidad  -Calzada2-POLIZA ESTABILIDAD ACTIVA</v>
          </cell>
          <cell r="AU8874">
            <v>43935</v>
          </cell>
          <cell r="AV8874" t="str">
            <v>sc</v>
          </cell>
        </row>
        <row r="8875">
          <cell r="AP8875">
            <v>417732</v>
          </cell>
          <cell r="AQ8875">
            <v>18002861</v>
          </cell>
          <cell r="AR8875">
            <v>18</v>
          </cell>
          <cell r="AS8875">
            <v>42313</v>
          </cell>
          <cell r="AT8875" t="str">
            <v>IDU-64-2012 Terminado Reconstrucción IDU Circuito Movilidad  -Calzada2-POLIZA ESTABILIDAD ACTIVA</v>
          </cell>
          <cell r="AU8875">
            <v>43935</v>
          </cell>
          <cell r="AV8875" t="str">
            <v>sc</v>
          </cell>
        </row>
        <row r="8876">
          <cell r="AP8876">
            <v>417762</v>
          </cell>
          <cell r="AQ8876">
            <v>18002878</v>
          </cell>
          <cell r="AR8876">
            <v>18</v>
          </cell>
          <cell r="AS8876">
            <v>42313</v>
          </cell>
          <cell r="AT8876" t="str">
            <v>IDU-64-2012 Terminado Reconstrucción IDU Circuito Movilidad  -Calzada2-POLIZA ESTABILIDAD ACTIVA</v>
          </cell>
          <cell r="AU8876">
            <v>43935</v>
          </cell>
          <cell r="AV8876" t="str">
            <v>sc</v>
          </cell>
        </row>
        <row r="8877">
          <cell r="AP8877">
            <v>417783</v>
          </cell>
          <cell r="AQ8877">
            <v>18002890</v>
          </cell>
          <cell r="AR8877">
            <v>18</v>
          </cell>
          <cell r="AS8877">
            <v>42313</v>
          </cell>
          <cell r="AT8877" t="str">
            <v>IDU-64-2012 Terminado Reconstrucción IDU Circuito Movilidad  -Calzada2-POLIZA ESTABILIDAD ACTIVA</v>
          </cell>
          <cell r="AU8877">
            <v>43935</v>
          </cell>
          <cell r="AV8877" t="str">
            <v>sc</v>
          </cell>
        </row>
        <row r="8878">
          <cell r="AP8878">
            <v>417792</v>
          </cell>
          <cell r="AQ8878">
            <v>18002894</v>
          </cell>
          <cell r="AR8878">
            <v>18</v>
          </cell>
          <cell r="AS8878">
            <v>42313</v>
          </cell>
          <cell r="AT8878" t="str">
            <v>IDU-64-2012 Terminado Reconstrucción IDU Circuito Movilidad  -Calzada2-POLIZA ESTABILIDAD ACTIVA</v>
          </cell>
          <cell r="AU8878">
            <v>43935</v>
          </cell>
          <cell r="AV8878" t="str">
            <v>sc</v>
          </cell>
        </row>
        <row r="8879">
          <cell r="AP8879">
            <v>417903</v>
          </cell>
          <cell r="AQ8879">
            <v>18002940</v>
          </cell>
          <cell r="AR8879">
            <v>18</v>
          </cell>
          <cell r="AS8879">
            <v>41149</v>
          </cell>
          <cell r="AT8879" t="str">
            <v>SD Terminado Mantenimiento Periódico UAERMV Arterial  -</v>
          </cell>
          <cell r="AU8879"/>
          <cell r="AV8879" t="str">
            <v>sc</v>
          </cell>
        </row>
        <row r="8880">
          <cell r="AP8880">
            <v>417905</v>
          </cell>
          <cell r="AQ8880">
            <v>18002940</v>
          </cell>
          <cell r="AR8880">
            <v>18</v>
          </cell>
          <cell r="AS8880">
            <v>41149</v>
          </cell>
          <cell r="AT8880" t="str">
            <v>SD Terminado Mantenimiento Periódico UAERMV Arterial  -</v>
          </cell>
          <cell r="AU8880"/>
          <cell r="AV8880" t="str">
            <v>sc</v>
          </cell>
        </row>
        <row r="8881">
          <cell r="AP8881">
            <v>417977</v>
          </cell>
          <cell r="AQ8881">
            <v>18002968</v>
          </cell>
          <cell r="AR8881">
            <v>18</v>
          </cell>
          <cell r="AS8881">
            <v>42313</v>
          </cell>
          <cell r="AT8881" t="str">
            <v>IDU-64-2012 Terminado Reconstrucción IDU Circuito Movilidad  -Calzada2-POLIZA ESTABILIDAD ACTIVA</v>
          </cell>
          <cell r="AU8881">
            <v>43935</v>
          </cell>
          <cell r="AV8881" t="str">
            <v>sc</v>
          </cell>
        </row>
        <row r="8882">
          <cell r="AP8882">
            <v>418001</v>
          </cell>
          <cell r="AQ8882">
            <v>18002979</v>
          </cell>
          <cell r="AR8882">
            <v>18</v>
          </cell>
          <cell r="AS8882">
            <v>41149</v>
          </cell>
          <cell r="AT8882" t="str">
            <v>SD Terminado Mantenimiento Periódico UAERMV Arterial  -</v>
          </cell>
          <cell r="AU8882"/>
          <cell r="AV8882" t="str">
            <v>sc</v>
          </cell>
        </row>
        <row r="8883">
          <cell r="AP8883">
            <v>418003</v>
          </cell>
          <cell r="AQ8883">
            <v>18002979</v>
          </cell>
          <cell r="AR8883">
            <v>18</v>
          </cell>
          <cell r="AS8883">
            <v>41149</v>
          </cell>
          <cell r="AT8883" t="str">
            <v>SD Terminado Mantenimiento Periódico UAERMV Arterial  -</v>
          </cell>
          <cell r="AU8883"/>
          <cell r="AV8883" t="str">
            <v>sc</v>
          </cell>
        </row>
        <row r="8884">
          <cell r="AP8884">
            <v>418012</v>
          </cell>
          <cell r="AQ8884">
            <v>18002983</v>
          </cell>
          <cell r="AR8884">
            <v>18</v>
          </cell>
          <cell r="AS8884">
            <v>42313</v>
          </cell>
          <cell r="AT8884" t="str">
            <v>IDU-64-2012 Terminado Reconstrucción IDU Circuito Movilidad  -Calzada2-POLIZA ESTABILIDAD ACTIVA</v>
          </cell>
          <cell r="AU8884">
            <v>43935</v>
          </cell>
          <cell r="AV8884" t="str">
            <v>sc</v>
          </cell>
        </row>
        <row r="8885">
          <cell r="AP8885">
            <v>418048</v>
          </cell>
          <cell r="AQ8885">
            <v>18002998</v>
          </cell>
          <cell r="AR8885">
            <v>18</v>
          </cell>
          <cell r="AS8885">
            <v>42313</v>
          </cell>
          <cell r="AT8885" t="str">
            <v>IDU-64-2012 Terminado Reconstrucción IDU Circuito Movilidad  -Calzada2-POLIZA ESTABILIDAD ACTIVA</v>
          </cell>
          <cell r="AU8885">
            <v>43935</v>
          </cell>
          <cell r="AV8885" t="str">
            <v>sc</v>
          </cell>
        </row>
        <row r="8886">
          <cell r="AP8886">
            <v>418123</v>
          </cell>
          <cell r="AQ8886">
            <v>18003029</v>
          </cell>
          <cell r="AR8886">
            <v>18</v>
          </cell>
          <cell r="AS8886">
            <v>42768</v>
          </cell>
          <cell r="AT8886" t="str">
            <v>SD Reservado Acciones de Movilidad UAERMV Circuito Movilidad Salvando Vidas -</v>
          </cell>
          <cell r="AU8886"/>
          <cell r="AV8886" t="str">
            <v>sc</v>
          </cell>
        </row>
        <row r="8887">
          <cell r="AP8887">
            <v>418144</v>
          </cell>
          <cell r="AQ8887">
            <v>18003039</v>
          </cell>
          <cell r="AR8887">
            <v>18</v>
          </cell>
          <cell r="AS8887">
            <v>42768</v>
          </cell>
          <cell r="AT8887" t="str">
            <v>SD Reservado Acciones de Movilidad UAERMV Circuito Movilidad Salvando Vidas -</v>
          </cell>
          <cell r="AU8887"/>
          <cell r="AV8887" t="str">
            <v>sc</v>
          </cell>
        </row>
        <row r="8888">
          <cell r="AP8888">
            <v>418353</v>
          </cell>
          <cell r="AQ8888">
            <v>18003150</v>
          </cell>
          <cell r="AR8888">
            <v>18</v>
          </cell>
          <cell r="AS8888">
            <v>42768</v>
          </cell>
          <cell r="AT8888" t="str">
            <v>SD Reservado Acciones de Movilidad UAERMV Circuito Movilidad Salvando Vidas -</v>
          </cell>
          <cell r="AU8888"/>
          <cell r="AV8888" t="str">
            <v>sc</v>
          </cell>
        </row>
        <row r="8889">
          <cell r="AP8889">
            <v>418554</v>
          </cell>
          <cell r="AQ8889">
            <v>18003271</v>
          </cell>
          <cell r="AR8889">
            <v>18</v>
          </cell>
          <cell r="AS8889">
            <v>42786</v>
          </cell>
          <cell r="AT8889" t="str">
            <v>COP-71-2016 Reservado Conservacion FDL RAFAEL URIBE URIBE Circuito Movilidad SD -</v>
          </cell>
          <cell r="AU8889"/>
          <cell r="AV8889" t="str">
            <v>VIABLE</v>
          </cell>
        </row>
        <row r="8890">
          <cell r="AP8890">
            <v>418662</v>
          </cell>
          <cell r="AQ8890">
            <v>18003347</v>
          </cell>
          <cell r="AR8890">
            <v>18</v>
          </cell>
          <cell r="AS8890">
            <v>42786</v>
          </cell>
          <cell r="AT8890" t="str">
            <v>COP-71-2016 Reservado Conservacion FDL RAFAEL URIBE URIBE Circuito Movilidad SD -</v>
          </cell>
          <cell r="AU8890"/>
          <cell r="AV8890" t="str">
            <v>VIABLE</v>
          </cell>
        </row>
        <row r="8891">
          <cell r="AP8891">
            <v>418743</v>
          </cell>
          <cell r="AQ8891">
            <v>18003400</v>
          </cell>
          <cell r="AR8891">
            <v>18</v>
          </cell>
          <cell r="AS8891">
            <v>42667</v>
          </cell>
          <cell r="AT8891" t="str">
            <v>SD Terminado Mantenimiento Periódico UAERMV Arterial SD Intervenida 31/07/2012 Reporte depuración ejecución UMV-</v>
          </cell>
          <cell r="AU8891"/>
          <cell r="AV8891" t="str">
            <v>CRA 10 ARTERIAL</v>
          </cell>
        </row>
        <row r="8892">
          <cell r="AP8892">
            <v>418782</v>
          </cell>
          <cell r="AQ8892">
            <v>18003427</v>
          </cell>
          <cell r="AR8892">
            <v>18</v>
          </cell>
          <cell r="AS8892">
            <v>42786</v>
          </cell>
          <cell r="AT8892" t="str">
            <v>COP-71-2016 Reservado Conservacion FDL RAFAEL URIBE URIBE Circuito Movilidad SD -</v>
          </cell>
          <cell r="AU8892"/>
          <cell r="AV8892" t="str">
            <v>RESERVADA FDL</v>
          </cell>
        </row>
        <row r="8893">
          <cell r="AP8893">
            <v>418806</v>
          </cell>
          <cell r="AQ8893">
            <v>18003438</v>
          </cell>
          <cell r="AR8893">
            <v>18</v>
          </cell>
          <cell r="AS8893">
            <v>42786</v>
          </cell>
          <cell r="AT8893" t="str">
            <v>COP-71-2016 Reservado Conservacion FDL RAFAEL URIBE URIBE Circuito Movilidad SD -</v>
          </cell>
          <cell r="AU8893"/>
          <cell r="AV8893" t="str">
            <v>RESERVADA FDL</v>
          </cell>
        </row>
        <row r="8894">
          <cell r="AP8894">
            <v>418818</v>
          </cell>
          <cell r="AQ8894">
            <v>18003445</v>
          </cell>
          <cell r="AR8894">
            <v>18</v>
          </cell>
          <cell r="AS8894">
            <v>42667</v>
          </cell>
          <cell r="AT8894" t="str">
            <v>SD Terminado Mantenimiento Periódico UAERMV Arterial SD Intervenida 21/12/2012 Reporte depuración ejecución UMV-</v>
          </cell>
          <cell r="AU8894"/>
          <cell r="AV8894" t="str">
            <v>CRA 10 ARTERIAL</v>
          </cell>
        </row>
        <row r="8895">
          <cell r="AP8895">
            <v>418820</v>
          </cell>
          <cell r="AQ8895">
            <v>18003445</v>
          </cell>
          <cell r="AR8895">
            <v>18</v>
          </cell>
          <cell r="AS8895">
            <v>42667</v>
          </cell>
          <cell r="AT8895" t="str">
            <v>SD Terminado Mantenimiento Periódico UAERMV Arterial SD Intervenida 21/12/2012 Reporte depuración ejecución UMV-</v>
          </cell>
          <cell r="AU8895"/>
          <cell r="AV8895" t="str">
            <v>CRA 10 ARTERIAL</v>
          </cell>
        </row>
        <row r="8896">
          <cell r="AP8896">
            <v>418823</v>
          </cell>
          <cell r="AQ8896">
            <v>18003446</v>
          </cell>
          <cell r="AR8896">
            <v>18</v>
          </cell>
          <cell r="AS8896">
            <v>42786</v>
          </cell>
          <cell r="AT8896" t="str">
            <v>COP-71-2016 Reservado Conservacion FDL RAFAEL URIBE URIBE Local SD -</v>
          </cell>
          <cell r="AU8896"/>
          <cell r="AV8896" t="str">
            <v>RESERVADA FDL</v>
          </cell>
        </row>
        <row r="8897">
          <cell r="AP8897">
            <v>418955</v>
          </cell>
          <cell r="AQ8897">
            <v>18003564</v>
          </cell>
          <cell r="AR8897">
            <v>18</v>
          </cell>
          <cell r="AS8897">
            <v>42667</v>
          </cell>
          <cell r="AT8897" t="str">
            <v>SD Terminado Mantenimiento Periódico UAERMV Arterial SD Intervenida 20/12/2012 Reporte depuración ejecución UMV-</v>
          </cell>
          <cell r="AU8897"/>
          <cell r="AV8897" t="str">
            <v>CRA 10 ARTERIAL</v>
          </cell>
        </row>
        <row r="8898">
          <cell r="AP8898">
            <v>418957</v>
          </cell>
          <cell r="AQ8898">
            <v>18003564</v>
          </cell>
          <cell r="AR8898">
            <v>18</v>
          </cell>
          <cell r="AS8898">
            <v>42667</v>
          </cell>
          <cell r="AT8898" t="str">
            <v>SD Terminado Mantenimiento Periódico UAERMV Arterial SD Intervenida 20/12/2012 Reporte depuración ejecución UMV-</v>
          </cell>
          <cell r="AU8898"/>
          <cell r="AV8898" t="str">
            <v>CRA 10 ARTERIAL</v>
          </cell>
        </row>
        <row r="8899">
          <cell r="AP8899">
            <v>419749</v>
          </cell>
          <cell r="AQ8899">
            <v>18004010</v>
          </cell>
          <cell r="AR8899">
            <v>18</v>
          </cell>
          <cell r="AS8899">
            <v>42313</v>
          </cell>
          <cell r="AT8899" t="str">
            <v>CONV-011-2011 Terminado Acciones de Movilidad IDU Local  -</v>
          </cell>
          <cell r="AU8899"/>
          <cell r="AV8899" t="str">
            <v>VIABLE</v>
          </cell>
        </row>
        <row r="8900">
          <cell r="AP8900">
            <v>419788</v>
          </cell>
          <cell r="AQ8900">
            <v>18004036</v>
          </cell>
          <cell r="AR8900">
            <v>18</v>
          </cell>
          <cell r="AS8900">
            <v>42313</v>
          </cell>
          <cell r="AT8900" t="str">
            <v>CONV-011-2011 Terminado Acciones de Movilidad IDU Local  -</v>
          </cell>
          <cell r="AU8900"/>
          <cell r="AV8900" t="str">
            <v>RESERVADO FDL</v>
          </cell>
        </row>
        <row r="8901">
          <cell r="AP8901">
            <v>419815</v>
          </cell>
          <cell r="AQ8901">
            <v>18004061</v>
          </cell>
          <cell r="AR8901">
            <v>18</v>
          </cell>
          <cell r="AS8901">
            <v>42313</v>
          </cell>
          <cell r="AT8901" t="str">
            <v>CONV-011-2011 Terminado Acciones de Movilidad IDU Local  -</v>
          </cell>
          <cell r="AU8901"/>
          <cell r="AV8901" t="str">
            <v>VIABLE</v>
          </cell>
        </row>
        <row r="8902">
          <cell r="AP8902">
            <v>419833</v>
          </cell>
          <cell r="AQ8902">
            <v>18004081</v>
          </cell>
          <cell r="AR8902">
            <v>18</v>
          </cell>
          <cell r="AS8902">
            <v>42313</v>
          </cell>
          <cell r="AT8902" t="str">
            <v>CONV-011-2011 Terminado Acciones de Movilidad IDU Local  -</v>
          </cell>
          <cell r="AU8902"/>
          <cell r="AV8902" t="str">
            <v>VIABLE</v>
          </cell>
        </row>
        <row r="8903">
          <cell r="AP8903">
            <v>420163</v>
          </cell>
          <cell r="AQ8903">
            <v>50008005</v>
          </cell>
          <cell r="AR8903">
            <v>18</v>
          </cell>
          <cell r="AS8903">
            <v>42313</v>
          </cell>
          <cell r="AT8903" t="str">
            <v>CONV-011-2011 Terminado Estudios y diseños IDU Arterial  -</v>
          </cell>
          <cell r="AU8903"/>
          <cell r="AV8903" t="str">
            <v>ARTERIAL Avenida Dario Echandia</v>
          </cell>
        </row>
        <row r="8904">
          <cell r="AP8904">
            <v>420715</v>
          </cell>
          <cell r="AQ8904">
            <v>18004702</v>
          </cell>
          <cell r="AR8904">
            <v>18</v>
          </cell>
          <cell r="AS8904">
            <v>42409</v>
          </cell>
          <cell r="AT8904" t="str">
            <v>IDU-1717-2014 Terminado Mantenimiento Periódico IDU Circuito Movilidad  -</v>
          </cell>
          <cell r="AU8904"/>
          <cell r="AV8904" t="str">
            <v>sc</v>
          </cell>
        </row>
        <row r="8905">
          <cell r="AP8905">
            <v>420873</v>
          </cell>
          <cell r="AQ8905">
            <v>18004782</v>
          </cell>
          <cell r="AR8905">
            <v>18</v>
          </cell>
          <cell r="AS8905">
            <v>42768</v>
          </cell>
          <cell r="AT8905" t="str">
            <v>SD Reservado Acciones de Movilidad UAERMV Circuito Movilidad Salvando Vidas -</v>
          </cell>
          <cell r="AU8905"/>
          <cell r="AV8905" t="str">
            <v>RESERVADO UMV</v>
          </cell>
        </row>
        <row r="8906">
          <cell r="AP8906">
            <v>420975</v>
          </cell>
          <cell r="AQ8906">
            <v>18004850</v>
          </cell>
          <cell r="AR8906">
            <v>18</v>
          </cell>
          <cell r="AS8906">
            <v>42768</v>
          </cell>
          <cell r="AT8906" t="str">
            <v>SD Reservado Acciones de Movilidad UAERMV Circuito Movilidad Salvando Vidas -</v>
          </cell>
          <cell r="AU8906"/>
          <cell r="AV8906" t="str">
            <v>VIABLE</v>
          </cell>
        </row>
        <row r="8907">
          <cell r="AP8907">
            <v>421024</v>
          </cell>
          <cell r="AQ8907">
            <v>18004877</v>
          </cell>
          <cell r="AR8907">
            <v>18</v>
          </cell>
          <cell r="AS8907">
            <v>42768</v>
          </cell>
          <cell r="AT8907" t="str">
            <v>SD Reservado Acciones de Movilidad UAERMV Circuito Movilidad Salvando Vidas -</v>
          </cell>
          <cell r="AU8907"/>
          <cell r="AV8907" t="str">
            <v>RESERVADO UMV</v>
          </cell>
        </row>
        <row r="8908">
          <cell r="AP8908">
            <v>421091</v>
          </cell>
          <cell r="AQ8908">
            <v>18004917</v>
          </cell>
          <cell r="AR8908">
            <v>18</v>
          </cell>
          <cell r="AS8908">
            <v>42313</v>
          </cell>
          <cell r="AT8908" t="str">
            <v>IDU-2053-2015 Terminado Mantenimiento Periódico IDU Circuito Movilidad  -</v>
          </cell>
          <cell r="AU8908"/>
          <cell r="AV8908" t="str">
            <v>sc</v>
          </cell>
        </row>
        <row r="8909">
          <cell r="AP8909">
            <v>421103</v>
          </cell>
          <cell r="AQ8909">
            <v>18004921</v>
          </cell>
          <cell r="AR8909">
            <v>18</v>
          </cell>
          <cell r="AS8909">
            <v>42313</v>
          </cell>
          <cell r="AT8909" t="str">
            <v>IDU-2053-2015 Terminado Mantenimiento Periódico IDU Circuito Movilidad  -</v>
          </cell>
          <cell r="AU8909"/>
          <cell r="AV8909" t="str">
            <v>sc</v>
          </cell>
        </row>
        <row r="8910">
          <cell r="AP8910">
            <v>421126</v>
          </cell>
          <cell r="AQ8910">
            <v>18004931</v>
          </cell>
          <cell r="AR8910">
            <v>18</v>
          </cell>
          <cell r="AS8910">
            <v>42313</v>
          </cell>
          <cell r="AT8910" t="str">
            <v>IDU-2053-2015 Terminado Mantenimiento Periódico IDU Circuito Movilidad  -</v>
          </cell>
          <cell r="AU8910"/>
          <cell r="AV8910" t="str">
            <v>sc</v>
          </cell>
        </row>
        <row r="8911">
          <cell r="AP8911">
            <v>421135</v>
          </cell>
          <cell r="AQ8911">
            <v>18004935</v>
          </cell>
          <cell r="AR8911">
            <v>18</v>
          </cell>
          <cell r="AS8911">
            <v>42313</v>
          </cell>
          <cell r="AT8911" t="str">
            <v>IDU-2053-2015 Terminado Mantenimiento Periódico IDU Circuito Movilidad  -</v>
          </cell>
          <cell r="AU8911"/>
          <cell r="AV8911" t="str">
            <v>sc</v>
          </cell>
        </row>
        <row r="8912">
          <cell r="AP8912">
            <v>421161</v>
          </cell>
          <cell r="AQ8912">
            <v>18004948</v>
          </cell>
          <cell r="AR8912">
            <v>18</v>
          </cell>
          <cell r="AS8912">
            <v>42313</v>
          </cell>
          <cell r="AT8912" t="str">
            <v>IDU-2053-2015 Terminado Mantenimiento Periódico IDU Circuito Movilidad  -</v>
          </cell>
          <cell r="AU8912"/>
          <cell r="AV8912" t="str">
            <v>sc</v>
          </cell>
        </row>
        <row r="8913">
          <cell r="AP8913">
            <v>421173</v>
          </cell>
          <cell r="AQ8913">
            <v>18004953</v>
          </cell>
          <cell r="AR8913">
            <v>18</v>
          </cell>
          <cell r="AS8913">
            <v>42313</v>
          </cell>
          <cell r="AT8913" t="str">
            <v>IDU-2053-2015 Terminado Mantenimiento Periódico IDU Circuito Movilidad  -</v>
          </cell>
          <cell r="AU8913"/>
          <cell r="AV8913" t="str">
            <v>sc</v>
          </cell>
        </row>
        <row r="8914">
          <cell r="AP8914">
            <v>421176</v>
          </cell>
          <cell r="AQ8914">
            <v>18004955</v>
          </cell>
          <cell r="AR8914">
            <v>18</v>
          </cell>
          <cell r="AS8914">
            <v>42313</v>
          </cell>
          <cell r="AT8914" t="str">
            <v>IDU-2053-2015 Terminado Mantenimiento Periódico IDU Circuito Movilidad  -</v>
          </cell>
          <cell r="AU8914"/>
          <cell r="AV8914" t="str">
            <v>sc</v>
          </cell>
        </row>
        <row r="8915">
          <cell r="AP8915">
            <v>421179</v>
          </cell>
          <cell r="AQ8915">
            <v>18004956</v>
          </cell>
          <cell r="AR8915">
            <v>18</v>
          </cell>
          <cell r="AS8915">
            <v>42313</v>
          </cell>
          <cell r="AT8915" t="str">
            <v>IDU-2053-2015 Terminado Mantenimiento Periódico IDU Circuito Movilidad  -</v>
          </cell>
          <cell r="AU8915"/>
          <cell r="AV8915" t="str">
            <v>sc</v>
          </cell>
        </row>
        <row r="8916">
          <cell r="AP8916">
            <v>421182</v>
          </cell>
          <cell r="AQ8916">
            <v>18004958</v>
          </cell>
          <cell r="AR8916">
            <v>18</v>
          </cell>
          <cell r="AS8916">
            <v>42313</v>
          </cell>
          <cell r="AT8916" t="str">
            <v>IDU-2053-2015 Terminado Mantenimiento Periódico IDU Circuito Movilidad  -</v>
          </cell>
          <cell r="AU8916"/>
          <cell r="AV8916" t="str">
            <v>sc</v>
          </cell>
        </row>
        <row r="8917">
          <cell r="AP8917">
            <v>421185</v>
          </cell>
          <cell r="AQ8917">
            <v>18004960</v>
          </cell>
          <cell r="AR8917">
            <v>18</v>
          </cell>
          <cell r="AS8917">
            <v>42530</v>
          </cell>
          <cell r="AT8917" t="str">
            <v>COP-160-2015 Reservado Conservacion FDL RAFAEL URIBE URIBE Circuito Movilidad SD -</v>
          </cell>
          <cell r="AU8917"/>
          <cell r="AV8917" t="str">
            <v>sc</v>
          </cell>
        </row>
        <row r="8918">
          <cell r="AP8918">
            <v>421217</v>
          </cell>
          <cell r="AQ8918">
            <v>18004972</v>
          </cell>
          <cell r="AR8918">
            <v>18</v>
          </cell>
          <cell r="AS8918">
            <v>42313</v>
          </cell>
          <cell r="AT8918" t="str">
            <v>IDU-2053-2015 Terminado Mantenimiento Periódico IDU Circuito Movilidad  -</v>
          </cell>
          <cell r="AU8918"/>
          <cell r="AV8918" t="str">
            <v>INTERVENCION IDU IDU-2053-2015 Mantenimiento Periódico Fecha Reporte 4/11/2015</v>
          </cell>
        </row>
        <row r="8919">
          <cell r="AP8919">
            <v>421229</v>
          </cell>
          <cell r="AQ8919">
            <v>18004979</v>
          </cell>
          <cell r="AR8919">
            <v>18</v>
          </cell>
          <cell r="AS8919">
            <v>42786</v>
          </cell>
          <cell r="AT8919" t="str">
            <v>COP-71-2016 Reservado Conservacion FDL RAFAEL URIBE URIBE Circuito Movilidad SD -</v>
          </cell>
          <cell r="AU8919"/>
          <cell r="AV8919" t="str">
            <v>VIABLE</v>
          </cell>
        </row>
        <row r="8920">
          <cell r="AP8920">
            <v>421238</v>
          </cell>
          <cell r="AQ8920">
            <v>18004987</v>
          </cell>
          <cell r="AR8920">
            <v>18</v>
          </cell>
          <cell r="AS8920">
            <v>42313</v>
          </cell>
          <cell r="AT8920" t="str">
            <v>IDU-2053-2015 Terminado Mantenimiento Periódico IDU Circuito Movilidad  -</v>
          </cell>
          <cell r="AU8920"/>
          <cell r="AV8920" t="str">
            <v>INTERVENCION IDU IDU-2053-2015 Mantenimiento Periódico Fecha Reporte 4/11/2015</v>
          </cell>
        </row>
        <row r="8921">
          <cell r="AP8921">
            <v>421264</v>
          </cell>
          <cell r="AQ8921">
            <v>18004999</v>
          </cell>
          <cell r="AR8921">
            <v>18</v>
          </cell>
          <cell r="AS8921">
            <v>42313</v>
          </cell>
          <cell r="AT8921" t="str">
            <v>IDU-2053-2015 Terminado Mantenimiento Periódico IDU Circuito Movilidad  -</v>
          </cell>
          <cell r="AU8921"/>
          <cell r="AV8921" t="str">
            <v>INTERVENCION IDU IDU-2053-2015 Mantenimiento Periódico Fecha Reporte 4/11/2015</v>
          </cell>
        </row>
        <row r="8922">
          <cell r="AP8922">
            <v>421270</v>
          </cell>
          <cell r="AQ8922">
            <v>18005001</v>
          </cell>
          <cell r="AR8922">
            <v>18</v>
          </cell>
          <cell r="AS8922">
            <v>42786</v>
          </cell>
          <cell r="AT8922" t="str">
            <v>COP-71-2016 Reservado Conservacion FDL RAFAEL URIBE URIBE Circuito Movilidad SD -</v>
          </cell>
          <cell r="AU8922"/>
          <cell r="AV8922" t="str">
            <v>VIABLE</v>
          </cell>
        </row>
        <row r="8923">
          <cell r="AP8923">
            <v>421309</v>
          </cell>
          <cell r="AQ8923">
            <v>18005033</v>
          </cell>
          <cell r="AR8923">
            <v>18</v>
          </cell>
          <cell r="AS8923">
            <v>42768</v>
          </cell>
          <cell r="AT8923" t="str">
            <v>SD Reservado Acciones de Movilidad UAERMV Circuito Movilidad Salvando Vidas -</v>
          </cell>
          <cell r="AU8923"/>
          <cell r="AV8923" t="str">
            <v>sc</v>
          </cell>
        </row>
        <row r="8924">
          <cell r="AP8924">
            <v>421330</v>
          </cell>
          <cell r="AQ8924">
            <v>18005044</v>
          </cell>
          <cell r="AR8924">
            <v>18</v>
          </cell>
          <cell r="AS8924">
            <v>42313</v>
          </cell>
          <cell r="AT8924" t="str">
            <v>IDU-2053-2015 Terminado Mantenimiento Periódico IDU Circuito Movilidad  -</v>
          </cell>
          <cell r="AU8924"/>
          <cell r="AV8924" t="str">
            <v>INTERVENCION IDU IDU-2053-2015 Mantenimiento Periódico Fecha Reporte 4/11/2015</v>
          </cell>
        </row>
        <row r="8925">
          <cell r="AP8925">
            <v>421351</v>
          </cell>
          <cell r="AQ8925">
            <v>18005060</v>
          </cell>
          <cell r="AR8925">
            <v>18</v>
          </cell>
          <cell r="AS8925">
            <v>42768</v>
          </cell>
          <cell r="AT8925" t="str">
            <v>SD Reservado Acciones de Movilidad UAERMV Intermedia Salvando Vidas -</v>
          </cell>
          <cell r="AU8925"/>
          <cell r="AV8925" t="str">
            <v>RESERVADO UMV</v>
          </cell>
        </row>
        <row r="8926">
          <cell r="AP8926">
            <v>421395</v>
          </cell>
          <cell r="AQ8926">
            <v>18005088</v>
          </cell>
          <cell r="AR8926">
            <v>18</v>
          </cell>
          <cell r="AS8926">
            <v>42768</v>
          </cell>
          <cell r="AT8926" t="str">
            <v>SD Reservado Acciones de Movilidad UAERMV Circuito Movilidad Salvando Vidas -</v>
          </cell>
          <cell r="AU8926"/>
          <cell r="AV8926" t="str">
            <v>RESERVADO UMV</v>
          </cell>
        </row>
        <row r="8927">
          <cell r="AP8927">
            <v>421425</v>
          </cell>
          <cell r="AQ8927">
            <v>18005125</v>
          </cell>
          <cell r="AR8927">
            <v>18</v>
          </cell>
          <cell r="AS8927">
            <v>42768</v>
          </cell>
          <cell r="AT8927" t="str">
            <v>SD Reservado Acciones de Movilidad UAERMV Circuito Movilidad Salvando Vidas -</v>
          </cell>
          <cell r="AU8927"/>
          <cell r="AV8927" t="str">
            <v>RESERVADO UMV</v>
          </cell>
        </row>
        <row r="8928">
          <cell r="AP8928">
            <v>421458</v>
          </cell>
          <cell r="AQ8928">
            <v>18005151</v>
          </cell>
          <cell r="AR8928">
            <v>18</v>
          </cell>
          <cell r="AS8928">
            <v>42768</v>
          </cell>
          <cell r="AT8928" t="str">
            <v>SD Reservado Acciones de Movilidad UAERMV Intermedia Salvando Vidas -</v>
          </cell>
          <cell r="AU8928"/>
          <cell r="AV8928" t="str">
            <v>RESERVADO UMV</v>
          </cell>
        </row>
        <row r="8929">
          <cell r="AP8929">
            <v>421461</v>
          </cell>
          <cell r="AQ8929">
            <v>18005152</v>
          </cell>
          <cell r="AR8929">
            <v>18</v>
          </cell>
          <cell r="AS8929">
            <v>42768</v>
          </cell>
          <cell r="AT8929" t="str">
            <v>SD Reservado Acciones de Movilidad UAERMV Intermedia Salvando Vidas -</v>
          </cell>
          <cell r="AU8929"/>
          <cell r="AV8929" t="str">
            <v>RESERVADO UMV</v>
          </cell>
        </row>
        <row r="8930">
          <cell r="AP8930">
            <v>421512</v>
          </cell>
          <cell r="AQ8930">
            <v>18005205</v>
          </cell>
          <cell r="AR8930">
            <v>18</v>
          </cell>
          <cell r="AS8930">
            <v>42731</v>
          </cell>
          <cell r="AT8930" t="str">
            <v>SD Reservado Mantenimiento Rutinario IDU Circuito Movilidad EJECUCION SITP 2016 -</v>
          </cell>
          <cell r="AU8930"/>
          <cell r="AV8930" t="str">
            <v>RESERVADO IDU</v>
          </cell>
        </row>
        <row r="8931">
          <cell r="AP8931">
            <v>421521</v>
          </cell>
          <cell r="AQ8931">
            <v>18005214</v>
          </cell>
          <cell r="AR8931">
            <v>18</v>
          </cell>
          <cell r="AS8931">
            <v>42731</v>
          </cell>
          <cell r="AT8931" t="str">
            <v>SD Reservado Mantenimiento Rutinario IDU Circuito Movilidad EJECUCION SITP 2016 -</v>
          </cell>
          <cell r="AU8931"/>
          <cell r="AV8931" t="str">
            <v>RESERVADO IDU</v>
          </cell>
        </row>
        <row r="8932">
          <cell r="AP8932">
            <v>421533</v>
          </cell>
          <cell r="AQ8932">
            <v>18005220</v>
          </cell>
          <cell r="AR8932">
            <v>18</v>
          </cell>
          <cell r="AS8932">
            <v>42731</v>
          </cell>
          <cell r="AT8932" t="str">
            <v>SD Reservado Mantenimiento Rutinario IDU Circuito Movilidad EJECUCION SITP 2016 -</v>
          </cell>
          <cell r="AU8932"/>
          <cell r="AV8932" t="str">
            <v>RESERVADO IDU</v>
          </cell>
        </row>
        <row r="8933">
          <cell r="AP8933">
            <v>421588</v>
          </cell>
          <cell r="AQ8933">
            <v>18005246</v>
          </cell>
          <cell r="AR8933">
            <v>18</v>
          </cell>
          <cell r="AS8933">
            <v>42731</v>
          </cell>
          <cell r="AT8933" t="str">
            <v>SD Reservado Mantenimiento Rutinario IDU Circuito Movilidad EJECUCION SITP 2016 -</v>
          </cell>
          <cell r="AU8933"/>
          <cell r="AV8933" t="str">
            <v>RESERVADO IDU</v>
          </cell>
        </row>
        <row r="8934">
          <cell r="AP8934">
            <v>421605</v>
          </cell>
          <cell r="AQ8934">
            <v>18005254</v>
          </cell>
          <cell r="AR8934">
            <v>18</v>
          </cell>
          <cell r="AS8934">
            <v>42731</v>
          </cell>
          <cell r="AT8934" t="str">
            <v>SD Reservado Rehabilitación IDU Circuito Movilidad EJECUCION SITP 2016 -</v>
          </cell>
          <cell r="AU8934"/>
          <cell r="AV8934" t="str">
            <v>RESERVADO IDU</v>
          </cell>
        </row>
        <row r="8935">
          <cell r="AP8935">
            <v>421617</v>
          </cell>
          <cell r="AQ8935">
            <v>18005259</v>
          </cell>
          <cell r="AR8935">
            <v>18</v>
          </cell>
          <cell r="AS8935">
            <v>42731</v>
          </cell>
          <cell r="AT8935" t="str">
            <v>SD Reservado Mantenimiento Rutinario IDU Circuito Movilidad EJECUCION SITP 2016 -</v>
          </cell>
          <cell r="AU8935"/>
          <cell r="AV8935" t="str">
            <v>RESERVADO IDU</v>
          </cell>
        </row>
        <row r="8936">
          <cell r="AP8936">
            <v>421644</v>
          </cell>
          <cell r="AQ8936">
            <v>18005269</v>
          </cell>
          <cell r="AR8936">
            <v>18</v>
          </cell>
          <cell r="AS8936">
            <v>42731</v>
          </cell>
          <cell r="AT8936" t="str">
            <v>SD Reservado Mantenimiento Rutinario IDU Circuito Movilidad EJECUCION SITP 2016 -</v>
          </cell>
          <cell r="AU8936"/>
          <cell r="AV8936" t="str">
            <v>RESERVADO IDU</v>
          </cell>
        </row>
        <row r="8937">
          <cell r="AP8937">
            <v>421674</v>
          </cell>
          <cell r="AQ8937">
            <v>18005281</v>
          </cell>
          <cell r="AR8937">
            <v>18</v>
          </cell>
          <cell r="AS8937">
            <v>42731</v>
          </cell>
          <cell r="AT8937" t="str">
            <v>SD Reservado Mantenimiento Rutinario IDU Circuito Movilidad EJECUCION SITP 2016 -</v>
          </cell>
          <cell r="AU8937"/>
          <cell r="AV8937" t="str">
            <v>RESERVADO IDU</v>
          </cell>
        </row>
        <row r="8938">
          <cell r="AP8938">
            <v>421707</v>
          </cell>
          <cell r="AQ8938">
            <v>18005297</v>
          </cell>
          <cell r="AR8938">
            <v>18</v>
          </cell>
          <cell r="AS8938">
            <v>42731</v>
          </cell>
          <cell r="AT8938" t="str">
            <v>SD Reservado Mantenimiento Rutinario IDU Local EJECUCION SITP 2016 -</v>
          </cell>
          <cell r="AU8938"/>
          <cell r="AV8938" t="str">
            <v>RESERVADO IDU</v>
          </cell>
        </row>
        <row r="8939">
          <cell r="AP8939">
            <v>421719</v>
          </cell>
          <cell r="AQ8939">
            <v>18005304</v>
          </cell>
          <cell r="AR8939">
            <v>18</v>
          </cell>
          <cell r="AS8939">
            <v>42731</v>
          </cell>
          <cell r="AT8939" t="str">
            <v>SD Reservado Mantenimiento Rutinario IDU Local EJECUCION SITP 2016 -</v>
          </cell>
          <cell r="AU8939"/>
          <cell r="AV8939" t="str">
            <v>RESERVADO IDU</v>
          </cell>
        </row>
        <row r="8940">
          <cell r="AP8940">
            <v>421728</v>
          </cell>
          <cell r="AQ8940">
            <v>18005307</v>
          </cell>
          <cell r="AR8940">
            <v>18</v>
          </cell>
          <cell r="AS8940">
            <v>42731</v>
          </cell>
          <cell r="AT8940" t="str">
            <v>SD Reservado Mantenimiento Rutinario IDU Circuito Movilidad EJECUCION SITP 2016 -</v>
          </cell>
          <cell r="AU8940"/>
          <cell r="AV8940" t="str">
            <v>RESERVADO IDU</v>
          </cell>
        </row>
        <row r="8941">
          <cell r="AP8941">
            <v>421731</v>
          </cell>
          <cell r="AQ8941">
            <v>18005308</v>
          </cell>
          <cell r="AR8941">
            <v>18</v>
          </cell>
          <cell r="AS8941">
            <v>42731</v>
          </cell>
          <cell r="AT8941" t="str">
            <v>SD Reservado Mantenimiento Rutinario IDU Local EJECUCION SITP 2016 -</v>
          </cell>
          <cell r="AU8941"/>
          <cell r="AV8941" t="str">
            <v>RESERVADO IDU</v>
          </cell>
        </row>
        <row r="8942">
          <cell r="AP8942">
            <v>421752</v>
          </cell>
          <cell r="AQ8942">
            <v>18005319</v>
          </cell>
          <cell r="AR8942">
            <v>18</v>
          </cell>
          <cell r="AS8942">
            <v>42731</v>
          </cell>
          <cell r="AT8942" t="str">
            <v>SD Reservado Mantenimiento Rutinario IDU Local EJECUCION SITP 2016 -</v>
          </cell>
          <cell r="AU8942"/>
          <cell r="AV8942" t="str">
            <v>RESERVADO IDU</v>
          </cell>
        </row>
        <row r="8943">
          <cell r="AP8943">
            <v>421773</v>
          </cell>
          <cell r="AQ8943">
            <v>18005328</v>
          </cell>
          <cell r="AR8943">
            <v>18</v>
          </cell>
          <cell r="AS8943">
            <v>42731</v>
          </cell>
          <cell r="AT8943" t="str">
            <v>SD Reservado Mantenimiento Rutinario IDU Local EJECUCION SITP 2016 -</v>
          </cell>
          <cell r="AU8943"/>
          <cell r="AV8943" t="str">
            <v>RESERVADO IDU</v>
          </cell>
        </row>
        <row r="8944">
          <cell r="AP8944">
            <v>421782</v>
          </cell>
          <cell r="AQ8944">
            <v>18005337</v>
          </cell>
          <cell r="AR8944">
            <v>18</v>
          </cell>
          <cell r="AS8944">
            <v>42731</v>
          </cell>
          <cell r="AT8944" t="str">
            <v>SD Reservado Mantenimiento Rutinario IDU Circuito Movilidad EJECUCION SITP 2016 -</v>
          </cell>
          <cell r="AU8944"/>
          <cell r="AV8944" t="str">
            <v>RESERVADO IDU</v>
          </cell>
        </row>
        <row r="8945">
          <cell r="AP8945">
            <v>421788</v>
          </cell>
          <cell r="AQ8945">
            <v>18005339</v>
          </cell>
          <cell r="AR8945">
            <v>18</v>
          </cell>
          <cell r="AS8945">
            <v>42731</v>
          </cell>
          <cell r="AT8945" t="str">
            <v>SD Reservado Mantenimiento Rutinario IDU Circuito Movilidad EJECUCION SITP 2016 -</v>
          </cell>
          <cell r="AU8945"/>
          <cell r="AV8945" t="str">
            <v>RESERVADO IDU</v>
          </cell>
        </row>
        <row r="8946">
          <cell r="AP8946">
            <v>421791</v>
          </cell>
          <cell r="AQ8946">
            <v>18005340</v>
          </cell>
          <cell r="AR8946">
            <v>18</v>
          </cell>
          <cell r="AS8946">
            <v>42731</v>
          </cell>
          <cell r="AT8946" t="str">
            <v>SD Reservado Mantenimiento Rutinario IDU Local EJECUCION SITP 2016 -</v>
          </cell>
          <cell r="AU8946"/>
          <cell r="AV8946" t="str">
            <v>RESERVADO IDU</v>
          </cell>
        </row>
        <row r="8947">
          <cell r="AP8947">
            <v>421806</v>
          </cell>
          <cell r="AQ8947">
            <v>18005346</v>
          </cell>
          <cell r="AR8947">
            <v>18</v>
          </cell>
          <cell r="AS8947">
            <v>42731</v>
          </cell>
          <cell r="AT8947" t="str">
            <v>SD Reservado Mantenimiento Rutinario IDU Intermedia EJECUCION SITP 2016 -</v>
          </cell>
          <cell r="AU8947"/>
          <cell r="AV8947" t="str">
            <v>RESERVADO IDU</v>
          </cell>
        </row>
        <row r="8948">
          <cell r="AP8948">
            <v>421815</v>
          </cell>
          <cell r="AQ8948">
            <v>18005352</v>
          </cell>
          <cell r="AR8948">
            <v>18</v>
          </cell>
          <cell r="AS8948">
            <v>42731</v>
          </cell>
          <cell r="AT8948" t="str">
            <v>SD Reservado Mantenimiento Rutinario IDU Circuito Movilidad EJECUCION SITP 2016 -</v>
          </cell>
          <cell r="AU8948"/>
          <cell r="AV8948" t="str">
            <v>RESERVADO IDU</v>
          </cell>
        </row>
        <row r="8949">
          <cell r="AP8949">
            <v>421818</v>
          </cell>
          <cell r="AQ8949">
            <v>18005353</v>
          </cell>
          <cell r="AR8949">
            <v>18</v>
          </cell>
          <cell r="AS8949">
            <v>42731</v>
          </cell>
          <cell r="AT8949" t="str">
            <v>SD Reservado Mantenimiento Rutinario IDU Local EJECUCION SITP 2016 -</v>
          </cell>
          <cell r="AU8949"/>
          <cell r="AV8949" t="str">
            <v>RESERVADO IDU</v>
          </cell>
        </row>
        <row r="8950">
          <cell r="AP8950">
            <v>421833</v>
          </cell>
          <cell r="AQ8950">
            <v>18005361</v>
          </cell>
          <cell r="AR8950">
            <v>18</v>
          </cell>
          <cell r="AS8950">
            <v>42731</v>
          </cell>
          <cell r="AT8950" t="str">
            <v>SD Reservado Mantenimiento Rutinario IDU Circuito Movilidad EJECUCION SITP 2016 -</v>
          </cell>
          <cell r="AU8950"/>
          <cell r="AV8950" t="str">
            <v>RESERVADO IDU</v>
          </cell>
        </row>
        <row r="8951">
          <cell r="AP8951">
            <v>421842</v>
          </cell>
          <cell r="AQ8951">
            <v>18005368</v>
          </cell>
          <cell r="AR8951">
            <v>18</v>
          </cell>
          <cell r="AS8951">
            <v>42731</v>
          </cell>
          <cell r="AT8951" t="str">
            <v>SD Reservado Mantenimiento Rutinario IDU Local EJECUCION SITP 2016 -</v>
          </cell>
          <cell r="AU8951"/>
          <cell r="AV8951" t="str">
            <v>RESERVADO IDU</v>
          </cell>
        </row>
        <row r="8952">
          <cell r="AP8952">
            <v>421854</v>
          </cell>
          <cell r="AQ8952">
            <v>18005374</v>
          </cell>
          <cell r="AR8952">
            <v>18</v>
          </cell>
          <cell r="AS8952">
            <v>42731</v>
          </cell>
          <cell r="AT8952" t="str">
            <v>SD Reservado Mantenimiento Rutinario IDU Circuito Movilidad EJECUCION SITP 2016 -</v>
          </cell>
          <cell r="AU8952"/>
          <cell r="AV8952" t="str">
            <v>RESERVADO IDU</v>
          </cell>
        </row>
        <row r="8953">
          <cell r="AP8953">
            <v>421860</v>
          </cell>
          <cell r="AQ8953">
            <v>18005377</v>
          </cell>
          <cell r="AR8953">
            <v>18</v>
          </cell>
          <cell r="AS8953">
            <v>42731</v>
          </cell>
          <cell r="AT8953" t="str">
            <v>SD Reservado Mantenimiento Rutinario IDU Local EJECUCION SITP 2016 -</v>
          </cell>
          <cell r="AU8953"/>
          <cell r="AV8953" t="str">
            <v>RESERVADO IDU</v>
          </cell>
        </row>
        <row r="8954">
          <cell r="AP8954">
            <v>421869</v>
          </cell>
          <cell r="AQ8954">
            <v>18005384</v>
          </cell>
          <cell r="AR8954">
            <v>18</v>
          </cell>
          <cell r="AS8954">
            <v>42731</v>
          </cell>
          <cell r="AT8954" t="str">
            <v>SD Reservado Mantenimiento Rutinario IDU Circuito Movilidad EJECUCION SITP 2016 -</v>
          </cell>
          <cell r="AU8954"/>
          <cell r="AV8954" t="str">
            <v>RESERVADO IDU</v>
          </cell>
        </row>
        <row r="8955">
          <cell r="AP8955">
            <v>421881</v>
          </cell>
          <cell r="AQ8955">
            <v>18005388</v>
          </cell>
          <cell r="AR8955">
            <v>18</v>
          </cell>
          <cell r="AS8955">
            <v>42731</v>
          </cell>
          <cell r="AT8955" t="str">
            <v>SD Reservado Mantenimiento Rutinario IDU Local EJECUCION SITP 2016 -</v>
          </cell>
          <cell r="AU8955"/>
          <cell r="AV8955" t="str">
            <v>RESERVADO IDU</v>
          </cell>
        </row>
        <row r="8956">
          <cell r="AP8956">
            <v>421898</v>
          </cell>
          <cell r="AQ8956">
            <v>18005396</v>
          </cell>
          <cell r="AR8956">
            <v>18</v>
          </cell>
          <cell r="AS8956">
            <v>42731</v>
          </cell>
          <cell r="AT8956" t="str">
            <v>SD Reservado Rehabilitación IDU Local EJECUCION SITP 2016 -</v>
          </cell>
          <cell r="AU8956"/>
          <cell r="AV8956" t="str">
            <v>RESERVADO IDU</v>
          </cell>
        </row>
        <row r="8957">
          <cell r="AP8957">
            <v>421901</v>
          </cell>
          <cell r="AQ8957">
            <v>18005397</v>
          </cell>
          <cell r="AR8957">
            <v>18</v>
          </cell>
          <cell r="AS8957">
            <v>42731</v>
          </cell>
          <cell r="AT8957" t="str">
            <v>SD Reservado Mantenimiento Periódico IDU Intermedia EJECUCION SITP 2016 -</v>
          </cell>
          <cell r="AU8957"/>
          <cell r="AV8957" t="str">
            <v>RESERVADO IDU</v>
          </cell>
        </row>
        <row r="8958">
          <cell r="AP8958">
            <v>421922</v>
          </cell>
          <cell r="AQ8958">
            <v>18005408</v>
          </cell>
          <cell r="AR8958">
            <v>18</v>
          </cell>
          <cell r="AS8958">
            <v>42731</v>
          </cell>
          <cell r="AT8958" t="str">
            <v>SD Reservado Mantenimiento Rutinario IDU Circuito Movilidad EJECUCION SITP 2016 -</v>
          </cell>
          <cell r="AU8958"/>
          <cell r="AV8958" t="str">
            <v>RESERVADO IDU</v>
          </cell>
        </row>
        <row r="8959">
          <cell r="AP8959">
            <v>421925</v>
          </cell>
          <cell r="AQ8959">
            <v>18005409</v>
          </cell>
          <cell r="AR8959">
            <v>18</v>
          </cell>
          <cell r="AS8959">
            <v>42731</v>
          </cell>
          <cell r="AT8959" t="str">
            <v>SD Reservado Mantenimiento Rutinario IDU Circuito Movilidad EJECUCION SITP 2016 -</v>
          </cell>
          <cell r="AU8959"/>
          <cell r="AV8959" t="str">
            <v>RESERVADO IDU</v>
          </cell>
        </row>
        <row r="8960">
          <cell r="AP8960">
            <v>421948</v>
          </cell>
          <cell r="AQ8960">
            <v>18005419</v>
          </cell>
          <cell r="AR8960">
            <v>18</v>
          </cell>
          <cell r="AS8960">
            <v>42313</v>
          </cell>
          <cell r="AT8960" t="str">
            <v>CONV-011-2011 Terminado Rehabilitación IDU Arterial  -</v>
          </cell>
          <cell r="AU8960"/>
          <cell r="AV8960" t="str">
            <v>sc</v>
          </cell>
        </row>
        <row r="8961">
          <cell r="AP8961">
            <v>421951</v>
          </cell>
          <cell r="AQ8961">
            <v>18005422</v>
          </cell>
          <cell r="AR8961">
            <v>18</v>
          </cell>
          <cell r="AS8961">
            <v>42731</v>
          </cell>
          <cell r="AT8961" t="str">
            <v>SD Reservado Mantenimiento Rutinario IDU Circuito Movilidad EJECUCION SITP 2016 -</v>
          </cell>
          <cell r="AU8961"/>
          <cell r="AV8961" t="str">
            <v>RESERVADO IDU</v>
          </cell>
        </row>
        <row r="8962">
          <cell r="AP8962">
            <v>421966</v>
          </cell>
          <cell r="AQ8962">
            <v>18005428</v>
          </cell>
          <cell r="AR8962">
            <v>18</v>
          </cell>
          <cell r="AS8962">
            <v>42731</v>
          </cell>
          <cell r="AT8962" t="str">
            <v>SD Reservado Mantenimiento Rutinario IDU Local EJECUCION SITP 2016 -</v>
          </cell>
          <cell r="AU8962"/>
          <cell r="AV8962" t="str">
            <v>RESERVADO IDU</v>
          </cell>
        </row>
        <row r="8963">
          <cell r="AP8963">
            <v>421975</v>
          </cell>
          <cell r="AQ8963">
            <v>18005431</v>
          </cell>
          <cell r="AR8963">
            <v>18</v>
          </cell>
          <cell r="AS8963">
            <v>42731</v>
          </cell>
          <cell r="AT8963" t="str">
            <v>SD Reservado Mantenimiento Rutinario IDU Circuito Movilidad EJECUCION SITP 2016 -</v>
          </cell>
          <cell r="AU8963"/>
          <cell r="AV8963" t="str">
            <v>RESERVADO IDU</v>
          </cell>
        </row>
        <row r="8964">
          <cell r="AP8964">
            <v>421984</v>
          </cell>
          <cell r="AQ8964">
            <v>18005434</v>
          </cell>
          <cell r="AR8964">
            <v>18</v>
          </cell>
          <cell r="AS8964">
            <v>42731</v>
          </cell>
          <cell r="AT8964" t="str">
            <v>SD Reservado Mantenimiento Rutinario IDU Intermedia EJECUCION SITP 2016 -</v>
          </cell>
          <cell r="AU8964"/>
          <cell r="AV8964" t="str">
            <v>RESERVADO IDU</v>
          </cell>
        </row>
        <row r="8965">
          <cell r="AP8965">
            <v>421990</v>
          </cell>
          <cell r="AQ8965">
            <v>18005436</v>
          </cell>
          <cell r="AR8965">
            <v>18</v>
          </cell>
          <cell r="AS8965">
            <v>42731</v>
          </cell>
          <cell r="AT8965" t="str">
            <v>SD Reservado Mantenimiento Periódico IDU Circuito Movilidad EJECUCION SITP 2016 -</v>
          </cell>
          <cell r="AU8965"/>
          <cell r="AV8965" t="str">
            <v>RESERVADO IDU</v>
          </cell>
        </row>
        <row r="8966">
          <cell r="AP8966">
            <v>422011</v>
          </cell>
          <cell r="AQ8966">
            <v>18005443</v>
          </cell>
          <cell r="AR8966">
            <v>18</v>
          </cell>
          <cell r="AS8966">
            <v>42731</v>
          </cell>
          <cell r="AT8966" t="str">
            <v>SD Reservado Mantenimiento Rutinario IDU Circuito Movilidad EJECUCION SITP 2016 -</v>
          </cell>
          <cell r="AU8966"/>
          <cell r="AV8966" t="str">
            <v>RESERVADO IDU</v>
          </cell>
        </row>
        <row r="8967">
          <cell r="AP8967">
            <v>422017</v>
          </cell>
          <cell r="AQ8967">
            <v>18005445</v>
          </cell>
          <cell r="AR8967">
            <v>18</v>
          </cell>
          <cell r="AS8967">
            <v>42731</v>
          </cell>
          <cell r="AT8967" t="str">
            <v>SD Reservado Mantenimiento Rutinario IDU Circuito Movilidad EJECUCION SITP 2016 -</v>
          </cell>
          <cell r="AU8967"/>
          <cell r="AV8967" t="str">
            <v>RESERVADO IDU</v>
          </cell>
        </row>
        <row r="8968">
          <cell r="AP8968">
            <v>422023</v>
          </cell>
          <cell r="AQ8968">
            <v>18005447</v>
          </cell>
          <cell r="AR8968">
            <v>18</v>
          </cell>
          <cell r="AS8968">
            <v>42731</v>
          </cell>
          <cell r="AT8968" t="str">
            <v>SD Reservado Mantenimiento Periódico IDU Local EJECUCION SITP 2016 -</v>
          </cell>
          <cell r="AU8968"/>
          <cell r="AV8968" t="str">
            <v>RESERVADO IDU</v>
          </cell>
        </row>
        <row r="8969">
          <cell r="AP8969">
            <v>422035</v>
          </cell>
          <cell r="AQ8969">
            <v>18005451</v>
          </cell>
          <cell r="AR8969">
            <v>18</v>
          </cell>
          <cell r="AS8969">
            <v>42731</v>
          </cell>
          <cell r="AT8969" t="str">
            <v>SD Reservado Mantenimiento Periódico IDU Circuito Movilidad EJECUCION SITP 2016 -</v>
          </cell>
          <cell r="AU8969"/>
          <cell r="AV8969" t="str">
            <v>RESERVADO IDU</v>
          </cell>
        </row>
        <row r="8970">
          <cell r="AP8970">
            <v>422050</v>
          </cell>
          <cell r="AQ8970">
            <v>18005456</v>
          </cell>
          <cell r="AR8970">
            <v>18</v>
          </cell>
          <cell r="AS8970">
            <v>42731</v>
          </cell>
          <cell r="AT8970" t="str">
            <v>SD Reservado Mantenimiento Periódico IDU Local EJECUCION SITP 2016 -</v>
          </cell>
          <cell r="AU8970"/>
          <cell r="AV8970" t="str">
            <v>RESERVADO IDU</v>
          </cell>
        </row>
        <row r="8971">
          <cell r="AP8971">
            <v>422053</v>
          </cell>
          <cell r="AQ8971">
            <v>18005457</v>
          </cell>
          <cell r="AR8971">
            <v>18</v>
          </cell>
          <cell r="AS8971">
            <v>42731</v>
          </cell>
          <cell r="AT8971" t="str">
            <v>SD Reservado Mantenimiento Rutinario IDU Circuito Movilidad EJECUCION SITP 2016 -</v>
          </cell>
          <cell r="AU8971"/>
          <cell r="AV8971" t="str">
            <v>RESERVADO IDU</v>
          </cell>
        </row>
        <row r="8972">
          <cell r="AP8972">
            <v>422056</v>
          </cell>
          <cell r="AQ8972">
            <v>18005458</v>
          </cell>
          <cell r="AR8972">
            <v>18</v>
          </cell>
          <cell r="AS8972">
            <v>42313</v>
          </cell>
          <cell r="AT8972" t="str">
            <v>CONV-011-2011 Terminado Acciones de Movilidad IDU Local  -</v>
          </cell>
          <cell r="AU8972"/>
          <cell r="AV8972" t="str">
            <v>sc</v>
          </cell>
        </row>
        <row r="8973">
          <cell r="AP8973">
            <v>422074</v>
          </cell>
          <cell r="AQ8973">
            <v>18005464</v>
          </cell>
          <cell r="AR8973">
            <v>18</v>
          </cell>
          <cell r="AS8973">
            <v>42731</v>
          </cell>
          <cell r="AT8973" t="str">
            <v>SD Reservado Mantenimiento Periódico IDU Circuito Movilidad EJECUCION SITP 2016 -</v>
          </cell>
          <cell r="AU8973"/>
          <cell r="AV8973" t="str">
            <v>RESERVADO IDU</v>
          </cell>
        </row>
        <row r="8974">
          <cell r="AP8974">
            <v>422080</v>
          </cell>
          <cell r="AQ8974">
            <v>18005466</v>
          </cell>
          <cell r="AR8974">
            <v>18</v>
          </cell>
          <cell r="AS8974">
            <v>42731</v>
          </cell>
          <cell r="AT8974" t="str">
            <v>SD Reservado Mantenimiento Rutinario IDU Local EJECUCION SITP 2016 -</v>
          </cell>
          <cell r="AU8974"/>
          <cell r="AV8974" t="str">
            <v>RESERVADO IDU</v>
          </cell>
        </row>
        <row r="8975">
          <cell r="AP8975">
            <v>422098</v>
          </cell>
          <cell r="AQ8975">
            <v>18005473</v>
          </cell>
          <cell r="AR8975">
            <v>18</v>
          </cell>
          <cell r="AS8975">
            <v>42731</v>
          </cell>
          <cell r="AT8975" t="str">
            <v>SD Reservado Mantenimiento Rutinario IDU Circuito Movilidad EJECUCION SITP 2016 -</v>
          </cell>
          <cell r="AU8975"/>
          <cell r="AV8975" t="str">
            <v>RESERVADO IDU</v>
          </cell>
        </row>
        <row r="8976">
          <cell r="AP8976">
            <v>422110</v>
          </cell>
          <cell r="AQ8976">
            <v>18005477</v>
          </cell>
          <cell r="AR8976">
            <v>18</v>
          </cell>
          <cell r="AS8976">
            <v>42731</v>
          </cell>
          <cell r="AT8976" t="str">
            <v>SD Reservado Rehabilitación IDU Circuito Movilidad EJECUCION SITP 2016 -</v>
          </cell>
          <cell r="AU8976"/>
          <cell r="AV8976" t="str">
            <v>RESERVADO IDU</v>
          </cell>
        </row>
        <row r="8977">
          <cell r="AP8977">
            <v>422146</v>
          </cell>
          <cell r="AQ8977">
            <v>18005489</v>
          </cell>
          <cell r="AR8977">
            <v>18</v>
          </cell>
          <cell r="AS8977">
            <v>42731</v>
          </cell>
          <cell r="AT8977" t="str">
            <v>SD Reservado Mantenimiento Rutinario IDU Circuito Movilidad EJECUCION SITP 2016 -</v>
          </cell>
          <cell r="AU8977"/>
          <cell r="AV8977" t="str">
            <v>RESERVADO IDU</v>
          </cell>
        </row>
        <row r="8978">
          <cell r="AP8978">
            <v>422167</v>
          </cell>
          <cell r="AQ8978">
            <v>18005496</v>
          </cell>
          <cell r="AR8978">
            <v>18</v>
          </cell>
          <cell r="AS8978">
            <v>42731</v>
          </cell>
          <cell r="AT8978" t="str">
            <v>SD Reservado Mantenimiento Rutinario IDU Circuito Movilidad EJECUCION SITP 2016 -</v>
          </cell>
          <cell r="AU8978"/>
          <cell r="AV8978" t="str">
            <v>RESERVADO IDU</v>
          </cell>
        </row>
        <row r="8979">
          <cell r="AP8979">
            <v>422170</v>
          </cell>
          <cell r="AQ8979">
            <v>18005497</v>
          </cell>
          <cell r="AR8979">
            <v>18</v>
          </cell>
          <cell r="AS8979">
            <v>42731</v>
          </cell>
          <cell r="AT8979" t="str">
            <v>SD Reservado Mantenimiento Rutinario IDU Intermedia EJECUCION SITP 2016 -</v>
          </cell>
          <cell r="AU8979"/>
          <cell r="AV8979" t="str">
            <v>RESERVADO IDU</v>
          </cell>
        </row>
        <row r="8980">
          <cell r="AP8980">
            <v>422194</v>
          </cell>
          <cell r="AQ8980">
            <v>18005505</v>
          </cell>
          <cell r="AR8980">
            <v>18</v>
          </cell>
          <cell r="AS8980">
            <v>42731</v>
          </cell>
          <cell r="AT8980" t="str">
            <v>SD Reservado Mantenimiento Rutinario IDU Circuito Movilidad EJECUCION SITP 2016 -</v>
          </cell>
          <cell r="AU8980"/>
          <cell r="AV8980" t="str">
            <v>RESERVADO IDU</v>
          </cell>
        </row>
        <row r="8981">
          <cell r="AP8981">
            <v>422227</v>
          </cell>
          <cell r="AQ8981">
            <v>18005516</v>
          </cell>
          <cell r="AR8981">
            <v>18</v>
          </cell>
          <cell r="AS8981">
            <v>42731</v>
          </cell>
          <cell r="AT8981" t="str">
            <v>SD Reservado Mantenimiento Periódico IDU Circuito Movilidad EJECUCION SITP 2016 -</v>
          </cell>
          <cell r="AU8981"/>
          <cell r="AV8981" t="str">
            <v>RESERVADO IDU</v>
          </cell>
        </row>
        <row r="8982">
          <cell r="AP8982">
            <v>422254</v>
          </cell>
          <cell r="AQ8982">
            <v>18005525</v>
          </cell>
          <cell r="AR8982">
            <v>18</v>
          </cell>
          <cell r="AS8982">
            <v>42313</v>
          </cell>
          <cell r="AT8982" t="str">
            <v>CONV-011-2011 Terminado Acciones de Movilidad IDU Arterial  -</v>
          </cell>
          <cell r="AU8982"/>
          <cell r="AV8982" t="str">
            <v>sc</v>
          </cell>
        </row>
        <row r="8983">
          <cell r="AP8983">
            <v>422269</v>
          </cell>
          <cell r="AQ8983">
            <v>18005530</v>
          </cell>
          <cell r="AR8983">
            <v>18</v>
          </cell>
          <cell r="AS8983">
            <v>42731</v>
          </cell>
          <cell r="AT8983" t="str">
            <v>SD Reservado Mantenimiento Periódico IDU Circuito Movilidad EJECUCION SITP 2016 -</v>
          </cell>
          <cell r="AU8983"/>
          <cell r="AV8983" t="str">
            <v>RESERVADO IDU</v>
          </cell>
        </row>
        <row r="8984">
          <cell r="AP8984">
            <v>422287</v>
          </cell>
          <cell r="AQ8984">
            <v>18005538</v>
          </cell>
          <cell r="AR8984">
            <v>18</v>
          </cell>
          <cell r="AS8984">
            <v>42731</v>
          </cell>
          <cell r="AT8984" t="str">
            <v>SD Reservado Mantenimiento Rutinario IDU Circuito Movilidad EJECUCION SITP 2016 -</v>
          </cell>
          <cell r="AU8984"/>
          <cell r="AV8984" t="str">
            <v>RESERVADO IDU</v>
          </cell>
        </row>
        <row r="8985">
          <cell r="AP8985">
            <v>422338</v>
          </cell>
          <cell r="AQ8985">
            <v>18005560</v>
          </cell>
          <cell r="AR8985">
            <v>18</v>
          </cell>
          <cell r="AS8985">
            <v>42731</v>
          </cell>
          <cell r="AT8985" t="str">
            <v>SD Reservado Mantenimiento Rutinario IDU Local EJECUCION SITP 2016 -</v>
          </cell>
          <cell r="AU8985"/>
          <cell r="AV8985" t="str">
            <v>RESERVADO IDU</v>
          </cell>
        </row>
        <row r="8986">
          <cell r="AP8986">
            <v>422347</v>
          </cell>
          <cell r="AQ8986">
            <v>18005563</v>
          </cell>
          <cell r="AR8986">
            <v>18</v>
          </cell>
          <cell r="AS8986">
            <v>42731</v>
          </cell>
          <cell r="AT8986" t="str">
            <v>SD Reservado Mantenimiento Periódico IDU Circuito Movilidad EJECUCION SITP 2016 -</v>
          </cell>
          <cell r="AU8986"/>
          <cell r="AV8986" t="str">
            <v>RESERVADO IDU</v>
          </cell>
        </row>
        <row r="8987">
          <cell r="AP8987">
            <v>422362</v>
          </cell>
          <cell r="AQ8987">
            <v>18005570</v>
          </cell>
          <cell r="AR8987">
            <v>18</v>
          </cell>
          <cell r="AS8987">
            <v>42731</v>
          </cell>
          <cell r="AT8987" t="str">
            <v>SD Reservado Mantenimiento Periódico IDU Circuito Movilidad EJECUCION SITP 2016 -</v>
          </cell>
          <cell r="AU8987"/>
          <cell r="AV8987" t="str">
            <v>RESERVADO IDU</v>
          </cell>
        </row>
        <row r="8988">
          <cell r="AP8988">
            <v>422380</v>
          </cell>
          <cell r="AQ8988">
            <v>18005578</v>
          </cell>
          <cell r="AR8988">
            <v>18</v>
          </cell>
          <cell r="AS8988">
            <v>42731</v>
          </cell>
          <cell r="AT8988" t="str">
            <v>SD Reservado Mantenimiento Periódico IDU Circuito Movilidad EJECUCION SITP 2016 -</v>
          </cell>
          <cell r="AU8988"/>
          <cell r="AV8988" t="str">
            <v>RESERVADO IDU</v>
          </cell>
        </row>
        <row r="8989">
          <cell r="AP8989">
            <v>422383</v>
          </cell>
          <cell r="AQ8989">
            <v>18005579</v>
          </cell>
          <cell r="AR8989">
            <v>18</v>
          </cell>
          <cell r="AS8989">
            <v>42731</v>
          </cell>
          <cell r="AT8989" t="str">
            <v>SD Reservado Mantenimiento Rutinario IDU Circuito Movilidad EJECUCION SITP 2016 -</v>
          </cell>
          <cell r="AU8989"/>
          <cell r="AV8989" t="str">
            <v>RESERVADO IDU</v>
          </cell>
        </row>
        <row r="8990">
          <cell r="AP8990">
            <v>422421</v>
          </cell>
          <cell r="AQ8990">
            <v>18005597</v>
          </cell>
          <cell r="AR8990">
            <v>18</v>
          </cell>
          <cell r="AS8990">
            <v>42313</v>
          </cell>
          <cell r="AT8990" t="str">
            <v>CONV-011-2011 Terminado Acciones de Movilidad IDU Arterial  -</v>
          </cell>
          <cell r="AU8990"/>
          <cell r="AV8990" t="str">
            <v>sc</v>
          </cell>
        </row>
        <row r="8991">
          <cell r="AP8991">
            <v>422424</v>
          </cell>
          <cell r="AQ8991">
            <v>18005598</v>
          </cell>
          <cell r="AR8991">
            <v>18</v>
          </cell>
          <cell r="AS8991">
            <v>42731</v>
          </cell>
          <cell r="AT8991" t="str">
            <v>SD Reservado Mantenimiento Periódico IDU Circuito Movilidad EJECUCION SITP 2016 -</v>
          </cell>
          <cell r="AU8991"/>
          <cell r="AV8991" t="str">
            <v>RESERVADO IDU</v>
          </cell>
        </row>
        <row r="8992">
          <cell r="AP8992">
            <v>422430</v>
          </cell>
          <cell r="AQ8992">
            <v>18005600</v>
          </cell>
          <cell r="AR8992">
            <v>18</v>
          </cell>
          <cell r="AS8992">
            <v>42731</v>
          </cell>
          <cell r="AT8992" t="str">
            <v>SD Reservado Mantenimiento Periódico IDU Circuito Movilidad EJECUCION SITP 2016 -</v>
          </cell>
          <cell r="AU8992"/>
          <cell r="AV8992" t="str">
            <v>RESERVADO IDU</v>
          </cell>
        </row>
        <row r="8993">
          <cell r="AP8993">
            <v>422436</v>
          </cell>
          <cell r="AQ8993">
            <v>18005602</v>
          </cell>
          <cell r="AR8993">
            <v>18</v>
          </cell>
          <cell r="AS8993">
            <v>42731</v>
          </cell>
          <cell r="AT8993" t="str">
            <v>SD Reservado Mantenimiento Periódico IDU Circuito Movilidad EJECUCION SITP 2016 -</v>
          </cell>
          <cell r="AU8993"/>
          <cell r="AV8993" t="str">
            <v>RESERVADO IDU</v>
          </cell>
        </row>
        <row r="8994">
          <cell r="AP8994">
            <v>422466</v>
          </cell>
          <cell r="AQ8994">
            <v>18005617</v>
          </cell>
          <cell r="AR8994">
            <v>18</v>
          </cell>
          <cell r="AS8994">
            <v>42731</v>
          </cell>
          <cell r="AT8994" t="str">
            <v>SD Reservado Mantenimiento Periódico IDU Circuito Movilidad EJECUCION SITP 2016 -</v>
          </cell>
          <cell r="AU8994"/>
          <cell r="AV8994" t="str">
            <v>RESERVADO IDU</v>
          </cell>
        </row>
        <row r="8995">
          <cell r="AP8995">
            <v>422496</v>
          </cell>
          <cell r="AQ8995">
            <v>18005628</v>
          </cell>
          <cell r="AR8995">
            <v>18</v>
          </cell>
          <cell r="AS8995">
            <v>42731</v>
          </cell>
          <cell r="AT8995" t="str">
            <v>SD Reservado Mantenimiento Rutinario IDU Circuito Movilidad EJECUCION SITP 2016 -</v>
          </cell>
          <cell r="AU8995"/>
          <cell r="AV8995" t="str">
            <v>RESERVADO IDU</v>
          </cell>
        </row>
        <row r="8996">
          <cell r="AP8996">
            <v>422544</v>
          </cell>
          <cell r="AQ8996">
            <v>18005645</v>
          </cell>
          <cell r="AR8996">
            <v>18</v>
          </cell>
          <cell r="AS8996">
            <v>42731</v>
          </cell>
          <cell r="AT8996" t="str">
            <v>SD Reservado Mantenimiento Periódico IDU Circuito Movilidad EJECUCION SITP 2016 -</v>
          </cell>
          <cell r="AU8996"/>
          <cell r="AV8996" t="str">
            <v>RESERVADO IDU</v>
          </cell>
        </row>
        <row r="8997">
          <cell r="AP8997">
            <v>422580</v>
          </cell>
          <cell r="AQ8997">
            <v>18005658</v>
          </cell>
          <cell r="AR8997">
            <v>18</v>
          </cell>
          <cell r="AS8997">
            <v>42731</v>
          </cell>
          <cell r="AT8997" t="str">
            <v>SD Reservado Mantenimiento Periódico IDU Circuito Movilidad EJECUCION SITP 2016 -</v>
          </cell>
          <cell r="AU8997"/>
          <cell r="AV8997" t="str">
            <v>RESERVADO IDU</v>
          </cell>
        </row>
        <row r="8998">
          <cell r="AP8998">
            <v>422634</v>
          </cell>
          <cell r="AQ8998">
            <v>18005681</v>
          </cell>
          <cell r="AR8998">
            <v>18</v>
          </cell>
          <cell r="AS8998">
            <v>42731</v>
          </cell>
          <cell r="AT8998" t="str">
            <v>SD Reservado Mantenimiento Periódico IDU Local EJECUCION SITP 2016 -</v>
          </cell>
          <cell r="AU8998"/>
          <cell r="AV8998" t="str">
            <v>RESERVADO IDU</v>
          </cell>
        </row>
        <row r="8999">
          <cell r="AP8999">
            <v>422688</v>
          </cell>
          <cell r="AQ8999">
            <v>18005700</v>
          </cell>
          <cell r="AR8999">
            <v>18</v>
          </cell>
          <cell r="AS8999">
            <v>42731</v>
          </cell>
          <cell r="AT8999" t="str">
            <v>SD Reservado Mantenimiento Periódico IDU Circuito Movilidad EJECUCION SITP 2016 -</v>
          </cell>
          <cell r="AU8999"/>
          <cell r="AV8999" t="str">
            <v>RESERVADO IDU</v>
          </cell>
        </row>
        <row r="9000">
          <cell r="AP9000">
            <v>422724</v>
          </cell>
          <cell r="AQ9000">
            <v>18005716</v>
          </cell>
          <cell r="AR9000">
            <v>18</v>
          </cell>
          <cell r="AS9000">
            <v>42731</v>
          </cell>
          <cell r="AT9000" t="str">
            <v>SD Reservado Mantenimiento Periódico IDU Circuito Movilidad EJECUCION SITP 2016 -</v>
          </cell>
          <cell r="AU9000"/>
          <cell r="AV9000" t="str">
            <v>RESERVADO IDU</v>
          </cell>
        </row>
        <row r="9001">
          <cell r="AP9001">
            <v>422847</v>
          </cell>
          <cell r="AQ9001">
            <v>18005770</v>
          </cell>
          <cell r="AR9001">
            <v>18</v>
          </cell>
          <cell r="AS9001">
            <v>42731</v>
          </cell>
          <cell r="AT9001" t="str">
            <v>SD Reservado Mantenimiento Rutinario IDU Circuito Movilidad EJECUCION SITP 2016 -</v>
          </cell>
          <cell r="AU9001"/>
          <cell r="AV9001" t="str">
            <v>RESERVADO IDU</v>
          </cell>
        </row>
        <row r="9002">
          <cell r="AP9002">
            <v>423234</v>
          </cell>
          <cell r="AQ9002">
            <v>18005940</v>
          </cell>
          <cell r="AR9002">
            <v>18</v>
          </cell>
          <cell r="AS9002">
            <v>42731</v>
          </cell>
          <cell r="AT9002" t="str">
            <v>SD Reservado Mantenimiento Rutinario IDU Circuito Movilidad EJECUCION SITP 2016 -</v>
          </cell>
          <cell r="AU9002"/>
          <cell r="AV9002" t="str">
            <v>RESERVADO IDU</v>
          </cell>
        </row>
        <row r="9003">
          <cell r="AP9003">
            <v>423309</v>
          </cell>
          <cell r="AQ9003">
            <v>18005970</v>
          </cell>
          <cell r="AR9003">
            <v>18</v>
          </cell>
          <cell r="AS9003">
            <v>42731</v>
          </cell>
          <cell r="AT9003" t="str">
            <v>SD Reservado Mantenimiento Rutinario IDU Circuito Movilidad EJECUCION SITP 2016 -</v>
          </cell>
          <cell r="AU9003"/>
          <cell r="AV9003" t="str">
            <v>RESERVADO IDU</v>
          </cell>
        </row>
        <row r="9004">
          <cell r="AP9004">
            <v>423405</v>
          </cell>
          <cell r="AQ9004">
            <v>18006014</v>
          </cell>
          <cell r="AR9004">
            <v>18</v>
          </cell>
          <cell r="AS9004">
            <v>42313</v>
          </cell>
          <cell r="AT9004" t="str">
            <v>CONV-011-2011 Terminado Mantenimiento Periódico IDU Local  -</v>
          </cell>
          <cell r="AU9004"/>
          <cell r="AV9004" t="str">
            <v>sc</v>
          </cell>
        </row>
        <row r="9005">
          <cell r="AP9005">
            <v>423443</v>
          </cell>
          <cell r="AQ9005">
            <v>18006030</v>
          </cell>
          <cell r="AR9005">
            <v>18</v>
          </cell>
          <cell r="AS9005">
            <v>42313</v>
          </cell>
          <cell r="AT9005" t="str">
            <v>CONV-011-2011 Terminado Mantenimiento Periódico IDU Local  -</v>
          </cell>
          <cell r="AU9005"/>
          <cell r="AV9005" t="str">
            <v>sc</v>
          </cell>
        </row>
        <row r="9006">
          <cell r="AP9006">
            <v>423458</v>
          </cell>
          <cell r="AQ9006">
            <v>18006038</v>
          </cell>
          <cell r="AR9006">
            <v>18</v>
          </cell>
          <cell r="AS9006">
            <v>42313</v>
          </cell>
          <cell r="AT9006" t="str">
            <v>CONV-011-2011 Terminado Acciones de Movilidad IDU Circuito Movilidad  -</v>
          </cell>
          <cell r="AU9006"/>
          <cell r="AV9006" t="str">
            <v>sc</v>
          </cell>
        </row>
        <row r="9007">
          <cell r="AP9007">
            <v>423514</v>
          </cell>
          <cell r="AQ9007">
            <v>18006059</v>
          </cell>
          <cell r="AR9007">
            <v>18</v>
          </cell>
          <cell r="AS9007">
            <v>42313</v>
          </cell>
          <cell r="AT9007" t="str">
            <v>CONV-011-2011 Terminado Mantenimiento Periódico IDU Local  -</v>
          </cell>
          <cell r="AU9007"/>
          <cell r="AV9007" t="str">
            <v>sc</v>
          </cell>
        </row>
        <row r="9008">
          <cell r="AP9008">
            <v>423562</v>
          </cell>
          <cell r="AQ9008">
            <v>18006081</v>
          </cell>
          <cell r="AR9008">
            <v>18</v>
          </cell>
          <cell r="AS9008">
            <v>42313</v>
          </cell>
          <cell r="AT9008" t="str">
            <v>CONV-011-2011 Terminado Acciones de Movilidad IDU Circuito Movilidad  -</v>
          </cell>
          <cell r="AU9008"/>
          <cell r="AV9008" t="str">
            <v>sc</v>
          </cell>
        </row>
        <row r="9009">
          <cell r="AP9009">
            <v>423606</v>
          </cell>
          <cell r="AQ9009">
            <v>18006097</v>
          </cell>
          <cell r="AR9009">
            <v>18</v>
          </cell>
          <cell r="AS9009">
            <v>42313</v>
          </cell>
          <cell r="AT9009" t="str">
            <v>CONV-011-2011 Terminado Acciones de Movilidad IDU Circuito Movilidad  -</v>
          </cell>
          <cell r="AU9009"/>
          <cell r="AV9009" t="str">
            <v>sc</v>
          </cell>
        </row>
        <row r="9010">
          <cell r="AP9010">
            <v>423804</v>
          </cell>
          <cell r="AQ9010">
            <v>18006173</v>
          </cell>
          <cell r="AR9010">
            <v>18</v>
          </cell>
          <cell r="AS9010">
            <v>42313</v>
          </cell>
          <cell r="AT9010" t="str">
            <v>CONV-011-2011 Terminado Mantenimiento Periódico IDU Local  -</v>
          </cell>
          <cell r="AU9010"/>
          <cell r="AV9010" t="str">
            <v>sc</v>
          </cell>
        </row>
        <row r="9011">
          <cell r="AP9011">
            <v>424114</v>
          </cell>
          <cell r="AQ9011">
            <v>18006294</v>
          </cell>
          <cell r="AR9011">
            <v>18</v>
          </cell>
          <cell r="AS9011">
            <v>42313</v>
          </cell>
          <cell r="AT9011" t="str">
            <v>CONV-011-2011 Terminado Acciones de Movilidad IDU Circuito Movilidad  -</v>
          </cell>
          <cell r="AU9011"/>
          <cell r="AV9011" t="str">
            <v>sc</v>
          </cell>
        </row>
        <row r="9012">
          <cell r="AP9012">
            <v>424651</v>
          </cell>
          <cell r="AQ9012">
            <v>18006837</v>
          </cell>
          <cell r="AR9012">
            <v>18</v>
          </cell>
          <cell r="AS9012">
            <v>42313</v>
          </cell>
          <cell r="AT9012" t="str">
            <v>CONV-011-2011 Terminado Acciones de Movilidad IDU Arterial  -</v>
          </cell>
          <cell r="AU9012"/>
          <cell r="AV9012" t="str">
            <v>CRA 10 ARTERIAL</v>
          </cell>
        </row>
        <row r="9013">
          <cell r="AP9013">
            <v>424657</v>
          </cell>
          <cell r="AQ9013">
            <v>18006839</v>
          </cell>
          <cell r="AR9013">
            <v>18</v>
          </cell>
          <cell r="AS9013">
            <v>42313</v>
          </cell>
          <cell r="AT9013" t="str">
            <v>CONV-011-2011 Terminado Acciones de Movilidad IDU Arterial  -</v>
          </cell>
          <cell r="AU9013"/>
          <cell r="AV9013" t="str">
            <v>CRA 10 ARTERIAL</v>
          </cell>
        </row>
        <row r="9014">
          <cell r="AP9014">
            <v>424660</v>
          </cell>
          <cell r="AQ9014">
            <v>18006840</v>
          </cell>
          <cell r="AR9014">
            <v>18</v>
          </cell>
          <cell r="AS9014">
            <v>42313</v>
          </cell>
          <cell r="AT9014" t="str">
            <v>CONV-011-2011 Terminado Acciones de Movilidad IDU Arterial  -</v>
          </cell>
          <cell r="AU9014"/>
          <cell r="AV9014" t="str">
            <v>CRA 10 ARTERIAL</v>
          </cell>
        </row>
        <row r="9015">
          <cell r="AP9015">
            <v>424663</v>
          </cell>
          <cell r="AQ9015">
            <v>18006841</v>
          </cell>
          <cell r="AR9015">
            <v>18</v>
          </cell>
          <cell r="AS9015">
            <v>42313</v>
          </cell>
          <cell r="AT9015" t="str">
            <v>CONV-011-2011 Terminado Acciones de Movilidad IDU Arterial  -</v>
          </cell>
          <cell r="AU9015"/>
          <cell r="AV9015" t="str">
            <v>CRA 10 ARTERIAL</v>
          </cell>
        </row>
        <row r="9016">
          <cell r="AP9016">
            <v>424681</v>
          </cell>
          <cell r="AQ9016">
            <v>18006847</v>
          </cell>
          <cell r="AR9016">
            <v>18</v>
          </cell>
          <cell r="AS9016">
            <v>42313</v>
          </cell>
          <cell r="AT9016" t="str">
            <v>CONV-011-2011 Terminado Rehabilitación IDU Arterial  -</v>
          </cell>
          <cell r="AU9016"/>
          <cell r="AV9016" t="str">
            <v>sc</v>
          </cell>
        </row>
        <row r="9017">
          <cell r="AP9017">
            <v>424684</v>
          </cell>
          <cell r="AQ9017">
            <v>18006848</v>
          </cell>
          <cell r="AR9017">
            <v>18</v>
          </cell>
          <cell r="AS9017">
            <v>42313</v>
          </cell>
          <cell r="AT9017" t="str">
            <v>CONV-011-2011 Terminado Acciones de Movilidad IDU Arterial  -</v>
          </cell>
          <cell r="AU9017"/>
          <cell r="AV9017" t="str">
            <v>sc</v>
          </cell>
        </row>
        <row r="9018">
          <cell r="AP9018">
            <v>472774</v>
          </cell>
          <cell r="AQ9018">
            <v>18006872</v>
          </cell>
          <cell r="AR9018">
            <v>18</v>
          </cell>
          <cell r="AS9018">
            <v>42786</v>
          </cell>
          <cell r="AT9018" t="str">
            <v>COP-71-2016 Reservado Conservacion FDL RAFAEL URIBE URIBE Circuito Movilidad SD -</v>
          </cell>
          <cell r="AU9018"/>
          <cell r="AV9018" t="str">
            <v>VIABLE</v>
          </cell>
        </row>
        <row r="9019">
          <cell r="AP9019">
            <v>472787</v>
          </cell>
          <cell r="AQ9019">
            <v>18006890</v>
          </cell>
          <cell r="AR9019">
            <v>18</v>
          </cell>
          <cell r="AS9019">
            <v>42313</v>
          </cell>
          <cell r="AT9019" t="str">
            <v>CONV-011-2011 Terminado Acciones de Movilidad IDU Circuito Movilidad  -</v>
          </cell>
          <cell r="AU9019"/>
          <cell r="AV9019" t="str">
            <v>sc</v>
          </cell>
        </row>
        <row r="9020">
          <cell r="AP9020">
            <v>472788</v>
          </cell>
          <cell r="AQ9020">
            <v>18006890</v>
          </cell>
          <cell r="AR9020">
            <v>18</v>
          </cell>
          <cell r="AS9020">
            <v>42667</v>
          </cell>
          <cell r="AT9020" t="str">
            <v>SD Terminado Mantenimiento Periódico UAERMV Circuito Movilidad SD Intervenida 05/03/2013 Reporte depuración ejecución UMV-</v>
          </cell>
          <cell r="AU9020"/>
          <cell r="AV9020" t="str">
            <v>sc</v>
          </cell>
        </row>
        <row r="9021">
          <cell r="AP9021">
            <v>472789</v>
          </cell>
          <cell r="AQ9021">
            <v>18006891</v>
          </cell>
          <cell r="AR9021">
            <v>18</v>
          </cell>
          <cell r="AS9021">
            <v>42313</v>
          </cell>
          <cell r="AT9021" t="str">
            <v>CONV-011-2011 Terminado Acciones de Movilidad IDU Circuito Movilidad  -</v>
          </cell>
          <cell r="AU9021"/>
          <cell r="AV9021" t="str">
            <v>sc</v>
          </cell>
        </row>
        <row r="9022">
          <cell r="AP9022">
            <v>472796</v>
          </cell>
          <cell r="AQ9022">
            <v>18006896</v>
          </cell>
          <cell r="AR9022">
            <v>18</v>
          </cell>
          <cell r="AS9022">
            <v>42313</v>
          </cell>
          <cell r="AT9022" t="str">
            <v>CONV-011-2011 Terminado Acciones de Movilidad IDU Circuito Movilidad  -</v>
          </cell>
          <cell r="AU9022"/>
          <cell r="AV9022" t="str">
            <v>sc</v>
          </cell>
        </row>
        <row r="9023">
          <cell r="AP9023">
            <v>472797</v>
          </cell>
          <cell r="AQ9023">
            <v>18006898</v>
          </cell>
          <cell r="AR9023">
            <v>18</v>
          </cell>
          <cell r="AS9023">
            <v>42313</v>
          </cell>
          <cell r="AT9023" t="str">
            <v>CONV-011-2011 Terminado Acciones de Movilidad IDU Circuito Movilidad  -</v>
          </cell>
          <cell r="AU9023"/>
          <cell r="AV9023" t="str">
            <v>sc</v>
          </cell>
        </row>
        <row r="9024">
          <cell r="AP9024">
            <v>472798</v>
          </cell>
          <cell r="AQ9024">
            <v>18006898</v>
          </cell>
          <cell r="AR9024">
            <v>18</v>
          </cell>
          <cell r="AS9024">
            <v>42667</v>
          </cell>
          <cell r="AT9024" t="str">
            <v>SD Terminado Mantenimiento Periódico UAERMV Circuito Movilidad SD Intervenida 22/02/2013 Reporte depuración ejecución UMV-</v>
          </cell>
          <cell r="AU9024"/>
          <cell r="AV9024" t="str">
            <v>sc</v>
          </cell>
        </row>
        <row r="9025">
          <cell r="AP9025">
            <v>472799</v>
          </cell>
          <cell r="AQ9025">
            <v>18006899</v>
          </cell>
          <cell r="AR9025">
            <v>18</v>
          </cell>
          <cell r="AS9025">
            <v>42762</v>
          </cell>
          <cell r="AT9025" t="str">
            <v>SD Terminado Acciones de Movilidad UAERMV Circuito Movilidad Salvando Vidas -</v>
          </cell>
          <cell r="AU9025"/>
          <cell r="AV9025" t="str">
            <v>sc</v>
          </cell>
        </row>
        <row r="9026">
          <cell r="AP9026">
            <v>472800</v>
          </cell>
          <cell r="AQ9026">
            <v>18006900</v>
          </cell>
          <cell r="AR9026">
            <v>18</v>
          </cell>
          <cell r="AS9026">
            <v>41579</v>
          </cell>
          <cell r="AT9026" t="str">
            <v>SD Terminado Mantenimiento Periódico UAERMV Circuito Movilidad  -</v>
          </cell>
          <cell r="AU9026"/>
          <cell r="AV9026" t="str">
            <v>sc</v>
          </cell>
        </row>
        <row r="9027">
          <cell r="AP9027">
            <v>472805</v>
          </cell>
          <cell r="AQ9027">
            <v>18006905</v>
          </cell>
          <cell r="AR9027">
            <v>18</v>
          </cell>
          <cell r="AS9027">
            <v>42313</v>
          </cell>
          <cell r="AT9027" t="str">
            <v>CONV-011-2011 Terminado Mantenimiento Periódico IDU Circuito Movilidad  -</v>
          </cell>
          <cell r="AU9027"/>
          <cell r="AV9027" t="str">
            <v>sc</v>
          </cell>
        </row>
        <row r="9028">
          <cell r="AP9028">
            <v>472818</v>
          </cell>
          <cell r="AQ9028">
            <v>18006918</v>
          </cell>
          <cell r="AR9028">
            <v>18</v>
          </cell>
          <cell r="AS9028">
            <v>42313</v>
          </cell>
          <cell r="AT9028" t="str">
            <v>IDU-1804-2013 Terminado Mantenimiento Periódico IDU Arterial  -</v>
          </cell>
          <cell r="AU9028"/>
          <cell r="AV9028" t="str">
            <v>sc</v>
          </cell>
        </row>
        <row r="9029">
          <cell r="AP9029">
            <v>472819</v>
          </cell>
          <cell r="AQ9029">
            <v>18006918</v>
          </cell>
          <cell r="AR9029">
            <v>18</v>
          </cell>
          <cell r="AS9029">
            <v>42313</v>
          </cell>
          <cell r="AT9029" t="str">
            <v>IDU-1804-2013 Terminado Mantenimiento Periódico IDU Arterial  -</v>
          </cell>
          <cell r="AU9029"/>
          <cell r="AV9029" t="str">
            <v>sc</v>
          </cell>
        </row>
        <row r="9030">
          <cell r="AP9030">
            <v>472820</v>
          </cell>
          <cell r="AQ9030">
            <v>18006919</v>
          </cell>
          <cell r="AR9030">
            <v>18</v>
          </cell>
          <cell r="AS9030">
            <v>42313</v>
          </cell>
          <cell r="AT9030" t="str">
            <v>IDU-1804-2013 Terminado Mantenimiento Periódico IDU Arterial  -</v>
          </cell>
          <cell r="AU9030"/>
          <cell r="AV9030" t="str">
            <v>sc</v>
          </cell>
        </row>
        <row r="9031">
          <cell r="AP9031">
            <v>472821</v>
          </cell>
          <cell r="AQ9031">
            <v>18006919</v>
          </cell>
          <cell r="AR9031">
            <v>18</v>
          </cell>
          <cell r="AS9031">
            <v>42313</v>
          </cell>
          <cell r="AT9031" t="str">
            <v>IDU-1804-2013 Terminado Mantenimiento Periódico IDU Arterial  -</v>
          </cell>
          <cell r="AU9031"/>
          <cell r="AV9031" t="str">
            <v>sc</v>
          </cell>
        </row>
        <row r="9032">
          <cell r="AP9032">
            <v>472828</v>
          </cell>
          <cell r="AQ9032">
            <v>18006923</v>
          </cell>
          <cell r="AR9032">
            <v>18</v>
          </cell>
          <cell r="AS9032">
            <v>42313</v>
          </cell>
          <cell r="AT9032" t="str">
            <v>IDU-1804-2013 Terminado Mantenimiento Periódico IDU Arterial  -</v>
          </cell>
          <cell r="AU9032"/>
          <cell r="AV9032" t="str">
            <v>sc</v>
          </cell>
        </row>
        <row r="9033">
          <cell r="AP9033">
            <v>472862</v>
          </cell>
          <cell r="AQ9033">
            <v>18006955</v>
          </cell>
          <cell r="AR9033">
            <v>18</v>
          </cell>
          <cell r="AS9033">
            <v>42313</v>
          </cell>
          <cell r="AT9033" t="str">
            <v>IDU-70-2008 Terminado Acciones de Movilidad IDU Arterial  -</v>
          </cell>
          <cell r="AU9033"/>
          <cell r="AV9033" t="str">
            <v>sc</v>
          </cell>
        </row>
        <row r="9034">
          <cell r="AP9034">
            <v>473658</v>
          </cell>
          <cell r="AQ9034">
            <v>18006897</v>
          </cell>
          <cell r="AR9034">
            <v>18</v>
          </cell>
          <cell r="AS9034">
            <v>42667</v>
          </cell>
          <cell r="AT9034" t="str">
            <v>SD Terminado Mantenimiento Periódico UAERMV Circuito Movilidad SD Intervenida 08/03/2013 Reporte depuración ejecución UMV-</v>
          </cell>
          <cell r="AU9034"/>
          <cell r="AV9034" t="str">
            <v>sc</v>
          </cell>
        </row>
        <row r="9035">
          <cell r="AP9035">
            <v>473659</v>
          </cell>
          <cell r="AQ9035">
            <v>18006897</v>
          </cell>
          <cell r="AR9035">
            <v>18</v>
          </cell>
          <cell r="AS9035">
            <v>42313</v>
          </cell>
          <cell r="AT9035" t="str">
            <v>CONV-011-2011 Terminado Acciones de Movilidad IDU Circuito Movilidad  -</v>
          </cell>
          <cell r="AU9035"/>
          <cell r="AV9035" t="str">
            <v>sc</v>
          </cell>
        </row>
        <row r="9036">
          <cell r="AP9036">
            <v>473662</v>
          </cell>
          <cell r="AQ9036">
            <v>18006881</v>
          </cell>
          <cell r="AR9036">
            <v>18</v>
          </cell>
          <cell r="AS9036">
            <v>42313</v>
          </cell>
          <cell r="AT9036" t="str">
            <v>IDU-64-2012 Terminado Reconstrucción IDU Circuito Movilidad  -Calzada2-POLIZA ESTABILIDAD ACTIVA</v>
          </cell>
          <cell r="AU9036">
            <v>43935</v>
          </cell>
          <cell r="AV9036" t="str">
            <v>sc</v>
          </cell>
        </row>
        <row r="9037">
          <cell r="AP9037">
            <v>473664</v>
          </cell>
          <cell r="AQ9037">
            <v>18006883</v>
          </cell>
          <cell r="AR9037">
            <v>18</v>
          </cell>
          <cell r="AS9037">
            <v>42313</v>
          </cell>
          <cell r="AT9037" t="str">
            <v>IDU-64-2012 Terminado Reconstrucción IDU Circuito Movilidad  -Calzada2-POLIZA ESTABILIDAD ACTIVA</v>
          </cell>
          <cell r="AU9037">
            <v>43935</v>
          </cell>
          <cell r="AV9037" t="str">
            <v>sc</v>
          </cell>
        </row>
        <row r="9038">
          <cell r="AP9038">
            <v>486339</v>
          </cell>
          <cell r="AQ9038">
            <v>18004981</v>
          </cell>
          <cell r="AR9038">
            <v>18</v>
          </cell>
          <cell r="AS9038">
            <v>42409</v>
          </cell>
          <cell r="AT9038" t="str">
            <v>IDU-1717-2014 Terminado Rehabilitación IDU Local  -</v>
          </cell>
          <cell r="AU9038"/>
          <cell r="AV9038" t="str">
            <v>sc</v>
          </cell>
        </row>
        <row r="9039">
          <cell r="AP9039">
            <v>486554</v>
          </cell>
          <cell r="AQ9039">
            <v>18005564</v>
          </cell>
          <cell r="AR9039">
            <v>18</v>
          </cell>
          <cell r="AS9039">
            <v>42731</v>
          </cell>
          <cell r="AT9039" t="str">
            <v>SD Reservado Mantenimiento Rutinario IDU Circuito Movilidad EJECUCION SITP 2016 -</v>
          </cell>
          <cell r="AU9039"/>
          <cell r="AV9039" t="str">
            <v>RESERVADO IDU</v>
          </cell>
        </row>
        <row r="9040">
          <cell r="AP9040">
            <v>506843</v>
          </cell>
          <cell r="AQ9040">
            <v>18002103</v>
          </cell>
          <cell r="AR9040">
            <v>18</v>
          </cell>
          <cell r="AS9040">
            <v>42313</v>
          </cell>
          <cell r="AT9040" t="str">
            <v>CONV-008-2011 Terminado Acciones de Movilidad IDU Arterial  -Calzada4-6-POLIZA ESTABILIDAD ACTIVA</v>
          </cell>
          <cell r="AU9040">
            <v>43065</v>
          </cell>
          <cell r="AV9040" t="str">
            <v>sc</v>
          </cell>
        </row>
        <row r="9041">
          <cell r="AP9041">
            <v>506845</v>
          </cell>
          <cell r="AQ9041">
            <v>18002103</v>
          </cell>
          <cell r="AR9041">
            <v>18</v>
          </cell>
          <cell r="AS9041">
            <v>41298</v>
          </cell>
          <cell r="AT9041" t="str">
            <v>CONV-008-2011 Terminado Mantenimiento Periódico UAERMV Arterial  -Calzada4-6-POLIZA ESTABILIDAD ACTIVA</v>
          </cell>
          <cell r="AU9041">
            <v>43065</v>
          </cell>
          <cell r="AV9041" t="str">
            <v>sc</v>
          </cell>
        </row>
        <row r="9042">
          <cell r="AP9042">
            <v>506847</v>
          </cell>
          <cell r="AQ9042">
            <v>18002103</v>
          </cell>
          <cell r="AR9042">
            <v>18</v>
          </cell>
          <cell r="AS9042">
            <v>41298</v>
          </cell>
          <cell r="AT9042" t="str">
            <v>CONV-008-2011 Terminado Mantenimiento Periódico UAERMV Arterial  -Calzada4-6-POLIZA ESTABILIDAD ACTIVA</v>
          </cell>
          <cell r="AU9042">
            <v>43065</v>
          </cell>
          <cell r="AV9042" t="str">
            <v>sc</v>
          </cell>
        </row>
        <row r="9043">
          <cell r="AP9043">
            <v>506849</v>
          </cell>
          <cell r="AQ9043">
            <v>18002103</v>
          </cell>
          <cell r="AR9043">
            <v>18</v>
          </cell>
          <cell r="AS9043">
            <v>41298</v>
          </cell>
          <cell r="AT9043" t="str">
            <v>CONV-008-2011 Terminado Mantenimiento Periódico UAERMV Arterial  -Calzada4-6-POLIZA ESTABILIDAD ACTIVA</v>
          </cell>
          <cell r="AU9043">
            <v>43065</v>
          </cell>
          <cell r="AV9043" t="str">
            <v>sc</v>
          </cell>
        </row>
        <row r="9044">
          <cell r="AP9044">
            <v>512198</v>
          </cell>
          <cell r="AQ9044">
            <v>4007434</v>
          </cell>
          <cell r="AR9044">
            <v>18</v>
          </cell>
          <cell r="AS9044">
            <v>42342</v>
          </cell>
          <cell r="AT9044" t="str">
            <v>IDU-135-2007 Terminado Construcción IDU Arterial  -Anden1-11-3 Calzada10-4-6-8 Ciclo2 Sep5-7-9-POLIZA ESTABILIDAD ACTIVA</v>
          </cell>
          <cell r="AV9044" t="str">
            <v>sc</v>
          </cell>
        </row>
        <row r="9045">
          <cell r="AP9045">
            <v>526509</v>
          </cell>
          <cell r="AQ9045">
            <v>18006990</v>
          </cell>
          <cell r="AR9045">
            <v>18</v>
          </cell>
          <cell r="AS9045">
            <v>42768</v>
          </cell>
          <cell r="AT9045" t="str">
            <v>SD Reservado Acciones de Movilidad UAERMV Circuito Movilidad Salvando Vidas -</v>
          </cell>
          <cell r="AV9045" t="str">
            <v>sc</v>
          </cell>
        </row>
        <row r="9046">
          <cell r="AP9046">
            <v>526616</v>
          </cell>
          <cell r="AQ9046">
            <v>18006994</v>
          </cell>
          <cell r="AR9046">
            <v>18</v>
          </cell>
          <cell r="AS9046">
            <v>42409</v>
          </cell>
          <cell r="AT9046" t="str">
            <v>IDU-1717-2014 Terminado Rehabilitación IDU Circuito Movilidad  -</v>
          </cell>
          <cell r="AV9046" t="str">
            <v>sc</v>
          </cell>
        </row>
        <row r="9047">
          <cell r="AP9047">
            <v>527505</v>
          </cell>
          <cell r="AQ9047">
            <v>18007067</v>
          </cell>
          <cell r="AR9047">
            <v>18</v>
          </cell>
          <cell r="AS9047">
            <v>42409</v>
          </cell>
          <cell r="AT9047" t="str">
            <v>IDU-1717-2014 Terminado Rehabilitación IDU Local  -</v>
          </cell>
          <cell r="AV9047" t="str">
            <v>sc</v>
          </cell>
        </row>
        <row r="9048">
          <cell r="AP9048">
            <v>527538</v>
          </cell>
          <cell r="AQ9048">
            <v>18007086</v>
          </cell>
          <cell r="AR9048">
            <v>18</v>
          </cell>
          <cell r="AS9048">
            <v>42313</v>
          </cell>
          <cell r="AT9048" t="str">
            <v>IDU-1804-2013 Terminado Mantenimiento Periódico IDU Arterial  -</v>
          </cell>
          <cell r="AV9048" t="str">
            <v>sc</v>
          </cell>
        </row>
        <row r="9049">
          <cell r="AP9049">
            <v>527565</v>
          </cell>
          <cell r="AQ9049">
            <v>18007069</v>
          </cell>
          <cell r="AR9049">
            <v>18</v>
          </cell>
          <cell r="AS9049">
            <v>42409</v>
          </cell>
          <cell r="AT9049" t="str">
            <v>IDU-1717-2014 Terminado Rehabilitación IDU Local  -</v>
          </cell>
          <cell r="AV9049" t="str">
            <v>sc</v>
          </cell>
        </row>
        <row r="9050">
          <cell r="AP9050">
            <v>529598</v>
          </cell>
          <cell r="AQ9050">
            <v>50005966</v>
          </cell>
          <cell r="AR9050">
            <v>18</v>
          </cell>
          <cell r="AS9050">
            <v>42313</v>
          </cell>
          <cell r="AT9050" t="str">
            <v>IDU-57-2012 Terminado Acciones de Movilidad IDU Arterial  -</v>
          </cell>
          <cell r="AV9050" t="str">
            <v>sc</v>
          </cell>
        </row>
        <row r="9051">
          <cell r="AP9051">
            <v>532130</v>
          </cell>
          <cell r="AQ9051">
            <v>18007164</v>
          </cell>
          <cell r="AR9051">
            <v>18</v>
          </cell>
          <cell r="AS9051">
            <v>42731</v>
          </cell>
          <cell r="AT9051" t="str">
            <v>SD Reservado Mantenimiento Rutinario IDU Circuito Movilidad EJECUCION SITP 2016 -</v>
          </cell>
          <cell r="AV9051" t="str">
            <v>RESERVADO IDU</v>
          </cell>
        </row>
        <row r="9052">
          <cell r="AP9052">
            <v>533794</v>
          </cell>
          <cell r="AQ9052">
            <v>18007108</v>
          </cell>
          <cell r="AR9052">
            <v>18</v>
          </cell>
          <cell r="AS9052">
            <v>42313</v>
          </cell>
          <cell r="AT9052" t="str">
            <v>IDU-1804-2013 Terminado Mantenimiento Periódico IDU Arterial  -</v>
          </cell>
          <cell r="AV9052" t="str">
            <v>sc</v>
          </cell>
        </row>
        <row r="9053">
          <cell r="AP9053">
            <v>533807</v>
          </cell>
          <cell r="AQ9053">
            <v>18007108</v>
          </cell>
          <cell r="AR9053">
            <v>18</v>
          </cell>
          <cell r="AS9053">
            <v>42313</v>
          </cell>
          <cell r="AT9053" t="str">
            <v>IDU-1804-2013 Terminado Mantenimiento Periódico IDU Arterial  -</v>
          </cell>
          <cell r="AV9053" t="str">
            <v>sc</v>
          </cell>
        </row>
        <row r="9054">
          <cell r="AP9054">
            <v>600172</v>
          </cell>
          <cell r="AQ9054">
            <v>50007997</v>
          </cell>
          <cell r="AR9054">
            <v>18</v>
          </cell>
          <cell r="AS9054">
            <v>42731</v>
          </cell>
          <cell r="AT9054" t="str">
            <v>SD Reservado Mantenimiento Rutinario IDU Circuito Movilidad EJECUCION SITP 2016 -</v>
          </cell>
          <cell r="AV9054" t="str">
            <v>RESERVADO IDU</v>
          </cell>
        </row>
        <row r="9055">
          <cell r="AP9055">
            <v>601060</v>
          </cell>
          <cell r="AQ9055">
            <v>18002471</v>
          </cell>
          <cell r="AR9055">
            <v>18</v>
          </cell>
          <cell r="AS9055">
            <v>42409</v>
          </cell>
          <cell r="AT9055" t="str">
            <v>IDU-1699-2014 Terminado Mantenimiento Periódico IDU Arterial  -</v>
          </cell>
          <cell r="AV9055" t="str">
            <v>sc</v>
          </cell>
        </row>
        <row r="9056">
          <cell r="AP9056">
            <v>602628</v>
          </cell>
          <cell r="AQ9056">
            <v>18002653</v>
          </cell>
          <cell r="AR9056">
            <v>18</v>
          </cell>
          <cell r="AS9056">
            <v>42313</v>
          </cell>
          <cell r="AT9056" t="str">
            <v>IDU-1804-2013 Terminado Mantenimiento Periódico IDU Arterial  -</v>
          </cell>
          <cell r="AV9056" t="str">
            <v>sc</v>
          </cell>
        </row>
        <row r="9057">
          <cell r="AP9057">
            <v>602634</v>
          </cell>
          <cell r="AQ9057">
            <v>18002653</v>
          </cell>
          <cell r="AR9057">
            <v>18</v>
          </cell>
          <cell r="AS9057">
            <v>42313</v>
          </cell>
          <cell r="AT9057" t="str">
            <v>IDU-1804-2013 Terminado Mantenimiento Periódico IDU Arterial  -</v>
          </cell>
          <cell r="AV9057" t="str">
            <v>sc</v>
          </cell>
        </row>
        <row r="9058">
          <cell r="AP9058">
            <v>603726</v>
          </cell>
          <cell r="AQ9058">
            <v>4001306</v>
          </cell>
          <cell r="AR9058">
            <v>18</v>
          </cell>
          <cell r="AS9058">
            <v>42313</v>
          </cell>
          <cell r="AT9058" t="str">
            <v>IDU-1804-2013 Terminado Mantenimiento Periódico IDU Arterial  -</v>
          </cell>
          <cell r="AV9058" t="str">
            <v>sc</v>
          </cell>
        </row>
        <row r="9059">
          <cell r="AP9059">
            <v>603728</v>
          </cell>
          <cell r="AQ9059">
            <v>4001306</v>
          </cell>
          <cell r="AR9059">
            <v>18</v>
          </cell>
          <cell r="AS9059">
            <v>42313</v>
          </cell>
          <cell r="AT9059" t="str">
            <v>IDU-1804-2013 Terminado Mantenimiento Periódico IDU Arterial  -</v>
          </cell>
          <cell r="AV9059" t="str">
            <v>sc</v>
          </cell>
        </row>
        <row r="9060">
          <cell r="AP9060">
            <v>605957</v>
          </cell>
          <cell r="AQ9060">
            <v>18002326</v>
          </cell>
          <cell r="AR9060">
            <v>18</v>
          </cell>
          <cell r="AS9060">
            <v>42313</v>
          </cell>
          <cell r="AT9060" t="str">
            <v>IDU-071-2012 Terminado Mantenimiento Periódico IDU Arterial  -Calzada6-POLIZA ESTABILIDAD ACTIVA</v>
          </cell>
          <cell r="AV9060" t="str">
            <v>sc</v>
          </cell>
        </row>
        <row r="9061">
          <cell r="AP9061">
            <v>605962</v>
          </cell>
          <cell r="AQ9061">
            <v>18002356</v>
          </cell>
          <cell r="AR9061">
            <v>18</v>
          </cell>
          <cell r="AS9061">
            <v>41298</v>
          </cell>
          <cell r="AT9061" t="str">
            <v>CONV-008-2011 Terminado Mantenimiento Periódico UAERMV Arterial  -</v>
          </cell>
          <cell r="AV9061" t="str">
            <v>sc</v>
          </cell>
        </row>
        <row r="9062">
          <cell r="AP9062">
            <v>605964</v>
          </cell>
          <cell r="AQ9062">
            <v>18002356</v>
          </cell>
          <cell r="AR9062">
            <v>18</v>
          </cell>
          <cell r="AS9062">
            <v>41298</v>
          </cell>
          <cell r="AT9062" t="str">
            <v>CONV-008-2011 Terminado Mantenimiento Periódico UAERMV Arterial  -</v>
          </cell>
          <cell r="AV9062" t="str">
            <v>sc</v>
          </cell>
        </row>
        <row r="9063">
          <cell r="AP9063">
            <v>605966</v>
          </cell>
          <cell r="AQ9063">
            <v>18002356</v>
          </cell>
          <cell r="AR9063">
            <v>18</v>
          </cell>
          <cell r="AS9063">
            <v>41298</v>
          </cell>
          <cell r="AT9063" t="str">
            <v>CONV-008-2011 Terminado Mantenimiento Periódico UAERMV Arterial  -</v>
          </cell>
          <cell r="AV9063" t="str">
            <v>sc</v>
          </cell>
        </row>
        <row r="9064">
          <cell r="AP9064">
            <v>605968</v>
          </cell>
          <cell r="AQ9064">
            <v>18002356</v>
          </cell>
          <cell r="AR9064">
            <v>18</v>
          </cell>
          <cell r="AS9064">
            <v>42313</v>
          </cell>
          <cell r="AT9064" t="str">
            <v>CONV-008-2011 Terminado Acciones de Movilidad IDU Arterial  -</v>
          </cell>
          <cell r="AV9064" t="str">
            <v>sc</v>
          </cell>
        </row>
        <row r="9065">
          <cell r="AP9065">
            <v>605971</v>
          </cell>
          <cell r="AQ9065">
            <v>18002413</v>
          </cell>
          <cell r="AR9065">
            <v>18</v>
          </cell>
          <cell r="AS9065">
            <v>41298</v>
          </cell>
          <cell r="AT9065" t="str">
            <v>CONV-008-2011 Terminado Mantenimiento Periódico UAERMV Arterial  -</v>
          </cell>
          <cell r="AV9065" t="str">
            <v>sc</v>
          </cell>
        </row>
        <row r="9066">
          <cell r="AP9066">
            <v>605973</v>
          </cell>
          <cell r="AQ9066">
            <v>18002413</v>
          </cell>
          <cell r="AR9066">
            <v>18</v>
          </cell>
          <cell r="AS9066">
            <v>41298</v>
          </cell>
          <cell r="AT9066" t="str">
            <v>CONV-008-2011 Terminado Mantenimiento Periódico UAERMV Arterial  -</v>
          </cell>
          <cell r="AV9066" t="str">
            <v>sc</v>
          </cell>
        </row>
        <row r="9067">
          <cell r="AP9067">
            <v>605975</v>
          </cell>
          <cell r="AQ9067">
            <v>18002413</v>
          </cell>
          <cell r="AR9067">
            <v>18</v>
          </cell>
          <cell r="AS9067">
            <v>41298</v>
          </cell>
          <cell r="AT9067" t="str">
            <v>CONV-008-2011 Terminado Mantenimiento Periódico UAERMV Arterial  -</v>
          </cell>
          <cell r="AV9067" t="str">
            <v>sc</v>
          </cell>
        </row>
        <row r="9068">
          <cell r="AP9068">
            <v>605977</v>
          </cell>
          <cell r="AQ9068">
            <v>18002413</v>
          </cell>
          <cell r="AR9068">
            <v>18</v>
          </cell>
          <cell r="AS9068">
            <v>42313</v>
          </cell>
          <cell r="AT9068" t="str">
            <v>CONV-008-2011 Terminado Acciones de Movilidad IDU Arterial  -</v>
          </cell>
          <cell r="AV9068" t="str">
            <v>sc</v>
          </cell>
        </row>
        <row r="9069">
          <cell r="AP9069">
            <v>605980</v>
          </cell>
          <cell r="AQ9069">
            <v>18002545</v>
          </cell>
          <cell r="AR9069">
            <v>18</v>
          </cell>
          <cell r="AS9069">
            <v>41298</v>
          </cell>
          <cell r="AT9069" t="str">
            <v>CONV-008-2011 Terminado Mantenimiento Periódico UAERMV Arterial  -</v>
          </cell>
          <cell r="AV9069" t="str">
            <v>sc</v>
          </cell>
        </row>
        <row r="9070">
          <cell r="AP9070">
            <v>605982</v>
          </cell>
          <cell r="AQ9070">
            <v>18002545</v>
          </cell>
          <cell r="AR9070">
            <v>18</v>
          </cell>
          <cell r="AS9070">
            <v>42313</v>
          </cell>
          <cell r="AT9070" t="str">
            <v>IDU-071-2012 Terminado Mantenimiento Periódico IDU Arterial  -</v>
          </cell>
          <cell r="AV9070" t="str">
            <v>sc</v>
          </cell>
        </row>
        <row r="9071">
          <cell r="AP9071">
            <v>605984</v>
          </cell>
          <cell r="AQ9071">
            <v>18002545</v>
          </cell>
          <cell r="AR9071">
            <v>18</v>
          </cell>
          <cell r="AS9071">
            <v>42313</v>
          </cell>
          <cell r="AT9071" t="str">
            <v>IDU-071-2012 Terminado Mantenimiento Periódico IDU Arterial  -</v>
          </cell>
          <cell r="AV9071" t="str">
            <v>sc</v>
          </cell>
        </row>
        <row r="9072">
          <cell r="AP9072">
            <v>605986</v>
          </cell>
          <cell r="AQ9072">
            <v>18002545</v>
          </cell>
          <cell r="AR9072">
            <v>18</v>
          </cell>
          <cell r="AS9072">
            <v>41298</v>
          </cell>
          <cell r="AT9072" t="str">
            <v>CONV-008-2011 Terminado Mantenimiento Periódico UAERMV Arterial  -</v>
          </cell>
          <cell r="AV9072" t="str">
            <v>sc</v>
          </cell>
        </row>
        <row r="9073">
          <cell r="AP9073">
            <v>606040</v>
          </cell>
          <cell r="AQ9073">
            <v>18002164</v>
          </cell>
          <cell r="AR9073">
            <v>18</v>
          </cell>
          <cell r="AS9073">
            <v>41298</v>
          </cell>
          <cell r="AT9073" t="str">
            <v>CONV-008-2011 Terminado Mantenimiento Periódico UAERMV Arterial  -Calzada6-POLIZA ESTABILIDAD ACTIVA</v>
          </cell>
          <cell r="AV9073" t="str">
            <v>sc</v>
          </cell>
        </row>
        <row r="9074">
          <cell r="AP9074">
            <v>606042</v>
          </cell>
          <cell r="AQ9074">
            <v>18002164</v>
          </cell>
          <cell r="AR9074">
            <v>18</v>
          </cell>
          <cell r="AS9074">
            <v>41298</v>
          </cell>
          <cell r="AT9074" t="str">
            <v>CONV-008-2011 Terminado Mantenimiento Periódico UAERMV Arterial  -Calzada6-POLIZA ESTABILIDAD ACTIVA</v>
          </cell>
          <cell r="AV9074" t="str">
            <v>sc</v>
          </cell>
        </row>
        <row r="9075">
          <cell r="AP9075">
            <v>606044</v>
          </cell>
          <cell r="AQ9075">
            <v>18002164</v>
          </cell>
          <cell r="AR9075">
            <v>18</v>
          </cell>
          <cell r="AS9075">
            <v>42313</v>
          </cell>
          <cell r="AT9075" t="str">
            <v>CONV-008-2011 Terminado Acciones de Movilidad IDU Arterial  -Calzada6-POLIZA ESTABILIDAD ACTIVA</v>
          </cell>
          <cell r="AV9075" t="str">
            <v>sc</v>
          </cell>
        </row>
        <row r="9076">
          <cell r="AP9076">
            <v>606046</v>
          </cell>
          <cell r="AQ9076">
            <v>18002164</v>
          </cell>
          <cell r="AR9076">
            <v>18</v>
          </cell>
          <cell r="AS9076">
            <v>41298</v>
          </cell>
          <cell r="AT9076" t="str">
            <v>CONV-008-2011 Terminado Mantenimiento Periódico UAERMV Arterial  -Calzada6-POLIZA ESTABILIDAD ACTIVA</v>
          </cell>
          <cell r="AV9076" t="str">
            <v>sc</v>
          </cell>
        </row>
        <row r="9077">
          <cell r="AP9077">
            <v>606049</v>
          </cell>
          <cell r="AQ9077">
            <v>18002214</v>
          </cell>
          <cell r="AR9077">
            <v>18</v>
          </cell>
          <cell r="AS9077">
            <v>41298</v>
          </cell>
          <cell r="AT9077" t="str">
            <v>CONV-008-2011 Terminado Mantenimiento Periódico UAERMV Arterial  -Calzada6-POLIZA ESTABILIDAD ACTIVA</v>
          </cell>
          <cell r="AV9077" t="str">
            <v>sc</v>
          </cell>
        </row>
        <row r="9078">
          <cell r="AP9078">
            <v>606051</v>
          </cell>
          <cell r="AQ9078">
            <v>18002214</v>
          </cell>
          <cell r="AR9078">
            <v>18</v>
          </cell>
          <cell r="AS9078">
            <v>42313</v>
          </cell>
          <cell r="AT9078" t="str">
            <v>CONV-008-2011 Terminado Acciones de Movilidad IDU Arterial  -Calzada6-POLIZA ESTABILIDAD ACTIVA</v>
          </cell>
          <cell r="AV9078" t="str">
            <v>sc</v>
          </cell>
        </row>
        <row r="9079">
          <cell r="AP9079">
            <v>606053</v>
          </cell>
          <cell r="AQ9079">
            <v>18002214</v>
          </cell>
          <cell r="AR9079">
            <v>18</v>
          </cell>
          <cell r="AS9079">
            <v>42313</v>
          </cell>
          <cell r="AT9079" t="str">
            <v>CONV-008-2011 Terminado Acciones de Movilidad IDU Arterial  -Calzada6-POLIZA ESTABILIDAD ACTIVA</v>
          </cell>
          <cell r="AV9079" t="str">
            <v>sc</v>
          </cell>
        </row>
        <row r="9080">
          <cell r="AP9080">
            <v>606055</v>
          </cell>
          <cell r="AQ9080">
            <v>18002214</v>
          </cell>
          <cell r="AR9080">
            <v>18</v>
          </cell>
          <cell r="AS9080">
            <v>41298</v>
          </cell>
          <cell r="AT9080" t="str">
            <v>CONV-008-2011 Terminado Mantenimiento Periódico UAERMV Arterial  -Calzada6-POLIZA ESTABILIDAD ACTIVA</v>
          </cell>
          <cell r="AV9080" t="str">
            <v>sc</v>
          </cell>
        </row>
        <row r="9081">
          <cell r="AP9081">
            <v>607420</v>
          </cell>
          <cell r="AQ9081">
            <v>18007378</v>
          </cell>
          <cell r="AR9081">
            <v>18</v>
          </cell>
          <cell r="AS9081">
            <v>42731</v>
          </cell>
          <cell r="AT9081" t="str">
            <v>SD Reservado Mantenimiento Rutinario IDU Local EJECUCION SITP 2016 -</v>
          </cell>
          <cell r="AV9081" t="str">
            <v>RESERVADO IDU</v>
          </cell>
        </row>
        <row r="9082">
          <cell r="AP9082">
            <v>607423</v>
          </cell>
          <cell r="AQ9082">
            <v>18007379</v>
          </cell>
          <cell r="AR9082">
            <v>18</v>
          </cell>
          <cell r="AS9082">
            <v>42731</v>
          </cell>
          <cell r="AT9082" t="str">
            <v>SD Reservado Mantenimiento Rutinario IDU Local EJECUCION SITP 2016 -</v>
          </cell>
          <cell r="AV9082" t="str">
            <v>RESERVADO IDU</v>
          </cell>
        </row>
        <row r="9083">
          <cell r="AP9083">
            <v>901039</v>
          </cell>
          <cell r="AQ9083">
            <v>30000035</v>
          </cell>
          <cell r="AR9083">
            <v>18</v>
          </cell>
          <cell r="AS9083">
            <v>42313</v>
          </cell>
          <cell r="AT9083" t="str">
            <v>IDU-2053-2015 Terminado Mantenimiento Periódico IDU Circuito Movilidad  -</v>
          </cell>
          <cell r="AV9083" t="str">
            <v>sc</v>
          </cell>
        </row>
        <row r="9084">
          <cell r="AP9084">
            <v>901042</v>
          </cell>
          <cell r="AQ9084">
            <v>30000204</v>
          </cell>
          <cell r="AR9084">
            <v>18</v>
          </cell>
          <cell r="AS9084">
            <v>42313</v>
          </cell>
          <cell r="AT9084" t="str">
            <v>CONV-011-2011 Terminado Rehabilitación IDU Intermedia  -</v>
          </cell>
          <cell r="AV9084" t="str">
            <v>sc</v>
          </cell>
        </row>
        <row r="9085">
          <cell r="AP9085">
            <v>901059</v>
          </cell>
          <cell r="AQ9085">
            <v>30000793</v>
          </cell>
          <cell r="AR9085">
            <v>18</v>
          </cell>
          <cell r="AS9085">
            <v>42731</v>
          </cell>
          <cell r="AT9085" t="str">
            <v>SD Reservado Mantenimiento Periódico IDU Circuito Movilidad EJECUCION SITP 2016 -</v>
          </cell>
          <cell r="AV9085" t="str">
            <v>RESERVADO IDU</v>
          </cell>
        </row>
        <row r="9086">
          <cell r="AP9086">
            <v>901763</v>
          </cell>
          <cell r="AQ9086">
            <v>30001249</v>
          </cell>
          <cell r="AR9086">
            <v>18</v>
          </cell>
          <cell r="AS9086">
            <v>42731</v>
          </cell>
          <cell r="AT9086" t="str">
            <v>SD Reservado Mantenimiento Rutinario IDU Circuito Movilidad EJECUCION SITP 2016 -</v>
          </cell>
          <cell r="AV9086" t="str">
            <v>RESERVADO IDU</v>
          </cell>
        </row>
        <row r="9087">
          <cell r="AP9087">
            <v>901780</v>
          </cell>
          <cell r="AQ9087">
            <v>30001246</v>
          </cell>
          <cell r="AR9087">
            <v>18</v>
          </cell>
          <cell r="AS9087">
            <v>41411</v>
          </cell>
          <cell r="AT9087" t="str">
            <v>CONV-IDU-008-2011 Terminado Mantenimiento Periódico UAERMV Arterial  -Calzada4-POLIZA ESTABILIDAD ACTIVA</v>
          </cell>
          <cell r="AV9087" t="str">
            <v>sc</v>
          </cell>
        </row>
        <row r="9088">
          <cell r="AP9088">
            <v>901782</v>
          </cell>
          <cell r="AQ9088">
            <v>30001246</v>
          </cell>
          <cell r="AR9088">
            <v>18</v>
          </cell>
          <cell r="AS9088">
            <v>42313</v>
          </cell>
          <cell r="AT9088" t="str">
            <v>IDU-1699-2014 Terminado Mantenimiento Periódico IDU Arterial  -Calzada4-POLIZA ESTABILIDAD ACTIVA</v>
          </cell>
          <cell r="AV9088" t="str">
            <v>sc</v>
          </cell>
        </row>
        <row r="9089">
          <cell r="AP9089">
            <v>901784</v>
          </cell>
          <cell r="AQ9089">
            <v>30001246</v>
          </cell>
          <cell r="AR9089">
            <v>18</v>
          </cell>
          <cell r="AS9089">
            <v>42313</v>
          </cell>
          <cell r="AT9089" t="str">
            <v>CONV-008-2011 Terminado Acciones de Movilidad IDU Arterial  -Calzada4-POLIZA ESTABILIDAD ACTIVA</v>
          </cell>
          <cell r="AV9089" t="str">
            <v>sc</v>
          </cell>
        </row>
        <row r="9090">
          <cell r="AP9090">
            <v>901786</v>
          </cell>
          <cell r="AQ9090">
            <v>30001246</v>
          </cell>
          <cell r="AR9090">
            <v>18</v>
          </cell>
          <cell r="AS9090">
            <v>41411</v>
          </cell>
          <cell r="AT9090" t="str">
            <v>CONV-IDU-008-2011 Terminado Mantenimiento Periódico UAERMV Arterial  -Calzada4-POLIZA ESTABILIDAD ACTIVA</v>
          </cell>
          <cell r="AV9090" t="str">
            <v>sc</v>
          </cell>
        </row>
        <row r="9091">
          <cell r="AP9091">
            <v>902455</v>
          </cell>
          <cell r="AQ9091">
            <v>18007231</v>
          </cell>
          <cell r="AR9091">
            <v>18</v>
          </cell>
          <cell r="AS9091">
            <v>42731</v>
          </cell>
          <cell r="AT9091" t="str">
            <v>SD Reservado Mantenimiento Rutinario IDU Circuito Movilidad EJECUCION SITP 2016 -</v>
          </cell>
          <cell r="AV9091" t="str">
            <v>RESERVADO IDU</v>
          </cell>
        </row>
        <row r="9092">
          <cell r="AP9092">
            <v>903995</v>
          </cell>
          <cell r="AQ9092">
            <v>30001797</v>
          </cell>
          <cell r="AR9092">
            <v>18</v>
          </cell>
          <cell r="AS9092">
            <v>42768</v>
          </cell>
          <cell r="AT9092" t="str">
            <v>SD Reservado Acciones de Movilidad UAERMV Local Salvando Vidas -</v>
          </cell>
          <cell r="AV9092" t="str">
            <v>RESERVADO UMV</v>
          </cell>
        </row>
        <row r="9093">
          <cell r="AP9093">
            <v>904484</v>
          </cell>
          <cell r="AQ9093">
            <v>18007138</v>
          </cell>
          <cell r="AR9093">
            <v>18</v>
          </cell>
          <cell r="AS9093">
            <v>42313</v>
          </cell>
          <cell r="AT9093" t="str">
            <v>CONV-011-2011 Terminado Mantenimiento Periódico IDU Local  -</v>
          </cell>
          <cell r="AV9093" t="str">
            <v>sc</v>
          </cell>
        </row>
        <row r="9094">
          <cell r="AP9094">
            <v>2518179</v>
          </cell>
          <cell r="AQ9094">
            <v>18001880</v>
          </cell>
          <cell r="AR9094">
            <v>18</v>
          </cell>
          <cell r="AS9094">
            <v>42786</v>
          </cell>
          <cell r="AT9094" t="str">
            <v>COP-71-2016 Reservado Conservacion FDL RAFAEL URIBE URIBE Circuito Movilidad SD -</v>
          </cell>
          <cell r="AV9094" t="str">
            <v>sc</v>
          </cell>
        </row>
        <row r="9095">
          <cell r="AP9095">
            <v>24121488</v>
          </cell>
          <cell r="AQ9095">
            <v>18000004</v>
          </cell>
          <cell r="AR9095">
            <v>18</v>
          </cell>
          <cell r="AS9095">
            <v>40864</v>
          </cell>
          <cell r="AT9095" t="str">
            <v>UMV-188-2009 Terminado Mantenimiento Periódico UAERMV Arterial  -</v>
          </cell>
          <cell r="AV9095" t="str">
            <v>sc</v>
          </cell>
        </row>
        <row r="9096">
          <cell r="AP9096">
            <v>24121489</v>
          </cell>
          <cell r="AQ9096">
            <v>18000004</v>
          </cell>
          <cell r="AR9096">
            <v>18</v>
          </cell>
          <cell r="AS9096">
            <v>40864</v>
          </cell>
          <cell r="AT9096" t="str">
            <v>UMV-188-2009 Terminado Mantenimiento Periódico UAERMV Arterial  -</v>
          </cell>
          <cell r="AV9096" t="str">
            <v>sc</v>
          </cell>
        </row>
        <row r="9097">
          <cell r="AP9097">
            <v>24121499</v>
          </cell>
          <cell r="AQ9097">
            <v>18007107</v>
          </cell>
          <cell r="AR9097">
            <v>18</v>
          </cell>
          <cell r="AS9097">
            <v>42313</v>
          </cell>
          <cell r="AT9097" t="str">
            <v>IDU-57-2012 Terminado Acciones de Movilidad IDU Arterial  -</v>
          </cell>
          <cell r="AV9097" t="str">
            <v>sc</v>
          </cell>
        </row>
        <row r="9098">
          <cell r="AP9098">
            <v>24121814</v>
          </cell>
          <cell r="AQ9098">
            <v>50005676</v>
          </cell>
          <cell r="AR9098">
            <v>18</v>
          </cell>
          <cell r="AS9098">
            <v>41029</v>
          </cell>
          <cell r="AT9098" t="str">
            <v>CONV-008-2011 Terminado Mantenimiento Periódico UAERMV Arterial  -</v>
          </cell>
          <cell r="AV9098" t="str">
            <v>sc</v>
          </cell>
        </row>
        <row r="9099">
          <cell r="AP9099">
            <v>24121815</v>
          </cell>
          <cell r="AQ9099">
            <v>50005676</v>
          </cell>
          <cell r="AR9099">
            <v>18</v>
          </cell>
          <cell r="AS9099">
            <v>41029</v>
          </cell>
          <cell r="AT9099" t="str">
            <v>CONV-008-2011 Terminado Mantenimiento Periódico UAERMV Arterial  -</v>
          </cell>
          <cell r="AV9099" t="str">
            <v>sc</v>
          </cell>
        </row>
        <row r="9100">
          <cell r="AP9100">
            <v>24121816</v>
          </cell>
          <cell r="AQ9100">
            <v>50005676</v>
          </cell>
          <cell r="AR9100">
            <v>18</v>
          </cell>
          <cell r="AS9100">
            <v>41029</v>
          </cell>
          <cell r="AT9100" t="str">
            <v>CONV-008-2011 Terminado Mantenimiento Periódico UAERMV Arterial  -</v>
          </cell>
          <cell r="AV9100" t="str">
            <v>sc</v>
          </cell>
        </row>
        <row r="9101">
          <cell r="AP9101">
            <v>24121817</v>
          </cell>
          <cell r="AQ9101">
            <v>50005676</v>
          </cell>
          <cell r="AR9101">
            <v>18</v>
          </cell>
          <cell r="AS9101">
            <v>42313</v>
          </cell>
          <cell r="AT9101" t="str">
            <v>CONV-008-2011 Terminado Acciones de Movilidad IDU Arterial  -</v>
          </cell>
          <cell r="AV9101" t="str">
            <v>sc</v>
          </cell>
        </row>
        <row r="9102">
          <cell r="AP9102">
            <v>24121818</v>
          </cell>
          <cell r="AQ9102">
            <v>50005677</v>
          </cell>
          <cell r="AR9102">
            <v>18</v>
          </cell>
          <cell r="AS9102">
            <v>41298</v>
          </cell>
          <cell r="AT9102" t="str">
            <v>CONV-008-2011 Terminado Mantenimiento Periódico UAERMV Arterial  -</v>
          </cell>
          <cell r="AV9102" t="str">
            <v>sc</v>
          </cell>
        </row>
        <row r="9103">
          <cell r="AP9103">
            <v>24121819</v>
          </cell>
          <cell r="AQ9103">
            <v>50005677</v>
          </cell>
          <cell r="AR9103">
            <v>18</v>
          </cell>
          <cell r="AS9103">
            <v>41298</v>
          </cell>
          <cell r="AT9103" t="str">
            <v>CONV-008-2011 Terminado Mantenimiento Periódico UAERMV Arterial  -</v>
          </cell>
          <cell r="AV9103" t="str">
            <v>sc</v>
          </cell>
        </row>
        <row r="9104">
          <cell r="AP9104">
            <v>24121820</v>
          </cell>
          <cell r="AQ9104">
            <v>50005677</v>
          </cell>
          <cell r="AR9104">
            <v>18</v>
          </cell>
          <cell r="AS9104">
            <v>42313</v>
          </cell>
          <cell r="AT9104" t="str">
            <v>CONV-008-2011 Terminado Acciones de Movilidad IDU Arterial  -</v>
          </cell>
          <cell r="AV9104" t="str">
            <v>sc</v>
          </cell>
        </row>
        <row r="9105">
          <cell r="AP9105">
            <v>24121821</v>
          </cell>
          <cell r="AQ9105">
            <v>50005677</v>
          </cell>
          <cell r="AR9105">
            <v>18</v>
          </cell>
          <cell r="AS9105">
            <v>41298</v>
          </cell>
          <cell r="AT9105" t="str">
            <v>CONV-008-2011 Terminado Mantenimiento Periódico UAERMV Arterial  -</v>
          </cell>
          <cell r="AV9105" t="str">
            <v>sc</v>
          </cell>
        </row>
        <row r="9106">
          <cell r="AP9106">
            <v>24121826</v>
          </cell>
          <cell r="AQ9106">
            <v>50005688</v>
          </cell>
          <cell r="AR9106">
            <v>18</v>
          </cell>
          <cell r="AS9106">
            <v>42313</v>
          </cell>
          <cell r="AT9106" t="str">
            <v>IDU-071-2012 Terminado Mantenimiento Periódico IDU Arterial  -</v>
          </cell>
          <cell r="AV9106" t="str">
            <v>sc</v>
          </cell>
        </row>
        <row r="9107">
          <cell r="AP9107">
            <v>91012122</v>
          </cell>
          <cell r="AQ9107">
            <v>18000447</v>
          </cell>
          <cell r="AR9107">
            <v>18</v>
          </cell>
          <cell r="AS9107">
            <v>42786</v>
          </cell>
          <cell r="AT9107" t="str">
            <v>COP-71-2016 Reservado Conservacion FDL RAFAEL URIBE URIBE Circuito Movilidad SD -</v>
          </cell>
          <cell r="AV9107" t="str">
            <v>sc</v>
          </cell>
        </row>
        <row r="9108">
          <cell r="AP9108">
            <v>91015457</v>
          </cell>
          <cell r="AQ9108">
            <v>50001405</v>
          </cell>
          <cell r="AR9108">
            <v>18</v>
          </cell>
          <cell r="AS9108">
            <v>42389</v>
          </cell>
          <cell r="AT9108" t="str">
            <v>SD Terminado Acciones de Movilidad UAERMV Circuito Movilidad Salvando Vidas -</v>
          </cell>
          <cell r="AV9108" t="str">
            <v>RESERVADO FDL</v>
          </cell>
        </row>
        <row r="9109">
          <cell r="AP9109">
            <v>91015477</v>
          </cell>
          <cell r="AQ9109">
            <v>18002356</v>
          </cell>
          <cell r="AR9109">
            <v>18</v>
          </cell>
          <cell r="AS9109">
            <v>41298</v>
          </cell>
          <cell r="AT9109" t="str">
            <v>CONV-008-2011 Terminado Mantenimiento Periódico UAERMV Arterial  -</v>
          </cell>
          <cell r="AV9109" t="str">
            <v>sc</v>
          </cell>
        </row>
        <row r="9110">
          <cell r="AP9110">
            <v>91015480</v>
          </cell>
          <cell r="AQ9110">
            <v>50009173</v>
          </cell>
          <cell r="AR9110">
            <v>18</v>
          </cell>
          <cell r="AS9110">
            <v>42762</v>
          </cell>
          <cell r="AT9110" t="str">
            <v>SD Terminado Acciones de Movilidad UAERMV Circuito Movilidad Salvando Vidas -</v>
          </cell>
          <cell r="AV9110" t="str">
            <v>sc</v>
          </cell>
        </row>
        <row r="9111">
          <cell r="AP9111">
            <v>91015496</v>
          </cell>
          <cell r="AQ9111">
            <v>18000004</v>
          </cell>
          <cell r="AR9111">
            <v>18</v>
          </cell>
          <cell r="AS9111">
            <v>40864</v>
          </cell>
          <cell r="AT9111" t="str">
            <v>UMV-188-2009 Terminado Mantenimiento Periódico UAERMV Arterial  -Anden1-5-7 Calzada 2-4 Cicloruta 6 Separador 3-POLIZA ESTABILIDAD ACTIVA</v>
          </cell>
          <cell r="AV9111" t="str">
            <v>sc</v>
          </cell>
        </row>
        <row r="9112">
          <cell r="AP9112">
            <v>91015498</v>
          </cell>
          <cell r="AQ9112">
            <v>18000067</v>
          </cell>
          <cell r="AR9112">
            <v>18</v>
          </cell>
          <cell r="AS9112">
            <v>40864</v>
          </cell>
          <cell r="AT9112" t="str">
            <v>UMV-188-2009 Terminado Mantenimiento Periódico UAERMV Arterial  -Anden1-5-7 Calzada 2-4 Cicloruta 6 Separador 3-POLIZA ESTABILIDAD ACTIVA</v>
          </cell>
          <cell r="AV9112" t="str">
            <v>sc</v>
          </cell>
        </row>
        <row r="9113">
          <cell r="AP9113">
            <v>91015499</v>
          </cell>
          <cell r="AQ9113">
            <v>18000015</v>
          </cell>
          <cell r="AR9113">
            <v>18</v>
          </cell>
          <cell r="AS9113">
            <v>40864</v>
          </cell>
          <cell r="AT9113" t="str">
            <v>UMV-188-2009 Terminado Mantenimiento Periódico UAERMV Arterial  -Anden1-5-7 Calzada 2-4 Cicloruta 6 Separador 3-POLIZA ESTABILIDAD ACTIVA</v>
          </cell>
          <cell r="AV9113" t="str">
            <v>sc</v>
          </cell>
        </row>
        <row r="9114">
          <cell r="AP9114">
            <v>91015504</v>
          </cell>
          <cell r="AQ9114">
            <v>18000447</v>
          </cell>
          <cell r="AR9114">
            <v>18</v>
          </cell>
          <cell r="AS9114">
            <v>42786</v>
          </cell>
          <cell r="AT9114" t="str">
            <v>COP-71-2016 Reservado Conservacion FDL RAFAEL URIBE URIBE Circuito Movilidad SD -</v>
          </cell>
          <cell r="AV9114" t="str">
            <v>sc</v>
          </cell>
        </row>
        <row r="9115">
          <cell r="AP9115">
            <v>91016416</v>
          </cell>
          <cell r="AQ9115">
            <v>4001333</v>
          </cell>
          <cell r="AR9115">
            <v>18</v>
          </cell>
          <cell r="AS9115">
            <v>41149</v>
          </cell>
          <cell r="AT9115" t="str">
            <v>SD Terminado Mantenimiento Periódico UAERMV Arterial  -</v>
          </cell>
          <cell r="AV9115" t="str">
            <v>sc</v>
          </cell>
        </row>
        <row r="9116">
          <cell r="AP9116">
            <v>91016534</v>
          </cell>
          <cell r="AQ9116">
            <v>18005540</v>
          </cell>
          <cell r="AR9116">
            <v>18</v>
          </cell>
          <cell r="AS9116">
            <v>42731</v>
          </cell>
          <cell r="AT9116" t="str">
            <v>SD Reservado Mantenimiento Rutinario IDU Circuito Movilidad EJECUCION SITP 2016 -</v>
          </cell>
          <cell r="AV9116" t="str">
            <v>RESERVADO IDU</v>
          </cell>
        </row>
        <row r="9117">
          <cell r="AP9117">
            <v>91016545</v>
          </cell>
          <cell r="AQ9117">
            <v>50005667</v>
          </cell>
          <cell r="AR9117">
            <v>18</v>
          </cell>
          <cell r="AS9117">
            <v>41519</v>
          </cell>
          <cell r="AT9117" t="str">
            <v>CONV-011-2011 Terminado Mantenimiento Periódico UAERMV Local  -</v>
          </cell>
          <cell r="AV9117" t="str">
            <v>sc</v>
          </cell>
        </row>
        <row r="9118">
          <cell r="AP9118">
            <v>91016559</v>
          </cell>
          <cell r="AQ9118">
            <v>18005653</v>
          </cell>
          <cell r="AR9118">
            <v>18</v>
          </cell>
          <cell r="AS9118">
            <v>42731</v>
          </cell>
          <cell r="AT9118" t="str">
            <v>SD Reservado Mantenimiento Rutinario IDU Circuito Movilidad EJECUCION SITP 2016 -</v>
          </cell>
          <cell r="AV9118" t="str">
            <v>RESERVADO IDU</v>
          </cell>
        </row>
        <row r="9119">
          <cell r="AP9119">
            <v>91016562</v>
          </cell>
          <cell r="AQ9119">
            <v>18005522</v>
          </cell>
          <cell r="AR9119">
            <v>18</v>
          </cell>
          <cell r="AS9119">
            <v>42731</v>
          </cell>
          <cell r="AT9119" t="str">
            <v>SD Reservado Mantenimiento Rutinario IDU Circuito Movilidad EJECUCION SITP 2016 -</v>
          </cell>
          <cell r="AV9119" t="str">
            <v>RESERVADO IDU</v>
          </cell>
        </row>
        <row r="9120">
          <cell r="AP9120">
            <v>91016736</v>
          </cell>
          <cell r="AQ9120">
            <v>50005666</v>
          </cell>
          <cell r="AR9120">
            <v>18</v>
          </cell>
          <cell r="AS9120">
            <v>41519</v>
          </cell>
          <cell r="AT9120" t="str">
            <v>CONV-011-2011 Terminado Mantenimiento Periódico UAERMV Local  -</v>
          </cell>
          <cell r="AV9120" t="str">
            <v>sc</v>
          </cell>
        </row>
        <row r="9121">
          <cell r="AP9121">
            <v>91022955</v>
          </cell>
          <cell r="AQ9121">
            <v>18001195</v>
          </cell>
          <cell r="AR9121">
            <v>18</v>
          </cell>
          <cell r="AS9121">
            <v>42667</v>
          </cell>
          <cell r="AT9121" t="str">
            <v>SD Terminado Mantenimiento Periódico UAERMV Circuito Movilidad SD Intervenida 15/03/2013 Reporte depuración ejecución UMV-</v>
          </cell>
          <cell r="AV9121" t="str">
            <v>sc</v>
          </cell>
        </row>
        <row r="9122">
          <cell r="AP9122">
            <v>91023339</v>
          </cell>
          <cell r="AQ9122">
            <v>18007659</v>
          </cell>
          <cell r="AR9122">
            <v>18</v>
          </cell>
          <cell r="AS9122">
            <v>42762</v>
          </cell>
          <cell r="AT9122" t="str">
            <v>SD Terminado Acciones de Movilidad UAERMV Circuito Movilidad Salvando Vidas -</v>
          </cell>
          <cell r="AV9122" t="str">
            <v>VIABLE</v>
          </cell>
        </row>
        <row r="9123">
          <cell r="AP9123">
            <v>91023407</v>
          </cell>
          <cell r="AQ9123">
            <v>18007652</v>
          </cell>
          <cell r="AR9123">
            <v>18</v>
          </cell>
          <cell r="AS9123">
            <v>42474</v>
          </cell>
          <cell r="AT9123" t="str">
            <v>IDU-1794-2015 Terminado Mantenimiento Periódico IDU Circuito Movilidad BRIGADA FASE II - SITP Y TRONCALES -</v>
          </cell>
          <cell r="AV9123" t="str">
            <v>sc</v>
          </cell>
        </row>
        <row r="9124">
          <cell r="AP9124">
            <v>91024080</v>
          </cell>
          <cell r="AQ9124">
            <v>18006253</v>
          </cell>
          <cell r="AR9124">
            <v>18</v>
          </cell>
          <cell r="AS9124">
            <v>42313</v>
          </cell>
          <cell r="AT9124" t="str">
            <v>CONV-011-2011 Terminado Mantenimiento Periódico IDU Local  -</v>
          </cell>
          <cell r="AV9124" t="str">
            <v>sc</v>
          </cell>
        </row>
        <row r="9125">
          <cell r="AP9125">
            <v>91024181</v>
          </cell>
          <cell r="AQ9125">
            <v>18007116</v>
          </cell>
          <cell r="AR9125">
            <v>18</v>
          </cell>
          <cell r="AS9125">
            <v>42313</v>
          </cell>
          <cell r="AT9125" t="str">
            <v>IDU-2053-2015 Terminado Mantenimiento Periódico IDU Arterial  -</v>
          </cell>
          <cell r="AV9125" t="str">
            <v>sc</v>
          </cell>
        </row>
        <row r="9126">
          <cell r="AP9126">
            <v>91024719</v>
          </cell>
          <cell r="AQ9126">
            <v>18001968</v>
          </cell>
          <cell r="AR9126">
            <v>18</v>
          </cell>
          <cell r="AS9126">
            <v>42786</v>
          </cell>
          <cell r="AT9126" t="str">
            <v>COP-71-2016 Reservado Conservacion FDL RAFAEL URIBE URIBE Circuito Movilidad SD -</v>
          </cell>
          <cell r="AV9126" t="str">
            <v>sc</v>
          </cell>
        </row>
        <row r="9127">
          <cell r="AP9127">
            <v>440037</v>
          </cell>
          <cell r="AQ9127">
            <v>19000008</v>
          </cell>
          <cell r="AR9127">
            <v>19</v>
          </cell>
          <cell r="AS9127">
            <v>42313</v>
          </cell>
          <cell r="AT9127" t="str">
            <v>IDU-1718-2014 Terminado Mantenimiento Rutinario IDU Arterial  -</v>
          </cell>
          <cell r="AU9127"/>
          <cell r="AV9127" t="str">
            <v>sc</v>
          </cell>
        </row>
        <row r="9128">
          <cell r="AP9128">
            <v>440039</v>
          </cell>
          <cell r="AQ9128">
            <v>19000008</v>
          </cell>
          <cell r="AR9128">
            <v>19</v>
          </cell>
          <cell r="AS9128">
            <v>42313</v>
          </cell>
          <cell r="AT9128" t="str">
            <v>IDU-1718-2014 Terminado Mantenimiento Rutinario IDU Arterial  -</v>
          </cell>
          <cell r="AU9128"/>
          <cell r="AV9128" t="str">
            <v>sc</v>
          </cell>
        </row>
        <row r="9129">
          <cell r="AP9129">
            <v>440047</v>
          </cell>
          <cell r="AQ9129">
            <v>19000010</v>
          </cell>
          <cell r="AR9129">
            <v>19</v>
          </cell>
          <cell r="AS9129">
            <v>42313</v>
          </cell>
          <cell r="AT9129" t="str">
            <v>IDU-1718-2014 Terminado Mantenimiento Rutinario IDU Arterial  --POLIZA ESTABILIDAD ACTIVA</v>
          </cell>
          <cell r="AU9129">
            <v>44466</v>
          </cell>
          <cell r="AV9129" t="str">
            <v>sc</v>
          </cell>
        </row>
        <row r="9130">
          <cell r="AP9130">
            <v>440049</v>
          </cell>
          <cell r="AQ9130">
            <v>19000010</v>
          </cell>
          <cell r="AR9130">
            <v>19</v>
          </cell>
          <cell r="AS9130">
            <v>42313</v>
          </cell>
          <cell r="AT9130" t="str">
            <v>IDU-1718-2014 Terminado Mantenimiento Rutinario IDU Arterial  --POLIZA ESTABILIDAD ACTIVA</v>
          </cell>
          <cell r="AU9130">
            <v>44466</v>
          </cell>
          <cell r="AV9130" t="str">
            <v>sc</v>
          </cell>
        </row>
        <row r="9131">
          <cell r="AP9131">
            <v>440373</v>
          </cell>
          <cell r="AQ9131">
            <v>19000133</v>
          </cell>
          <cell r="AR9131">
            <v>19</v>
          </cell>
          <cell r="AS9131">
            <v>41676</v>
          </cell>
          <cell r="AT9131" t="str">
            <v>SD Terminado Mantenimiento Periódico UAERMV Circuito Movilidad  -</v>
          </cell>
          <cell r="AU9131"/>
          <cell r="AV9131" t="str">
            <v>INTERVENCION UAERMV Mantenimiento Periódico Fecha Reporte 5/2/2014</v>
          </cell>
        </row>
        <row r="9132">
          <cell r="AP9132">
            <v>440482</v>
          </cell>
          <cell r="AQ9132">
            <v>19000176</v>
          </cell>
          <cell r="AR9132">
            <v>19</v>
          </cell>
          <cell r="AS9132">
            <v>41676</v>
          </cell>
          <cell r="AT9132" t="str">
            <v>SD Terminado Mantenimiento Periódico UAERMV Circuito Movilidad  -</v>
          </cell>
          <cell r="AU9132"/>
          <cell r="AV9132" t="str">
            <v>INTERVENCION UAERMV Mantenimiento Periódico Fecha Reporte 5/2/2014</v>
          </cell>
        </row>
        <row r="9133">
          <cell r="AP9133">
            <v>440562</v>
          </cell>
          <cell r="AQ9133">
            <v>19000207</v>
          </cell>
          <cell r="AR9133">
            <v>19</v>
          </cell>
          <cell r="AS9133">
            <v>41676</v>
          </cell>
          <cell r="AT9133" t="str">
            <v>SD Terminado Mantenimiento Periódico UAERMV Circuito Movilidad  -</v>
          </cell>
          <cell r="AU9133"/>
          <cell r="AV9133" t="str">
            <v>INTERVENCION UAERMV Mantenimiento Periódico Fecha Reporte 5/2/2014</v>
          </cell>
        </row>
        <row r="9134">
          <cell r="AP9134">
            <v>440828</v>
          </cell>
          <cell r="AQ9134">
            <v>19000326</v>
          </cell>
          <cell r="AR9134">
            <v>19</v>
          </cell>
          <cell r="AS9134">
            <v>41676</v>
          </cell>
          <cell r="AT9134" t="str">
            <v>SD Terminado Mantenimiento Periódico UAERMV Circuito Movilidad  -</v>
          </cell>
          <cell r="AU9134"/>
          <cell r="AV9134" t="str">
            <v>INTERVENCION UAERMV Mantenimiento Periódico Fecha Reporte 5/2/2014</v>
          </cell>
        </row>
        <row r="9135">
          <cell r="AP9135">
            <v>441110</v>
          </cell>
          <cell r="AQ9135">
            <v>19000446</v>
          </cell>
          <cell r="AR9135">
            <v>19</v>
          </cell>
          <cell r="AS9135">
            <v>41676</v>
          </cell>
          <cell r="AT9135" t="str">
            <v>SD Terminado Mantenimiento Periódico UAERMV Circuito Movilidad  -</v>
          </cell>
          <cell r="AU9135"/>
          <cell r="AV9135" t="str">
            <v>INTERVENCION UAERMV Mantenimiento Periódico Fecha Reporte 5/2/2014</v>
          </cell>
        </row>
        <row r="9136">
          <cell r="AP9136">
            <v>441146</v>
          </cell>
          <cell r="AQ9136">
            <v>19000458</v>
          </cell>
          <cell r="AR9136">
            <v>19</v>
          </cell>
          <cell r="AS9136">
            <v>42277</v>
          </cell>
          <cell r="AT9136" t="str">
            <v>SD Terminado Mantenimiento Periódico UAERMV Circuito Movilidad  -Anden1-3 Calzada2-POLIZA ESTABILIDAD ACTIVA</v>
          </cell>
          <cell r="AU9136">
            <v>42912</v>
          </cell>
          <cell r="AV9136" t="str">
            <v>sc</v>
          </cell>
        </row>
        <row r="9137">
          <cell r="AP9137">
            <v>441152</v>
          </cell>
          <cell r="AQ9137">
            <v>19000460</v>
          </cell>
          <cell r="AR9137">
            <v>19</v>
          </cell>
          <cell r="AS9137">
            <v>42632</v>
          </cell>
          <cell r="AT9137" t="str">
            <v>SD Reservado Conservacion FDL CIUDAD BOLIVAR Arterial SD -</v>
          </cell>
          <cell r="AU9137"/>
          <cell r="AV9137" t="str">
            <v>sc</v>
          </cell>
        </row>
        <row r="9138">
          <cell r="AP9138">
            <v>441347</v>
          </cell>
          <cell r="AQ9138">
            <v>19000544</v>
          </cell>
          <cell r="AR9138">
            <v>19</v>
          </cell>
          <cell r="AS9138">
            <v>40673</v>
          </cell>
          <cell r="AT9138" t="str">
            <v>SD Terminado Mantenimiento Periódico UAERMV Circuito Movilidad  -</v>
          </cell>
          <cell r="AU9138"/>
          <cell r="AV9138" t="str">
            <v>sc</v>
          </cell>
        </row>
        <row r="9139">
          <cell r="AP9139">
            <v>441809</v>
          </cell>
          <cell r="AQ9139">
            <v>19000728</v>
          </cell>
          <cell r="AR9139">
            <v>19</v>
          </cell>
          <cell r="AS9139">
            <v>42313</v>
          </cell>
          <cell r="AT9139" t="str">
            <v>CONV-009-2011 Terminado Mantenimiento Periódico IDU Circuito Movilidad  -</v>
          </cell>
          <cell r="AU9139"/>
          <cell r="AV9139" t="str">
            <v>sc</v>
          </cell>
        </row>
        <row r="9140">
          <cell r="AP9140">
            <v>442133</v>
          </cell>
          <cell r="AQ9140">
            <v>19000887</v>
          </cell>
          <cell r="AR9140">
            <v>19</v>
          </cell>
          <cell r="AS9140">
            <v>41563</v>
          </cell>
          <cell r="AT9140" t="str">
            <v>SD Terminado Mantenimiento Periódico UAERMV Circuito Movilidad  -</v>
          </cell>
          <cell r="AU9140"/>
          <cell r="AV9140" t="str">
            <v>sc</v>
          </cell>
        </row>
        <row r="9141">
          <cell r="AP9141">
            <v>442135</v>
          </cell>
          <cell r="AQ9141">
            <v>19000887</v>
          </cell>
          <cell r="AR9141">
            <v>19</v>
          </cell>
          <cell r="AS9141">
            <v>41563</v>
          </cell>
          <cell r="AT9141" t="str">
            <v>SD Terminado Mantenimiento Periódico UAERMV Circuito Movilidad  -</v>
          </cell>
          <cell r="AU9141"/>
          <cell r="AV9141" t="str">
            <v>sc</v>
          </cell>
        </row>
        <row r="9142">
          <cell r="AP9142">
            <v>442259</v>
          </cell>
          <cell r="AQ9142">
            <v>19000948</v>
          </cell>
          <cell r="AR9142">
            <v>19</v>
          </cell>
          <cell r="AS9142">
            <v>42313</v>
          </cell>
          <cell r="AT9142" t="str">
            <v>CONV-009-2011 Terminado Mantenimiento Periódico IDU Circuito Movilidad  -</v>
          </cell>
          <cell r="AU9142"/>
          <cell r="AV9142" t="str">
            <v>sc</v>
          </cell>
        </row>
        <row r="9143">
          <cell r="AP9143">
            <v>442363</v>
          </cell>
          <cell r="AQ9143">
            <v>19001001</v>
          </cell>
          <cell r="AR9143">
            <v>19</v>
          </cell>
          <cell r="AS9143">
            <v>40707</v>
          </cell>
          <cell r="AT9143" t="str">
            <v>SD Terminado Mantenimiento Periódico UAERMV Circuito Movilidad  -</v>
          </cell>
          <cell r="AU9143"/>
          <cell r="AV9143" t="str">
            <v>viable</v>
          </cell>
        </row>
        <row r="9144">
          <cell r="AP9144">
            <v>442525</v>
          </cell>
          <cell r="AQ9144">
            <v>19001065</v>
          </cell>
          <cell r="AR9144">
            <v>19</v>
          </cell>
          <cell r="AS9144">
            <v>42313</v>
          </cell>
          <cell r="AT9144" t="str">
            <v>CONV-009-2011 Terminado Mantenimiento Periódico IDU Circuito Movilidad  -</v>
          </cell>
          <cell r="AU9144"/>
          <cell r="AV9144" t="str">
            <v>sc</v>
          </cell>
        </row>
        <row r="9145">
          <cell r="AP9145">
            <v>442540</v>
          </cell>
          <cell r="AQ9145">
            <v>19001074</v>
          </cell>
          <cell r="AR9145">
            <v>19</v>
          </cell>
          <cell r="AS9145">
            <v>42313</v>
          </cell>
          <cell r="AT9145" t="str">
            <v>IDU-57-2012 Terminado Acciones de Movilidad IDU Arterial  -Calzada2-4-POLIZA ESTABILIDAD ACTIVA</v>
          </cell>
          <cell r="AU9145">
            <v>43307</v>
          </cell>
          <cell r="AV9145" t="str">
            <v>sc</v>
          </cell>
        </row>
        <row r="9146">
          <cell r="AP9146">
            <v>442542</v>
          </cell>
          <cell r="AQ9146">
            <v>19001074</v>
          </cell>
          <cell r="AR9146">
            <v>19</v>
          </cell>
          <cell r="AS9146">
            <v>42313</v>
          </cell>
          <cell r="AT9146" t="str">
            <v>IDU-72-2008 Terminado Rehabilitación IDU Arterial  -Calzada2-4-POLIZA ESTABILIDAD ACTIVA</v>
          </cell>
          <cell r="AU9146">
            <v>43307</v>
          </cell>
          <cell r="AV9146" t="str">
            <v>sc</v>
          </cell>
        </row>
        <row r="9147">
          <cell r="AP9147">
            <v>442560</v>
          </cell>
          <cell r="AQ9147">
            <v>19001080</v>
          </cell>
          <cell r="AR9147">
            <v>19</v>
          </cell>
          <cell r="AS9147">
            <v>41563</v>
          </cell>
          <cell r="AT9147" t="str">
            <v>SD Terminado Mantenimiento Periódico UAERMV Circuito Movilidad  -</v>
          </cell>
          <cell r="AU9147"/>
          <cell r="AV9147" t="str">
            <v>sc</v>
          </cell>
        </row>
        <row r="9148">
          <cell r="AP9148">
            <v>442562</v>
          </cell>
          <cell r="AQ9148">
            <v>19001080</v>
          </cell>
          <cell r="AR9148">
            <v>19</v>
          </cell>
          <cell r="AS9148">
            <v>41563</v>
          </cell>
          <cell r="AT9148" t="str">
            <v>SD Terminado Mantenimiento Periódico UAERMV Circuito Movilidad  -</v>
          </cell>
          <cell r="AU9148"/>
          <cell r="AV9148" t="str">
            <v>sc</v>
          </cell>
        </row>
        <row r="9149">
          <cell r="AP9149">
            <v>442616</v>
          </cell>
          <cell r="AQ9149">
            <v>19001106</v>
          </cell>
          <cell r="AR9149">
            <v>19</v>
          </cell>
          <cell r="AS9149">
            <v>42313</v>
          </cell>
          <cell r="AT9149" t="str">
            <v>CONV-009-2011 Terminado Mantenimiento Periódico IDU Circuito Movilidad  -</v>
          </cell>
          <cell r="AU9149"/>
          <cell r="AV9149" t="str">
            <v>sc</v>
          </cell>
        </row>
        <row r="9150">
          <cell r="AP9150">
            <v>442882</v>
          </cell>
          <cell r="AQ9150">
            <v>19001227</v>
          </cell>
          <cell r="AR9150">
            <v>19</v>
          </cell>
          <cell r="AS9150">
            <v>42313</v>
          </cell>
          <cell r="AT9150" t="str">
            <v>CONV-009-2011 Terminado Mantenimiento Periódico IDU Circuito Movilidad  -</v>
          </cell>
          <cell r="AU9150"/>
          <cell r="AV9150" t="str">
            <v>sc</v>
          </cell>
        </row>
        <row r="9151">
          <cell r="AP9151">
            <v>443059</v>
          </cell>
          <cell r="AQ9151">
            <v>19001295</v>
          </cell>
          <cell r="AR9151">
            <v>19</v>
          </cell>
          <cell r="AS9151">
            <v>40613</v>
          </cell>
          <cell r="AT9151" t="str">
            <v>UMV-188-2009 Terminado Mantenimiento Periódico UAERMV Circuito Movilidad  --POLIZA ESTABILIDAD ACTIVA</v>
          </cell>
          <cell r="AU9151">
            <v>44565</v>
          </cell>
          <cell r="AV9151" t="str">
            <v>viable</v>
          </cell>
        </row>
        <row r="9152">
          <cell r="AP9152">
            <v>443062</v>
          </cell>
          <cell r="AQ9152">
            <v>19001296</v>
          </cell>
          <cell r="AR9152">
            <v>19</v>
          </cell>
          <cell r="AS9152">
            <v>42667</v>
          </cell>
          <cell r="AT9152" t="str">
            <v>SD Terminado Acciones de Movilidad UAERMV Circuito Movilidad SD Intervenida 05/05/2015 Reporte depuración ejecución UMV-</v>
          </cell>
          <cell r="AU9152"/>
          <cell r="AV9152" t="str">
            <v>INTERVENCION UAERMV Acciones de Movilidad Comunicacion 20165260756102</v>
          </cell>
        </row>
        <row r="9153">
          <cell r="AP9153">
            <v>443086</v>
          </cell>
          <cell r="AQ9153">
            <v>19001308</v>
          </cell>
          <cell r="AR9153">
            <v>19</v>
          </cell>
          <cell r="AS9153">
            <v>42313</v>
          </cell>
          <cell r="AT9153" t="str">
            <v>CONV-009-2011 Terminado Mantenimiento Periódico IDU Circuito Movilidad  -</v>
          </cell>
          <cell r="AU9153"/>
          <cell r="AV9153" t="str">
            <v>sc</v>
          </cell>
        </row>
        <row r="9154">
          <cell r="AP9154">
            <v>443104</v>
          </cell>
          <cell r="AQ9154">
            <v>19001316</v>
          </cell>
          <cell r="AR9154">
            <v>19</v>
          </cell>
          <cell r="AS9154">
            <v>42313</v>
          </cell>
          <cell r="AT9154" t="str">
            <v>CONV-009-2011 Terminado Mantenimiento Periódico IDU Circuito Movilidad  -</v>
          </cell>
          <cell r="AU9154"/>
          <cell r="AV9154" t="str">
            <v>sc</v>
          </cell>
        </row>
        <row r="9155">
          <cell r="AP9155">
            <v>443161</v>
          </cell>
          <cell r="AQ9155">
            <v>19001336</v>
          </cell>
          <cell r="AR9155">
            <v>19</v>
          </cell>
          <cell r="AS9155">
            <v>42313</v>
          </cell>
          <cell r="AT9155" t="str">
            <v>CONV-009-2011 Terminado Mantenimiento Periódico IDU Circuito Movilidad  -</v>
          </cell>
          <cell r="AU9155"/>
          <cell r="AV9155" t="str">
            <v>sc</v>
          </cell>
        </row>
        <row r="9156">
          <cell r="AP9156">
            <v>443436</v>
          </cell>
          <cell r="AQ9156">
            <v>19001439</v>
          </cell>
          <cell r="AR9156">
            <v>19</v>
          </cell>
          <cell r="AS9156">
            <v>40707</v>
          </cell>
          <cell r="AT9156" t="str">
            <v>SD Terminado Mantenimiento Periódico UAERMV Circuito Movilidad  -</v>
          </cell>
          <cell r="AU9156"/>
          <cell r="AV9156" t="str">
            <v>sc</v>
          </cell>
        </row>
        <row r="9157">
          <cell r="AP9157">
            <v>443745</v>
          </cell>
          <cell r="AQ9157">
            <v>50008206</v>
          </cell>
          <cell r="AR9157">
            <v>19</v>
          </cell>
          <cell r="AS9157">
            <v>41676</v>
          </cell>
          <cell r="AT9157" t="str">
            <v>SD Terminado Mantenimiento Periódico UAERMV Circuito Movilidad  -</v>
          </cell>
          <cell r="AU9157"/>
          <cell r="AV9157" t="str">
            <v>sc</v>
          </cell>
        </row>
        <row r="9158">
          <cell r="AP9158">
            <v>443933</v>
          </cell>
          <cell r="AQ9158">
            <v>50008205</v>
          </cell>
          <cell r="AR9158">
            <v>19</v>
          </cell>
          <cell r="AS9158">
            <v>40598</v>
          </cell>
          <cell r="AT9158" t="str">
            <v>UMV-188-2009 Terminado Mantenimiento Periódico UAERMV Circuito Movilidad  -</v>
          </cell>
          <cell r="AU9158"/>
          <cell r="AV9158" t="str">
            <v>sc</v>
          </cell>
        </row>
        <row r="9159">
          <cell r="AP9159">
            <v>444073</v>
          </cell>
          <cell r="AQ9159">
            <v>19001710</v>
          </cell>
          <cell r="AR9159">
            <v>19</v>
          </cell>
          <cell r="AS9159">
            <v>40673</v>
          </cell>
          <cell r="AT9159" t="str">
            <v>SD Terminado Mantenimiento Periódico UAERMV Local  -</v>
          </cell>
          <cell r="AU9159"/>
          <cell r="AV9159" t="str">
            <v>sc</v>
          </cell>
        </row>
        <row r="9160">
          <cell r="AP9160">
            <v>444734</v>
          </cell>
          <cell r="AQ9160">
            <v>19002092</v>
          </cell>
          <cell r="AR9160">
            <v>19</v>
          </cell>
          <cell r="AS9160">
            <v>42731</v>
          </cell>
          <cell r="AT9160" t="str">
            <v>IDU-983-2016 En Ejecución Construcción IDU Arterial CONVENIOS IDU Plan de Implantacion Centro comercial Gran Plaza El Ensueño-Anden 5-POLIZA ESTABILIDAD ACTIVA</v>
          </cell>
          <cell r="AU9160">
            <v>43748</v>
          </cell>
          <cell r="AV9160" t="str">
            <v>sc</v>
          </cell>
        </row>
        <row r="9161">
          <cell r="AP9161">
            <v>444736</v>
          </cell>
          <cell r="AQ9161">
            <v>19002092</v>
          </cell>
          <cell r="AR9161">
            <v>19</v>
          </cell>
          <cell r="AS9161">
            <v>42731</v>
          </cell>
          <cell r="AT9161" t="str">
            <v>IDU-983-2016 En Ejecución Construcción IDU Arterial CONVENIOS IDU Plan de Implantacion Centro comercial Gran Plaza El Ensueño-Anden 5-POLIZA ESTABILIDAD ACTIVA</v>
          </cell>
          <cell r="AU9161">
            <v>43748</v>
          </cell>
          <cell r="AV9161" t="str">
            <v>sc</v>
          </cell>
        </row>
        <row r="9162">
          <cell r="AP9162">
            <v>444829</v>
          </cell>
          <cell r="AQ9162">
            <v>19002148</v>
          </cell>
          <cell r="AR9162">
            <v>19</v>
          </cell>
          <cell r="AS9162">
            <v>42731</v>
          </cell>
          <cell r="AT9162" t="str">
            <v>IDU-983-2016 En Ejecución Construcción IDU Arterial CONVENIOS IDU Plan de Implantacion Centro comercial Gran Plaza El Ensueño-</v>
          </cell>
          <cell r="AU9162"/>
          <cell r="AV9162" t="str">
            <v>sc</v>
          </cell>
        </row>
        <row r="9163">
          <cell r="AP9163">
            <v>444831</v>
          </cell>
          <cell r="AQ9163">
            <v>19002148</v>
          </cell>
          <cell r="AR9163">
            <v>19</v>
          </cell>
          <cell r="AS9163">
            <v>42731</v>
          </cell>
          <cell r="AT9163" t="str">
            <v>IDU-983-2016 En Ejecución Construcción IDU Arterial CONVENIOS IDU Plan de Implantacion Centro comercial Gran Plaza El Ensueño-</v>
          </cell>
          <cell r="AU9163"/>
          <cell r="AV9163" t="str">
            <v>sc</v>
          </cell>
        </row>
        <row r="9164">
          <cell r="AP9164">
            <v>444895</v>
          </cell>
          <cell r="AQ9164">
            <v>19002192</v>
          </cell>
          <cell r="AR9164">
            <v>19</v>
          </cell>
          <cell r="AS9164">
            <v>42731</v>
          </cell>
          <cell r="AT9164" t="str">
            <v>IDU-983-2016 En Ejecución Construcción IDU Arterial CONVENIOS IDU Plan de Implantacion Centro comercial Gran Plaza El Ensueño-Calzada2-4-POLIZA ESTABILIDAD ACTIVA</v>
          </cell>
          <cell r="AU9164">
            <v>43307</v>
          </cell>
          <cell r="AV9164" t="str">
            <v>sc</v>
          </cell>
        </row>
        <row r="9165">
          <cell r="AP9165">
            <v>444897</v>
          </cell>
          <cell r="AQ9165">
            <v>19002192</v>
          </cell>
          <cell r="AR9165">
            <v>19</v>
          </cell>
          <cell r="AS9165">
            <v>42731</v>
          </cell>
          <cell r="AT9165" t="str">
            <v>IDU-983-2016 En Ejecución Construcción IDU Arterial CONVENIOS IDU Plan de Implantacion Centro comercial Gran Plaza El Ensueño-Calzada2-4-POLIZA ESTABILIDAD ACTIVA</v>
          </cell>
          <cell r="AU9165">
            <v>43307</v>
          </cell>
          <cell r="AV9165" t="str">
            <v>sc</v>
          </cell>
        </row>
        <row r="9166">
          <cell r="AP9166">
            <v>445521</v>
          </cell>
          <cell r="AQ9166">
            <v>50008190</v>
          </cell>
          <cell r="AR9166">
            <v>19</v>
          </cell>
          <cell r="AS9166">
            <v>42731</v>
          </cell>
          <cell r="AT9166" t="str">
            <v>SD Reservado Mantenimiento Rutinario IDU Circuito Movilidad EJECUCION SITP 2016 -</v>
          </cell>
          <cell r="AU9166"/>
          <cell r="AV9166" t="str">
            <v>reservada por el IDU</v>
          </cell>
        </row>
        <row r="9167">
          <cell r="AP9167">
            <v>445833</v>
          </cell>
          <cell r="AQ9167">
            <v>50008066</v>
          </cell>
          <cell r="AR9167">
            <v>19</v>
          </cell>
          <cell r="AS9167">
            <v>42409</v>
          </cell>
          <cell r="AT9167" t="str">
            <v>IDU-2128-2013 Terminado Mantenimiento Rutinario IDU Circuito Movilidad  -</v>
          </cell>
          <cell r="AU9167"/>
          <cell r="AV9167" t="str">
            <v>sc</v>
          </cell>
        </row>
        <row r="9168">
          <cell r="AP9168">
            <v>445857</v>
          </cell>
          <cell r="AQ9168">
            <v>19002697</v>
          </cell>
          <cell r="AR9168">
            <v>19</v>
          </cell>
          <cell r="AS9168">
            <v>42731</v>
          </cell>
          <cell r="AT9168" t="str">
            <v>SD Reservado Mantenimiento Rutinario IDU Circuito Movilidad EJECUCION SITP 2016 -</v>
          </cell>
          <cell r="AU9168"/>
          <cell r="AV9168" t="str">
            <v>reservada por el IDU</v>
          </cell>
        </row>
        <row r="9169">
          <cell r="AP9169">
            <v>445920</v>
          </cell>
          <cell r="AQ9169">
            <v>19002730</v>
          </cell>
          <cell r="AR9169">
            <v>19</v>
          </cell>
          <cell r="AS9169">
            <v>42731</v>
          </cell>
          <cell r="AT9169" t="str">
            <v>SD Reservado Mantenimiento Rutinario IDU Circuito Movilidad EJECUCION SITP 2016 -</v>
          </cell>
          <cell r="AU9169"/>
          <cell r="AV9169" t="str">
            <v>reservada por el IDU</v>
          </cell>
        </row>
        <row r="9170">
          <cell r="AP9170">
            <v>445995</v>
          </cell>
          <cell r="AQ9170">
            <v>19002770</v>
          </cell>
          <cell r="AR9170">
            <v>19</v>
          </cell>
          <cell r="AS9170">
            <v>40737</v>
          </cell>
          <cell r="AT9170" t="str">
            <v>SD Terminado Mantenimiento Periódico UAERMV Circuito Movilidad  -</v>
          </cell>
          <cell r="AU9170"/>
          <cell r="AV9170" t="str">
            <v>sc</v>
          </cell>
        </row>
        <row r="9171">
          <cell r="AP9171">
            <v>445998</v>
          </cell>
          <cell r="AQ9171">
            <v>50007777</v>
          </cell>
          <cell r="AR9171">
            <v>19</v>
          </cell>
          <cell r="AS9171">
            <v>42731</v>
          </cell>
          <cell r="AT9171" t="str">
            <v>SD Reservado Mantenimiento Periódico IDU Circuito Movilidad EJECUCION SITP 2016 -</v>
          </cell>
          <cell r="AU9171"/>
          <cell r="AV9171" t="str">
            <v>reservada por el IDU</v>
          </cell>
        </row>
        <row r="9172">
          <cell r="AP9172">
            <v>446001</v>
          </cell>
          <cell r="AQ9172">
            <v>19002773</v>
          </cell>
          <cell r="AR9172">
            <v>19</v>
          </cell>
          <cell r="AS9172">
            <v>42731</v>
          </cell>
          <cell r="AT9172" t="str">
            <v>SD Reservado Mantenimiento Rutinario IDU Circuito Movilidad EJECUCION SITP 2016 -</v>
          </cell>
          <cell r="AU9172"/>
          <cell r="AV9172" t="str">
            <v>reservada por el IDU</v>
          </cell>
        </row>
        <row r="9173">
          <cell r="AP9173">
            <v>446043</v>
          </cell>
          <cell r="AQ9173">
            <v>19002793</v>
          </cell>
          <cell r="AR9173">
            <v>19</v>
          </cell>
          <cell r="AS9173">
            <v>42731</v>
          </cell>
          <cell r="AT9173" t="str">
            <v>SD Reservado Mantenimiento Rutinario IDU Circuito Movilidad EJECUCION SITP 2016 -</v>
          </cell>
          <cell r="AU9173"/>
          <cell r="AV9173" t="str">
            <v>reservada por el IDU</v>
          </cell>
        </row>
        <row r="9174">
          <cell r="AP9174">
            <v>446049</v>
          </cell>
          <cell r="AQ9174">
            <v>19002796</v>
          </cell>
          <cell r="AR9174">
            <v>19</v>
          </cell>
          <cell r="AS9174">
            <v>42409</v>
          </cell>
          <cell r="AT9174" t="str">
            <v>IDU-2128-2013 Terminado Mantenimiento Rutinario IDU Circuito Movilidad  -</v>
          </cell>
          <cell r="AU9174"/>
          <cell r="AV9174" t="str">
            <v>sc</v>
          </cell>
        </row>
        <row r="9175">
          <cell r="AP9175">
            <v>446064</v>
          </cell>
          <cell r="AQ9175">
            <v>19002803</v>
          </cell>
          <cell r="AR9175">
            <v>19</v>
          </cell>
          <cell r="AS9175">
            <v>40737</v>
          </cell>
          <cell r="AT9175" t="str">
            <v>SD Terminado Mantenimiento Periódico UAERMV Circuito Movilidad  -</v>
          </cell>
          <cell r="AU9175"/>
          <cell r="AV9175" t="str">
            <v>sc</v>
          </cell>
        </row>
        <row r="9176">
          <cell r="AP9176">
            <v>446073</v>
          </cell>
          <cell r="AQ9176">
            <v>19002809</v>
          </cell>
          <cell r="AR9176">
            <v>19</v>
          </cell>
          <cell r="AS9176">
            <v>42731</v>
          </cell>
          <cell r="AT9176" t="str">
            <v>SD Reservado Mantenimiento Rutinario IDU Circuito Movilidad EJECUCION SITP 2016 -</v>
          </cell>
          <cell r="AU9176"/>
          <cell r="AV9176" t="str">
            <v>reservada por el IDU</v>
          </cell>
        </row>
        <row r="9177">
          <cell r="AP9177">
            <v>446133</v>
          </cell>
          <cell r="AQ9177">
            <v>19002842</v>
          </cell>
          <cell r="AR9177">
            <v>19</v>
          </cell>
          <cell r="AS9177">
            <v>40799</v>
          </cell>
          <cell r="AT9177" t="str">
            <v>CONV-006-2009 Terminado Mantenimiento Periódico UAERMV Circuito Movilidad  -</v>
          </cell>
          <cell r="AU9177"/>
          <cell r="AV9177" t="str">
            <v>sc</v>
          </cell>
        </row>
        <row r="9178">
          <cell r="AP9178">
            <v>446171</v>
          </cell>
          <cell r="AQ9178">
            <v>19002861</v>
          </cell>
          <cell r="AR9178">
            <v>19</v>
          </cell>
          <cell r="AS9178">
            <v>42409</v>
          </cell>
          <cell r="AT9178" t="str">
            <v>IDU-2128-2013 Terminado Mantenimiento Rutinario IDU Circuito Movilidad  -</v>
          </cell>
          <cell r="AU9178"/>
          <cell r="AV9178" t="str">
            <v>sc</v>
          </cell>
        </row>
        <row r="9179">
          <cell r="AP9179">
            <v>446192</v>
          </cell>
          <cell r="AQ9179">
            <v>19002873</v>
          </cell>
          <cell r="AR9179">
            <v>19</v>
          </cell>
          <cell r="AS9179">
            <v>42731</v>
          </cell>
          <cell r="AT9179" t="str">
            <v>SD Reservado Mantenimiento Rutinario IDU Circuito Movilidad EJECUCION SITP 2016 -</v>
          </cell>
          <cell r="AU9179"/>
          <cell r="AV9179" t="str">
            <v>reservada por el IDU</v>
          </cell>
        </row>
        <row r="9180">
          <cell r="AP9180">
            <v>446231</v>
          </cell>
          <cell r="AQ9180">
            <v>19002896</v>
          </cell>
          <cell r="AR9180">
            <v>19</v>
          </cell>
          <cell r="AS9180">
            <v>40737</v>
          </cell>
          <cell r="AT9180" t="str">
            <v>SD Terminado Mantenimiento Periódico UAERMV Circuito Movilidad  -</v>
          </cell>
          <cell r="AU9180"/>
          <cell r="AV9180" t="str">
            <v>sc</v>
          </cell>
        </row>
        <row r="9181">
          <cell r="AP9181">
            <v>446261</v>
          </cell>
          <cell r="AQ9181">
            <v>19002911</v>
          </cell>
          <cell r="AR9181">
            <v>19</v>
          </cell>
          <cell r="AS9181">
            <v>42731</v>
          </cell>
          <cell r="AT9181" t="str">
            <v>SD Reservado Mantenimiento Periódico IDU Circuito Movilidad EJECUCION SITP 2016 -</v>
          </cell>
          <cell r="AU9181"/>
          <cell r="AV9181" t="str">
            <v>reservada por el IDU</v>
          </cell>
        </row>
        <row r="9182">
          <cell r="AP9182">
            <v>446303</v>
          </cell>
          <cell r="AQ9182">
            <v>19002929</v>
          </cell>
          <cell r="AR9182">
            <v>19</v>
          </cell>
          <cell r="AS9182">
            <v>42409</v>
          </cell>
          <cell r="AT9182" t="str">
            <v>IDU-2128-2013 Terminado Mantenimiento Rutinario IDU Circuito Movilidad  -</v>
          </cell>
          <cell r="AU9182"/>
          <cell r="AV9182" t="str">
            <v>sc</v>
          </cell>
        </row>
        <row r="9183">
          <cell r="AP9183">
            <v>446408</v>
          </cell>
          <cell r="AQ9183">
            <v>19002972</v>
          </cell>
          <cell r="AR9183">
            <v>19</v>
          </cell>
          <cell r="AS9183">
            <v>40737</v>
          </cell>
          <cell r="AT9183" t="str">
            <v>SD Terminado Mantenimiento Periódico UAERMV Circuito Movilidad  -</v>
          </cell>
          <cell r="AU9183"/>
          <cell r="AV9183" t="str">
            <v>sc</v>
          </cell>
        </row>
        <row r="9184">
          <cell r="AP9184">
            <v>446435</v>
          </cell>
          <cell r="AQ9184">
            <v>19002982</v>
          </cell>
          <cell r="AR9184">
            <v>19</v>
          </cell>
          <cell r="AS9184">
            <v>42409</v>
          </cell>
          <cell r="AT9184" t="str">
            <v>IDU-2128-2013 Terminado Mantenimiento Rutinario IDU Circuito Movilidad  -</v>
          </cell>
          <cell r="AU9184"/>
          <cell r="AV9184" t="str">
            <v>sc</v>
          </cell>
        </row>
        <row r="9185">
          <cell r="AP9185">
            <v>446506</v>
          </cell>
          <cell r="AQ9185">
            <v>19003007</v>
          </cell>
          <cell r="AR9185">
            <v>19</v>
          </cell>
          <cell r="AS9185">
            <v>40737</v>
          </cell>
          <cell r="AT9185" t="str">
            <v>SD Terminado Mantenimiento Periódico UAERMV Circuito Movilidad  -</v>
          </cell>
          <cell r="AU9185"/>
          <cell r="AV9185" t="str">
            <v>viable</v>
          </cell>
        </row>
        <row r="9186">
          <cell r="AP9186">
            <v>446518</v>
          </cell>
          <cell r="AQ9186">
            <v>19003013</v>
          </cell>
          <cell r="AR9186">
            <v>19</v>
          </cell>
          <cell r="AS9186">
            <v>42409</v>
          </cell>
          <cell r="AT9186" t="str">
            <v>IDU-2128-2013 Terminado Mantenimiento Rutinario IDU Circuito Movilidad  -</v>
          </cell>
          <cell r="AU9186"/>
          <cell r="AV9186" t="str">
            <v>sc</v>
          </cell>
        </row>
        <row r="9187">
          <cell r="AP9187">
            <v>446542</v>
          </cell>
          <cell r="AQ9187">
            <v>19003022</v>
          </cell>
          <cell r="AR9187">
            <v>19</v>
          </cell>
          <cell r="AS9187">
            <v>42731</v>
          </cell>
          <cell r="AT9187" t="str">
            <v>SD Reservado Mejoramiento con Material Fresado IDU Circuito Movilidad EJECUCION SITP 2016 -</v>
          </cell>
          <cell r="AU9187"/>
          <cell r="AV9187" t="str">
            <v>reservada por el IDU</v>
          </cell>
        </row>
        <row r="9188">
          <cell r="AP9188">
            <v>446574</v>
          </cell>
          <cell r="AQ9188">
            <v>19003037</v>
          </cell>
          <cell r="AR9188">
            <v>19</v>
          </cell>
          <cell r="AS9188">
            <v>42731</v>
          </cell>
          <cell r="AT9188" t="str">
            <v>SD Reservado Mejoramiento con Material Fresado IDU Circuito Movilidad EJECUCION SITP 2016 -</v>
          </cell>
          <cell r="AU9188"/>
          <cell r="AV9188" t="str">
            <v>reservada por el IDU</v>
          </cell>
        </row>
        <row r="9189">
          <cell r="AP9189">
            <v>446597</v>
          </cell>
          <cell r="AQ9189">
            <v>19003047</v>
          </cell>
          <cell r="AR9189">
            <v>19</v>
          </cell>
          <cell r="AS9189">
            <v>42409</v>
          </cell>
          <cell r="AT9189" t="str">
            <v>IDU-2128-2013 Terminado Mantenimiento Rutinario IDU Circuito Movilidad  -</v>
          </cell>
          <cell r="AU9189"/>
          <cell r="AV9189" t="str">
            <v>sc</v>
          </cell>
        </row>
        <row r="9190">
          <cell r="AP9190">
            <v>446606</v>
          </cell>
          <cell r="AQ9190">
            <v>19003051</v>
          </cell>
          <cell r="AR9190">
            <v>19</v>
          </cell>
          <cell r="AS9190">
            <v>42731</v>
          </cell>
          <cell r="AT9190" t="str">
            <v>SD Reservado Mejoramiento con Material Fresado IDU Circuito Movilidad EJECUCION SITP 2016 -</v>
          </cell>
          <cell r="AU9190"/>
          <cell r="AV9190" t="str">
            <v>reservada por el IDU</v>
          </cell>
        </row>
        <row r="9191">
          <cell r="AP9191">
            <v>446627</v>
          </cell>
          <cell r="AQ9191">
            <v>19003064</v>
          </cell>
          <cell r="AR9191">
            <v>19</v>
          </cell>
          <cell r="AS9191">
            <v>42731</v>
          </cell>
          <cell r="AT9191" t="str">
            <v>SD Reservado Mejoramiento con Material Fresado IDU Circuito Movilidad EJECUCION SITP 2016 -</v>
          </cell>
          <cell r="AU9191"/>
          <cell r="AV9191" t="str">
            <v>reservada por el IDU</v>
          </cell>
        </row>
        <row r="9192">
          <cell r="AP9192">
            <v>446665</v>
          </cell>
          <cell r="AQ9192">
            <v>19003082</v>
          </cell>
          <cell r="AR9192">
            <v>19</v>
          </cell>
          <cell r="AS9192">
            <v>42731</v>
          </cell>
          <cell r="AT9192" t="str">
            <v>SD Reservado Mejoramiento con Material Fresado IDU Circuito Movilidad EJECUCION SITP 2016 -</v>
          </cell>
          <cell r="AU9192"/>
          <cell r="AV9192" t="str">
            <v>reservada por el IDU</v>
          </cell>
        </row>
        <row r="9193">
          <cell r="AP9193">
            <v>446707</v>
          </cell>
          <cell r="AQ9193">
            <v>19003099</v>
          </cell>
          <cell r="AR9193">
            <v>19</v>
          </cell>
          <cell r="AS9193">
            <v>42731</v>
          </cell>
          <cell r="AT9193" t="str">
            <v>SD Reservado Mejoramiento con Material Fresado IDU Circuito Movilidad EJECUCION SITP 2016 -</v>
          </cell>
          <cell r="AU9193"/>
          <cell r="AV9193" t="str">
            <v>reservada por el IDU</v>
          </cell>
        </row>
        <row r="9194">
          <cell r="AP9194">
            <v>446719</v>
          </cell>
          <cell r="AQ9194">
            <v>19003105</v>
          </cell>
          <cell r="AR9194">
            <v>19</v>
          </cell>
          <cell r="AS9194">
            <v>42409</v>
          </cell>
          <cell r="AT9194" t="str">
            <v>IDU-2128-2013 Terminado Mantenimiento Rutinario IDU Circuito Movilidad  -</v>
          </cell>
          <cell r="AU9194"/>
          <cell r="AV9194" t="str">
            <v>sc</v>
          </cell>
        </row>
        <row r="9195">
          <cell r="AP9195">
            <v>446734</v>
          </cell>
          <cell r="AQ9195">
            <v>19003113</v>
          </cell>
          <cell r="AR9195">
            <v>19</v>
          </cell>
          <cell r="AS9195">
            <v>42731</v>
          </cell>
          <cell r="AT9195" t="str">
            <v>SD Reservado Mejoramiento con Material Fresado IDU Circuito Movilidad EJECUCION SITP 2016 -</v>
          </cell>
          <cell r="AU9195"/>
          <cell r="AV9195" t="str">
            <v>reservada por el IDU</v>
          </cell>
        </row>
        <row r="9196">
          <cell r="AP9196">
            <v>446757</v>
          </cell>
          <cell r="AQ9196">
            <v>19003123</v>
          </cell>
          <cell r="AR9196">
            <v>19</v>
          </cell>
          <cell r="AS9196">
            <v>42731</v>
          </cell>
          <cell r="AT9196" t="str">
            <v>SD Reservado Mejoramiento con Material Fresado IDU Circuito Movilidad EJECUCION SITP 2016 -</v>
          </cell>
          <cell r="AU9196"/>
          <cell r="AV9196" t="str">
            <v>reservada por el IDU</v>
          </cell>
        </row>
        <row r="9197">
          <cell r="AP9197">
            <v>446775</v>
          </cell>
          <cell r="AQ9197">
            <v>19003133</v>
          </cell>
          <cell r="AR9197">
            <v>19</v>
          </cell>
          <cell r="AS9197">
            <v>42731</v>
          </cell>
          <cell r="AT9197" t="str">
            <v>SD Reservado Mejoramiento con Material Fresado IDU Circuito Movilidad EJECUCION SITP 2016 -</v>
          </cell>
          <cell r="AU9197"/>
          <cell r="AV9197" t="str">
            <v>reservada por el IDU</v>
          </cell>
        </row>
        <row r="9198">
          <cell r="AP9198">
            <v>446789</v>
          </cell>
          <cell r="AQ9198">
            <v>19003142</v>
          </cell>
          <cell r="AR9198">
            <v>19</v>
          </cell>
          <cell r="AS9198">
            <v>42409</v>
          </cell>
          <cell r="AT9198" t="str">
            <v>IDU-2128-2013 Terminado Mantenimiento Rutinario IDU Circuito Movilidad  -</v>
          </cell>
          <cell r="AU9198"/>
          <cell r="AV9198" t="str">
            <v>sc</v>
          </cell>
        </row>
        <row r="9199">
          <cell r="AP9199">
            <v>446795</v>
          </cell>
          <cell r="AQ9199">
            <v>19003150</v>
          </cell>
          <cell r="AR9199">
            <v>19</v>
          </cell>
          <cell r="AS9199">
            <v>42731</v>
          </cell>
          <cell r="AT9199" t="str">
            <v>SD Reservado Mejoramiento con Material Fresado IDU Circuito Movilidad EJECUCION SITP 2016 -</v>
          </cell>
          <cell r="AU9199"/>
          <cell r="AV9199" t="str">
            <v>reservada por el IDU</v>
          </cell>
        </row>
        <row r="9200">
          <cell r="AP9200">
            <v>446831</v>
          </cell>
          <cell r="AQ9200">
            <v>19003166</v>
          </cell>
          <cell r="AR9200">
            <v>19</v>
          </cell>
          <cell r="AS9200">
            <v>42731</v>
          </cell>
          <cell r="AT9200" t="str">
            <v>SD Reservado Mejoramiento con Material Fresado IDU Circuito Movilidad EJECUCION SITP 2016 -</v>
          </cell>
          <cell r="AU9200"/>
          <cell r="AV9200" t="str">
            <v>reservada por el IDU</v>
          </cell>
        </row>
        <row r="9201">
          <cell r="AP9201">
            <v>446852</v>
          </cell>
          <cell r="AQ9201">
            <v>19003180</v>
          </cell>
          <cell r="AR9201">
            <v>19</v>
          </cell>
          <cell r="AS9201">
            <v>42409</v>
          </cell>
          <cell r="AT9201" t="str">
            <v>IDU-2128-2013 Terminado Mantenimiento Rutinario IDU Circuito Movilidad  -</v>
          </cell>
          <cell r="AU9201"/>
          <cell r="AV9201" t="str">
            <v>sc</v>
          </cell>
        </row>
        <row r="9202">
          <cell r="AP9202">
            <v>446858</v>
          </cell>
          <cell r="AQ9202">
            <v>19003182</v>
          </cell>
          <cell r="AR9202">
            <v>19</v>
          </cell>
          <cell r="AS9202">
            <v>40897</v>
          </cell>
          <cell r="AT9202" t="str">
            <v>SD Terminado Mantenimiento Periódico UAERMV Circuito Movilidad  -</v>
          </cell>
          <cell r="AU9202"/>
          <cell r="AV9202" t="str">
            <v>viable</v>
          </cell>
        </row>
        <row r="9203">
          <cell r="AP9203">
            <v>446934</v>
          </cell>
          <cell r="AQ9203">
            <v>19003218</v>
          </cell>
          <cell r="AR9203">
            <v>19</v>
          </cell>
          <cell r="AS9203">
            <v>42731</v>
          </cell>
          <cell r="AT9203" t="str">
            <v>SD Reservado Mantenimiento Rutinario IDU Circuito Movilidad EJECUCION SITP 2016 -</v>
          </cell>
          <cell r="AU9203"/>
          <cell r="AV9203" t="str">
            <v>reservada por el IDU</v>
          </cell>
        </row>
        <row r="9204">
          <cell r="AP9204">
            <v>446940</v>
          </cell>
          <cell r="AQ9204">
            <v>19003221</v>
          </cell>
          <cell r="AR9204">
            <v>19</v>
          </cell>
          <cell r="AS9204">
            <v>42409</v>
          </cell>
          <cell r="AT9204" t="str">
            <v>IDU-2128-2013 Terminado Mantenimiento Rutinario IDU Circuito Movilidad  -</v>
          </cell>
          <cell r="AU9204"/>
          <cell r="AV9204" t="str">
            <v>sc</v>
          </cell>
        </row>
        <row r="9205">
          <cell r="AP9205">
            <v>447014</v>
          </cell>
          <cell r="AQ9205">
            <v>19003255</v>
          </cell>
          <cell r="AR9205">
            <v>19</v>
          </cell>
          <cell r="AS9205">
            <v>42731</v>
          </cell>
          <cell r="AT9205" t="str">
            <v>SD Reservado Mantenimiento Rutinario IDU Circuito Movilidad EJECUCION SITP 2016 -</v>
          </cell>
          <cell r="AU9205"/>
          <cell r="AV9205" t="str">
            <v>reservada por el IDU</v>
          </cell>
        </row>
        <row r="9206">
          <cell r="AP9206">
            <v>447102</v>
          </cell>
          <cell r="AQ9206">
            <v>19003293</v>
          </cell>
          <cell r="AR9206">
            <v>19</v>
          </cell>
          <cell r="AS9206">
            <v>42731</v>
          </cell>
          <cell r="AT9206" t="str">
            <v>SD Reservado Mantenimiento Rutinario IDU Circuito Movilidad EJECUCION SITP 2016 -</v>
          </cell>
          <cell r="AU9206"/>
          <cell r="AV9206" t="str">
            <v>reservada por el IDU</v>
          </cell>
        </row>
        <row r="9207">
          <cell r="AP9207">
            <v>447117</v>
          </cell>
          <cell r="AQ9207">
            <v>19003304</v>
          </cell>
          <cell r="AR9207">
            <v>19</v>
          </cell>
          <cell r="AS9207">
            <v>42409</v>
          </cell>
          <cell r="AT9207" t="str">
            <v>IDU-2128-2013 Terminado Mantenimiento Rutinario IDU Circuito Movilidad  -</v>
          </cell>
          <cell r="AU9207"/>
          <cell r="AV9207" t="str">
            <v>sc</v>
          </cell>
        </row>
        <row r="9208">
          <cell r="AP9208">
            <v>447150</v>
          </cell>
          <cell r="AQ9208">
            <v>19003322</v>
          </cell>
          <cell r="AR9208">
            <v>19</v>
          </cell>
          <cell r="AS9208">
            <v>42731</v>
          </cell>
          <cell r="AT9208" t="str">
            <v>SD Reservado Mantenimiento Rutinario IDU Circuito Movilidad EJECUCION SITP 2016 -</v>
          </cell>
          <cell r="AU9208"/>
          <cell r="AV9208" t="str">
            <v>reservada por el IDU</v>
          </cell>
        </row>
        <row r="9209">
          <cell r="AP9209">
            <v>447171</v>
          </cell>
          <cell r="AQ9209">
            <v>19003332</v>
          </cell>
          <cell r="AR9209">
            <v>19</v>
          </cell>
          <cell r="AS9209">
            <v>42409</v>
          </cell>
          <cell r="AT9209" t="str">
            <v>IDU-2128-2013 Terminado Mantenimiento Rutinario IDU Circuito Movilidad  -</v>
          </cell>
          <cell r="AU9209"/>
          <cell r="AV9209" t="str">
            <v>sc</v>
          </cell>
        </row>
        <row r="9210">
          <cell r="AP9210">
            <v>447189</v>
          </cell>
          <cell r="AQ9210">
            <v>19003344</v>
          </cell>
          <cell r="AR9210">
            <v>19</v>
          </cell>
          <cell r="AS9210">
            <v>42731</v>
          </cell>
          <cell r="AT9210" t="str">
            <v>SD Reservado Mantenimiento Rutinario IDU Circuito Movilidad EJECUCION SITP 2016 -</v>
          </cell>
          <cell r="AU9210"/>
          <cell r="AV9210" t="str">
            <v>reservada por el IDU</v>
          </cell>
        </row>
        <row r="9211">
          <cell r="AP9211">
            <v>447242</v>
          </cell>
          <cell r="AQ9211">
            <v>19003368</v>
          </cell>
          <cell r="AR9211">
            <v>19</v>
          </cell>
          <cell r="AS9211">
            <v>42731</v>
          </cell>
          <cell r="AT9211" t="str">
            <v>SD Reservado Mantenimiento Rutinario IDU Circuito Movilidad EJECUCION SITP 2016 -</v>
          </cell>
          <cell r="AU9211"/>
          <cell r="AV9211" t="str">
            <v>reservada por el IDU</v>
          </cell>
        </row>
        <row r="9212">
          <cell r="AP9212">
            <v>447310</v>
          </cell>
          <cell r="AQ9212">
            <v>19003405</v>
          </cell>
          <cell r="AR9212">
            <v>19</v>
          </cell>
          <cell r="AS9212">
            <v>42409</v>
          </cell>
          <cell r="AT9212" t="str">
            <v>IDU-2128-2013 Terminado Mantenimiento Rutinario IDU Circuito Movilidad  -</v>
          </cell>
          <cell r="AU9212"/>
          <cell r="AV9212" t="str">
            <v>sc</v>
          </cell>
        </row>
        <row r="9213">
          <cell r="AP9213">
            <v>447343</v>
          </cell>
          <cell r="AQ9213">
            <v>19003433</v>
          </cell>
          <cell r="AR9213">
            <v>19</v>
          </cell>
          <cell r="AS9213">
            <v>42731</v>
          </cell>
          <cell r="AT9213" t="str">
            <v>SD Reservado Mantenimiento Rutinario IDU Circuito Movilidad EJECUCION SITP 2016 -</v>
          </cell>
          <cell r="AU9213"/>
          <cell r="AV9213" t="str">
            <v>reservada por el IDU</v>
          </cell>
        </row>
        <row r="9214">
          <cell r="AP9214">
            <v>447413</v>
          </cell>
          <cell r="AQ9214">
            <v>19003466</v>
          </cell>
          <cell r="AR9214">
            <v>19</v>
          </cell>
          <cell r="AS9214">
            <v>42409</v>
          </cell>
          <cell r="AT9214" t="str">
            <v>IDU-2128-2013 Terminado Mantenimiento Rutinario IDU Circuito Movilidad  -</v>
          </cell>
          <cell r="AU9214"/>
          <cell r="AV9214" t="str">
            <v>sc</v>
          </cell>
        </row>
        <row r="9215">
          <cell r="AP9215">
            <v>447448</v>
          </cell>
          <cell r="AQ9215">
            <v>19003483</v>
          </cell>
          <cell r="AR9215">
            <v>19</v>
          </cell>
          <cell r="AS9215">
            <v>42731</v>
          </cell>
          <cell r="AT9215" t="str">
            <v>SD Reservado Mantenimiento Periódico IDU Circuito Movilidad EJECUCION SITP 2016 -</v>
          </cell>
          <cell r="AU9215"/>
          <cell r="AV9215" t="str">
            <v>reservada por el IDU</v>
          </cell>
        </row>
        <row r="9216">
          <cell r="AP9216">
            <v>447525</v>
          </cell>
          <cell r="AQ9216">
            <v>19003527</v>
          </cell>
          <cell r="AR9216">
            <v>19</v>
          </cell>
          <cell r="AS9216">
            <v>42731</v>
          </cell>
          <cell r="AT9216" t="str">
            <v>SD Reservado Mantenimiento Rutinario IDU Circuito Movilidad EJECUCION SITP 2016 -</v>
          </cell>
          <cell r="AU9216"/>
          <cell r="AV9216" t="str">
            <v>reservada por el IDU</v>
          </cell>
        </row>
        <row r="9217">
          <cell r="AP9217">
            <v>447542</v>
          </cell>
          <cell r="AQ9217">
            <v>19003533</v>
          </cell>
          <cell r="AR9217">
            <v>19</v>
          </cell>
          <cell r="AS9217">
            <v>42313</v>
          </cell>
          <cell r="AT9217" t="str">
            <v>IDU-72-2008 Terminado Mantenimiento Periódico IDU Arterial  -</v>
          </cell>
          <cell r="AU9217"/>
          <cell r="AV9217" t="str">
            <v>sc</v>
          </cell>
        </row>
        <row r="9218">
          <cell r="AP9218">
            <v>447544</v>
          </cell>
          <cell r="AQ9218">
            <v>19003533</v>
          </cell>
          <cell r="AR9218">
            <v>19</v>
          </cell>
          <cell r="AS9218">
            <v>42313</v>
          </cell>
          <cell r="AT9218" t="str">
            <v>IDU-72-2008 Terminado Mantenimiento Periódico IDU Arterial  -</v>
          </cell>
          <cell r="AU9218"/>
          <cell r="AV9218" t="str">
            <v>sc</v>
          </cell>
        </row>
        <row r="9219">
          <cell r="AP9219">
            <v>447592</v>
          </cell>
          <cell r="AQ9219">
            <v>19003560</v>
          </cell>
          <cell r="AR9219">
            <v>19</v>
          </cell>
          <cell r="AS9219">
            <v>42409</v>
          </cell>
          <cell r="AT9219" t="str">
            <v>IDU-2128-2013 Terminado Mantenimiento Rutinario IDU Circuito Movilidad  -</v>
          </cell>
          <cell r="AU9219"/>
          <cell r="AV9219" t="str">
            <v>sc</v>
          </cell>
        </row>
        <row r="9220">
          <cell r="AP9220">
            <v>447595</v>
          </cell>
          <cell r="AQ9220">
            <v>19003562</v>
          </cell>
          <cell r="AR9220">
            <v>19</v>
          </cell>
          <cell r="AS9220">
            <v>42731</v>
          </cell>
          <cell r="AT9220" t="str">
            <v>SD Reservado Mantenimiento Rutinario IDU Circuito Movilidad EJECUCION SITP 2016 -</v>
          </cell>
          <cell r="AU9220"/>
          <cell r="AV9220" t="str">
            <v>reservada por el IDU</v>
          </cell>
        </row>
        <row r="9221">
          <cell r="AP9221">
            <v>447682</v>
          </cell>
          <cell r="AQ9221">
            <v>19003613</v>
          </cell>
          <cell r="AR9221">
            <v>19</v>
          </cell>
          <cell r="AS9221">
            <v>42409</v>
          </cell>
          <cell r="AT9221" t="str">
            <v>IDU-2128-2013 Terminado Mantenimiento Rutinario IDU Circuito Movilidad  -</v>
          </cell>
          <cell r="AU9221"/>
          <cell r="AV9221" t="str">
            <v>sc</v>
          </cell>
        </row>
        <row r="9222">
          <cell r="AP9222">
            <v>447706</v>
          </cell>
          <cell r="AQ9222">
            <v>19003630</v>
          </cell>
          <cell r="AR9222">
            <v>19</v>
          </cell>
          <cell r="AS9222">
            <v>42731</v>
          </cell>
          <cell r="AT9222" t="str">
            <v>SD Reservado Mantenimiento Rutinario IDU Circuito Movilidad EJECUCION SITP 2016 -</v>
          </cell>
          <cell r="AU9222"/>
          <cell r="AV9222" t="str">
            <v>reservada por el IDU</v>
          </cell>
        </row>
        <row r="9223">
          <cell r="AP9223">
            <v>447730</v>
          </cell>
          <cell r="AQ9223">
            <v>19003642</v>
          </cell>
          <cell r="AR9223">
            <v>19</v>
          </cell>
          <cell r="AS9223">
            <v>42731</v>
          </cell>
          <cell r="AT9223" t="str">
            <v>SD Reservado Mantenimiento Rutinario IDU Circuito Movilidad EJECUCION SITP 2016 -</v>
          </cell>
          <cell r="AU9223"/>
          <cell r="AV9223" t="str">
            <v>reservada por el IDU</v>
          </cell>
        </row>
        <row r="9224">
          <cell r="AP9224">
            <v>447837</v>
          </cell>
          <cell r="AQ9224">
            <v>19003688</v>
          </cell>
          <cell r="AR9224">
            <v>19</v>
          </cell>
          <cell r="AS9224">
            <v>42409</v>
          </cell>
          <cell r="AT9224" t="str">
            <v>IDU-2128-2013 Terminado Mantenimiento Rutinario IDU Circuito Movilidad  -</v>
          </cell>
          <cell r="AU9224"/>
          <cell r="AV9224" t="str">
            <v>sc</v>
          </cell>
        </row>
        <row r="9225">
          <cell r="AP9225">
            <v>447860</v>
          </cell>
          <cell r="AQ9225">
            <v>19003698</v>
          </cell>
          <cell r="AR9225">
            <v>19</v>
          </cell>
          <cell r="AS9225">
            <v>42731</v>
          </cell>
          <cell r="AT9225" t="str">
            <v>SD Reservado Mantenimiento Rutinario IDU Circuito Movilidad EJECUCION SITP 2016 -</v>
          </cell>
          <cell r="AU9225"/>
          <cell r="AV9225" t="str">
            <v>reservada por el IDU</v>
          </cell>
        </row>
        <row r="9226">
          <cell r="AP9226">
            <v>447896</v>
          </cell>
          <cell r="AQ9226">
            <v>19003717</v>
          </cell>
          <cell r="AR9226">
            <v>19</v>
          </cell>
          <cell r="AS9226">
            <v>42278</v>
          </cell>
          <cell r="AT9226" t="str">
            <v>SD Terminado Rehabilitación UAERMV Circuito Movilidad  -</v>
          </cell>
          <cell r="AU9226"/>
          <cell r="AV9226" t="str">
            <v>sc</v>
          </cell>
        </row>
        <row r="9227">
          <cell r="AP9227">
            <v>447914</v>
          </cell>
          <cell r="AQ9227">
            <v>19003728</v>
          </cell>
          <cell r="AR9227">
            <v>19</v>
          </cell>
          <cell r="AS9227">
            <v>42278</v>
          </cell>
          <cell r="AT9227" t="str">
            <v>SD Terminado Rehabilitación UAERMV Circuito Movilidad  -</v>
          </cell>
          <cell r="AU9227"/>
          <cell r="AV9227" t="str">
            <v>sc</v>
          </cell>
        </row>
        <row r="9228">
          <cell r="AP9228">
            <v>447932</v>
          </cell>
          <cell r="AQ9228">
            <v>19003736</v>
          </cell>
          <cell r="AR9228">
            <v>19</v>
          </cell>
          <cell r="AS9228">
            <v>42278</v>
          </cell>
          <cell r="AT9228" t="str">
            <v>SD Terminado Rehabilitación UAERMV Circuito Movilidad  -</v>
          </cell>
          <cell r="AU9228"/>
          <cell r="AV9228" t="str">
            <v>sc</v>
          </cell>
        </row>
        <row r="9229">
          <cell r="AP9229">
            <v>447935</v>
          </cell>
          <cell r="AQ9229">
            <v>19003739</v>
          </cell>
          <cell r="AR9229">
            <v>19</v>
          </cell>
          <cell r="AS9229">
            <v>42278</v>
          </cell>
          <cell r="AT9229" t="str">
            <v>SD Terminado Rehabilitación UAERMV Circuito Movilidad  -</v>
          </cell>
          <cell r="AU9229"/>
          <cell r="AV9229" t="str">
            <v>sc</v>
          </cell>
        </row>
        <row r="9230">
          <cell r="AP9230">
            <v>447938</v>
          </cell>
          <cell r="AQ9230">
            <v>19003740</v>
          </cell>
          <cell r="AR9230">
            <v>19</v>
          </cell>
          <cell r="AS9230">
            <v>42409</v>
          </cell>
          <cell r="AT9230" t="str">
            <v>IDU-2128-2013 Terminado Mantenimiento Rutinario IDU Circuito Movilidad  -</v>
          </cell>
          <cell r="AU9230"/>
          <cell r="AV9230" t="str">
            <v>INTERVENCION IDU Mantenimiento Rutinario Comunicacion 20163560025133</v>
          </cell>
        </row>
        <row r="9231">
          <cell r="AP9231">
            <v>447941</v>
          </cell>
          <cell r="AQ9231">
            <v>19003741</v>
          </cell>
          <cell r="AR9231">
            <v>19</v>
          </cell>
          <cell r="AS9231">
            <v>42731</v>
          </cell>
          <cell r="AT9231" t="str">
            <v>SD Reservado Mantenimiento Rutinario IDU Circuito Movilidad EJECUCION SITP 2016 -</v>
          </cell>
          <cell r="AU9231"/>
          <cell r="AV9231" t="str">
            <v>reservada por el IDU</v>
          </cell>
        </row>
        <row r="9232">
          <cell r="AP9232">
            <v>447967</v>
          </cell>
          <cell r="AQ9232">
            <v>19003751</v>
          </cell>
          <cell r="AR9232">
            <v>19</v>
          </cell>
          <cell r="AS9232">
            <v>42278</v>
          </cell>
          <cell r="AT9232" t="str">
            <v>SD Terminado Rehabilitación UAERMV Circuito Movilidad  -</v>
          </cell>
          <cell r="AU9232"/>
          <cell r="AV9232" t="str">
            <v>sc</v>
          </cell>
        </row>
        <row r="9233">
          <cell r="AP9233">
            <v>447991</v>
          </cell>
          <cell r="AQ9233">
            <v>19003764</v>
          </cell>
          <cell r="AR9233">
            <v>19</v>
          </cell>
          <cell r="AS9233">
            <v>42278</v>
          </cell>
          <cell r="AT9233" t="str">
            <v>SD Terminado Rehabilitación UAERMV Circuito Movilidad  -</v>
          </cell>
          <cell r="AU9233"/>
          <cell r="AV9233" t="str">
            <v>sc</v>
          </cell>
        </row>
        <row r="9234">
          <cell r="AP9234">
            <v>448033</v>
          </cell>
          <cell r="AQ9234">
            <v>19003782</v>
          </cell>
          <cell r="AR9234">
            <v>19</v>
          </cell>
          <cell r="AS9234">
            <v>42277</v>
          </cell>
          <cell r="AT9234" t="str">
            <v>SD Terminado Rehabilitación UAERMV Circuito Movilidad  -</v>
          </cell>
          <cell r="AU9234"/>
          <cell r="AV9234" t="str">
            <v>sc</v>
          </cell>
        </row>
        <row r="9235">
          <cell r="AP9235">
            <v>448042</v>
          </cell>
          <cell r="AQ9235">
            <v>19003788</v>
          </cell>
          <cell r="AR9235">
            <v>19</v>
          </cell>
          <cell r="AS9235">
            <v>42277</v>
          </cell>
          <cell r="AT9235" t="str">
            <v>SD Terminado Rehabilitación UAERMV Circuito Movilidad  -</v>
          </cell>
          <cell r="AU9235"/>
          <cell r="AV9235" t="str">
            <v>sc</v>
          </cell>
        </row>
        <row r="9236">
          <cell r="AP9236">
            <v>448059</v>
          </cell>
          <cell r="AQ9236">
            <v>19003794</v>
          </cell>
          <cell r="AR9236">
            <v>19</v>
          </cell>
          <cell r="AS9236">
            <v>42278</v>
          </cell>
          <cell r="AT9236" t="str">
            <v>SD Terminado Rehabilitación UAERMV Circuito Movilidad  -</v>
          </cell>
          <cell r="AU9236"/>
          <cell r="AV9236" t="str">
            <v>sc</v>
          </cell>
        </row>
        <row r="9237">
          <cell r="AP9237">
            <v>448094</v>
          </cell>
          <cell r="AQ9237">
            <v>19003806</v>
          </cell>
          <cell r="AR9237">
            <v>19</v>
          </cell>
          <cell r="AS9237">
            <v>42278</v>
          </cell>
          <cell r="AT9237" t="str">
            <v>SD Terminado Rehabilitación UAERMV Circuito Movilidad  -</v>
          </cell>
          <cell r="AU9237"/>
          <cell r="AV9237" t="str">
            <v>sc</v>
          </cell>
        </row>
        <row r="9238">
          <cell r="AP9238">
            <v>448103</v>
          </cell>
          <cell r="AQ9238">
            <v>19003810</v>
          </cell>
          <cell r="AR9238">
            <v>19</v>
          </cell>
          <cell r="AS9238">
            <v>42278</v>
          </cell>
          <cell r="AT9238" t="str">
            <v>SD Terminado Rehabilitación UAERMV Circuito Movilidad  -</v>
          </cell>
          <cell r="AU9238"/>
          <cell r="AV9238" t="str">
            <v>sc</v>
          </cell>
        </row>
        <row r="9239">
          <cell r="AP9239">
            <v>448153</v>
          </cell>
          <cell r="AQ9239">
            <v>19003828</v>
          </cell>
          <cell r="AR9239">
            <v>19</v>
          </cell>
          <cell r="AS9239">
            <v>42278</v>
          </cell>
          <cell r="AT9239" t="str">
            <v>SD Terminado Rehabilitación UAERMV Circuito Movilidad  -</v>
          </cell>
          <cell r="AU9239"/>
          <cell r="AV9239" t="str">
            <v>sc</v>
          </cell>
        </row>
        <row r="9240">
          <cell r="AP9240">
            <v>448207</v>
          </cell>
          <cell r="AQ9240">
            <v>19003849</v>
          </cell>
          <cell r="AR9240">
            <v>19</v>
          </cell>
          <cell r="AS9240">
            <v>42278</v>
          </cell>
          <cell r="AT9240" t="str">
            <v>SD Terminado Rehabilitación UAERMV Circuito Movilidad  -</v>
          </cell>
          <cell r="AU9240"/>
          <cell r="AV9240" t="str">
            <v>sc</v>
          </cell>
        </row>
        <row r="9241">
          <cell r="AP9241">
            <v>448256</v>
          </cell>
          <cell r="AQ9241">
            <v>19003867</v>
          </cell>
          <cell r="AR9241">
            <v>19</v>
          </cell>
          <cell r="AS9241">
            <v>42278</v>
          </cell>
          <cell r="AT9241" t="str">
            <v>SD Terminado Rehabilitación UAERMV Circuito Movilidad  -</v>
          </cell>
          <cell r="AU9241"/>
          <cell r="AV9241" t="str">
            <v>sc</v>
          </cell>
        </row>
        <row r="9242">
          <cell r="AP9242">
            <v>448259</v>
          </cell>
          <cell r="AQ9242">
            <v>19003868</v>
          </cell>
          <cell r="AR9242">
            <v>19</v>
          </cell>
          <cell r="AS9242">
            <v>42278</v>
          </cell>
          <cell r="AT9242" t="str">
            <v>SD Terminado Rehabilitación UAERMV Circuito Movilidad  -</v>
          </cell>
          <cell r="AU9242"/>
          <cell r="AV9242" t="str">
            <v>sc</v>
          </cell>
        </row>
        <row r="9243">
          <cell r="AP9243">
            <v>448283</v>
          </cell>
          <cell r="AQ9243">
            <v>19003877</v>
          </cell>
          <cell r="AR9243">
            <v>19</v>
          </cell>
          <cell r="AS9243">
            <v>42278</v>
          </cell>
          <cell r="AT9243" t="str">
            <v>SD Terminado Rehabilitación UAERMV Circuito Movilidad  -</v>
          </cell>
          <cell r="AU9243"/>
          <cell r="AV9243" t="str">
            <v>sc</v>
          </cell>
        </row>
        <row r="9244">
          <cell r="AP9244">
            <v>448301</v>
          </cell>
          <cell r="AQ9244">
            <v>19003886</v>
          </cell>
          <cell r="AR9244">
            <v>19</v>
          </cell>
          <cell r="AS9244">
            <v>42278</v>
          </cell>
          <cell r="AT9244" t="str">
            <v>SD Terminado Rehabilitación UAERMV Circuito Movilidad  -</v>
          </cell>
          <cell r="AU9244"/>
          <cell r="AV9244" t="str">
            <v>sc</v>
          </cell>
        </row>
        <row r="9245">
          <cell r="AP9245">
            <v>448304</v>
          </cell>
          <cell r="AQ9245">
            <v>19003889</v>
          </cell>
          <cell r="AR9245">
            <v>19</v>
          </cell>
          <cell r="AS9245">
            <v>42277</v>
          </cell>
          <cell r="AT9245" t="str">
            <v>SD Terminado Rehabilitación UAERMV Circuito Movilidad  -</v>
          </cell>
          <cell r="AU9245"/>
          <cell r="AV9245" t="str">
            <v>sc</v>
          </cell>
        </row>
        <row r="9246">
          <cell r="AP9246">
            <v>448307</v>
          </cell>
          <cell r="AQ9246">
            <v>19003891</v>
          </cell>
          <cell r="AR9246">
            <v>19</v>
          </cell>
          <cell r="AS9246">
            <v>42277</v>
          </cell>
          <cell r="AT9246" t="str">
            <v>SD Terminado Rehabilitación UAERMV Circuito Movilidad  -</v>
          </cell>
          <cell r="AU9246"/>
          <cell r="AV9246" t="str">
            <v>sc</v>
          </cell>
        </row>
        <row r="9247">
          <cell r="AP9247">
            <v>448316</v>
          </cell>
          <cell r="AQ9247">
            <v>19003895</v>
          </cell>
          <cell r="AR9247">
            <v>19</v>
          </cell>
          <cell r="AS9247">
            <v>42361</v>
          </cell>
          <cell r="AT9247" t="str">
            <v>SD Terminado Rehabilitación UAERMV Circuito Movilidad  -</v>
          </cell>
          <cell r="AU9247"/>
          <cell r="AV9247" t="str">
            <v>sc</v>
          </cell>
        </row>
        <row r="9248">
          <cell r="AP9248">
            <v>448352</v>
          </cell>
          <cell r="AQ9248">
            <v>19003910</v>
          </cell>
          <cell r="AR9248">
            <v>19</v>
          </cell>
          <cell r="AS9248">
            <v>42277</v>
          </cell>
          <cell r="AT9248" t="str">
            <v>SD Terminado Rehabilitación UAERMV Circuito Movilidad  -</v>
          </cell>
          <cell r="AU9248"/>
          <cell r="AV9248" t="str">
            <v>sc</v>
          </cell>
        </row>
        <row r="9249">
          <cell r="AP9249">
            <v>448363</v>
          </cell>
          <cell r="AQ9249">
            <v>19003914</v>
          </cell>
          <cell r="AR9249">
            <v>19</v>
          </cell>
          <cell r="AS9249">
            <v>42338</v>
          </cell>
          <cell r="AT9249" t="str">
            <v>SD Terminado Rehabilitación UAERMV Circuito Movilidad  -</v>
          </cell>
          <cell r="AU9249"/>
          <cell r="AV9249" t="str">
            <v>sc</v>
          </cell>
        </row>
        <row r="9250">
          <cell r="AP9250">
            <v>448399</v>
          </cell>
          <cell r="AQ9250">
            <v>19003928</v>
          </cell>
          <cell r="AR9250">
            <v>19</v>
          </cell>
          <cell r="AS9250">
            <v>42338</v>
          </cell>
          <cell r="AT9250" t="str">
            <v>SD Terminado Rehabilitación UAERMV Circuito Movilidad  -</v>
          </cell>
          <cell r="AU9250"/>
          <cell r="AV9250" t="str">
            <v>sc</v>
          </cell>
        </row>
        <row r="9251">
          <cell r="AP9251">
            <v>448443</v>
          </cell>
          <cell r="AQ9251">
            <v>19003946</v>
          </cell>
          <cell r="AR9251">
            <v>19</v>
          </cell>
          <cell r="AS9251">
            <v>42277</v>
          </cell>
          <cell r="AT9251" t="str">
            <v>SD Terminado Rehabilitación UAERMV Circuito Movilidad  -</v>
          </cell>
          <cell r="AU9251"/>
          <cell r="AV9251" t="str">
            <v>sc</v>
          </cell>
        </row>
        <row r="9252">
          <cell r="AP9252">
            <v>448479</v>
          </cell>
          <cell r="AQ9252">
            <v>19003961</v>
          </cell>
          <cell r="AR9252">
            <v>19</v>
          </cell>
          <cell r="AS9252">
            <v>42338</v>
          </cell>
          <cell r="AT9252" t="str">
            <v>SD Terminado Mantenimiento Periódico UAERMV Circuito Movilidad  -</v>
          </cell>
          <cell r="AU9252"/>
          <cell r="AV9252" t="str">
            <v>sc</v>
          </cell>
        </row>
        <row r="9253">
          <cell r="AP9253">
            <v>448536</v>
          </cell>
          <cell r="AQ9253">
            <v>19003985</v>
          </cell>
          <cell r="AR9253">
            <v>19</v>
          </cell>
          <cell r="AS9253">
            <v>42277</v>
          </cell>
          <cell r="AT9253" t="str">
            <v>SD Terminado Rehabilitación UAERMV Circuito Movilidad  -</v>
          </cell>
          <cell r="AU9253"/>
          <cell r="AV9253" t="str">
            <v>sc</v>
          </cell>
        </row>
        <row r="9254">
          <cell r="AP9254">
            <v>448616</v>
          </cell>
          <cell r="AQ9254">
            <v>19004015</v>
          </cell>
          <cell r="AR9254">
            <v>19</v>
          </cell>
          <cell r="AS9254">
            <v>42277</v>
          </cell>
          <cell r="AT9254" t="str">
            <v>SD Terminado Rehabilitación UAERMV Circuito Movilidad  -</v>
          </cell>
          <cell r="AU9254"/>
          <cell r="AV9254" t="str">
            <v>sc</v>
          </cell>
        </row>
        <row r="9255">
          <cell r="AP9255">
            <v>448682</v>
          </cell>
          <cell r="AQ9255">
            <v>19004047</v>
          </cell>
          <cell r="AR9255">
            <v>19</v>
          </cell>
          <cell r="AS9255">
            <v>42277</v>
          </cell>
          <cell r="AT9255" t="str">
            <v>SD Terminado Rehabilitación UAERMV Circuito Movilidad  -</v>
          </cell>
          <cell r="AU9255"/>
          <cell r="AV9255" t="str">
            <v>sc</v>
          </cell>
        </row>
        <row r="9256">
          <cell r="AP9256">
            <v>448896</v>
          </cell>
          <cell r="AQ9256">
            <v>19004163</v>
          </cell>
          <cell r="AR9256">
            <v>19</v>
          </cell>
          <cell r="AS9256">
            <v>42731</v>
          </cell>
          <cell r="AT9256" t="str">
            <v>SD Reservado Mantenimiento Rutinario IDU Local EJECUCION SITP 2016 -</v>
          </cell>
          <cell r="AU9256"/>
          <cell r="AV9256" t="str">
            <v>reservada por el IDU</v>
          </cell>
        </row>
        <row r="9257">
          <cell r="AP9257">
            <v>449022</v>
          </cell>
          <cell r="AQ9257">
            <v>19004235</v>
          </cell>
          <cell r="AR9257">
            <v>19</v>
          </cell>
          <cell r="AS9257">
            <v>42731</v>
          </cell>
          <cell r="AT9257" t="str">
            <v>SD Reservado Mantenimiento Periódico IDU Circuito Movilidad EJECUCION SITP 2016 -</v>
          </cell>
          <cell r="AU9257"/>
          <cell r="AV9257" t="str">
            <v>reservada por el IDU</v>
          </cell>
        </row>
        <row r="9258">
          <cell r="AP9258">
            <v>449052</v>
          </cell>
          <cell r="AQ9258">
            <v>19004247</v>
          </cell>
          <cell r="AR9258">
            <v>19</v>
          </cell>
          <cell r="AS9258">
            <v>42731</v>
          </cell>
          <cell r="AT9258" t="str">
            <v>SD Reservado Mantenimiento Periódico IDU Circuito Movilidad EJECUCION SITP 2016 -</v>
          </cell>
          <cell r="AU9258"/>
          <cell r="AV9258" t="str">
            <v>reservada por el IDU</v>
          </cell>
        </row>
        <row r="9259">
          <cell r="AP9259">
            <v>449115</v>
          </cell>
          <cell r="AQ9259">
            <v>19004282</v>
          </cell>
          <cell r="AR9259">
            <v>19</v>
          </cell>
          <cell r="AS9259">
            <v>42731</v>
          </cell>
          <cell r="AT9259" t="str">
            <v>SD Reservado Mantenimiento Periódico IDU Arterial EJECUCION SITP 2016 -</v>
          </cell>
          <cell r="AU9259"/>
          <cell r="AV9259" t="str">
            <v>reservada por el IDU</v>
          </cell>
        </row>
        <row r="9260">
          <cell r="AP9260">
            <v>449223</v>
          </cell>
          <cell r="AQ9260">
            <v>19004342</v>
          </cell>
          <cell r="AR9260">
            <v>19</v>
          </cell>
          <cell r="AS9260">
            <v>42474</v>
          </cell>
          <cell r="AT9260" t="str">
            <v>IDU-1806-2015 Terminado Mantenimiento Periódico IDU Circuito Movilidad BRIGADA FASE I - MVA NO TRONCAL Y SITP -</v>
          </cell>
          <cell r="AU9260"/>
          <cell r="AV9260" t="str">
            <v>sc</v>
          </cell>
        </row>
        <row r="9261">
          <cell r="AP9261">
            <v>449384</v>
          </cell>
          <cell r="AQ9261">
            <v>19004425</v>
          </cell>
          <cell r="AR9261">
            <v>19</v>
          </cell>
          <cell r="AS9261">
            <v>42731</v>
          </cell>
          <cell r="AT9261" t="str">
            <v>SD Reservado Mantenimiento Periódico IDU Circuito Movilidad EJECUCION SITP 2016 -</v>
          </cell>
          <cell r="AU9261"/>
          <cell r="AV9261" t="str">
            <v>reservada por el IDU</v>
          </cell>
        </row>
        <row r="9262">
          <cell r="AP9262">
            <v>449564</v>
          </cell>
          <cell r="AQ9262">
            <v>19014350</v>
          </cell>
          <cell r="AR9262">
            <v>19</v>
          </cell>
          <cell r="AS9262">
            <v>42731</v>
          </cell>
          <cell r="AT9262" t="str">
            <v>SD Reservado Mantenimiento Rutinario IDU Circuito Movilidad EJECUCION SITP 2016 -</v>
          </cell>
          <cell r="AU9262"/>
          <cell r="AV9262" t="str">
            <v>sc</v>
          </cell>
        </row>
        <row r="9263">
          <cell r="AP9263">
            <v>449972</v>
          </cell>
          <cell r="AQ9263">
            <v>19004784</v>
          </cell>
          <cell r="AR9263">
            <v>19</v>
          </cell>
          <cell r="AS9263">
            <v>42731</v>
          </cell>
          <cell r="AT9263" t="str">
            <v>SD Reservado Rehabilitación IDU Local EJECUCION SITP 2016 -</v>
          </cell>
          <cell r="AU9263"/>
          <cell r="AV9263" t="str">
            <v>reservada por el IDU</v>
          </cell>
        </row>
        <row r="9264">
          <cell r="AP9264">
            <v>450150</v>
          </cell>
          <cell r="AQ9264">
            <v>19004879</v>
          </cell>
          <cell r="AR9264">
            <v>19</v>
          </cell>
          <cell r="AS9264">
            <v>42731</v>
          </cell>
          <cell r="AT9264" t="str">
            <v>SD Reservado Mantenimiento Periódico IDU Local EJECUCION SITP 2016 -</v>
          </cell>
          <cell r="AU9264"/>
          <cell r="AV9264" t="str">
            <v>reservada por el IDU</v>
          </cell>
        </row>
        <row r="9265">
          <cell r="AP9265">
            <v>451390</v>
          </cell>
          <cell r="AQ9265">
            <v>19005621</v>
          </cell>
          <cell r="AR9265">
            <v>19</v>
          </cell>
          <cell r="AS9265">
            <v>42313</v>
          </cell>
          <cell r="AT9265" t="str">
            <v>IDU-72-2008 Terminado Rehabilitación IDU Arterial  -Calzada2-POLIZA ESTABILIDAD ACTIVA</v>
          </cell>
          <cell r="AU9265">
            <v>43307</v>
          </cell>
          <cell r="AV9265" t="str">
            <v>sc</v>
          </cell>
        </row>
        <row r="9266">
          <cell r="AP9266">
            <v>451505</v>
          </cell>
          <cell r="AQ9266">
            <v>19005710</v>
          </cell>
          <cell r="AR9266">
            <v>19</v>
          </cell>
          <cell r="AS9266">
            <v>42313</v>
          </cell>
          <cell r="AT9266" t="str">
            <v>IDU-72-2008 Terminado Rehabilitación IDU Arterial  -Calzada2-POLIZA ESTABILIDAD ACTIVA</v>
          </cell>
          <cell r="AU9266">
            <v>43307</v>
          </cell>
          <cell r="AV9266" t="str">
            <v>sc</v>
          </cell>
        </row>
        <row r="9267">
          <cell r="AP9267">
            <v>451697</v>
          </cell>
          <cell r="AQ9267">
            <v>19005848</v>
          </cell>
          <cell r="AR9267">
            <v>19</v>
          </cell>
          <cell r="AS9267">
            <v>42313</v>
          </cell>
          <cell r="AT9267" t="str">
            <v>IDU-72-2008 Terminado Rehabilitación IDU Arterial  -Calzada2-POLIZA ESTABILIDAD ACTIVA</v>
          </cell>
          <cell r="AU9267">
            <v>43307</v>
          </cell>
          <cell r="AV9267" t="str">
            <v>sc</v>
          </cell>
        </row>
        <row r="9268">
          <cell r="AP9268">
            <v>451819</v>
          </cell>
          <cell r="AQ9268">
            <v>19005910</v>
          </cell>
          <cell r="AR9268">
            <v>19</v>
          </cell>
          <cell r="AS9268">
            <v>42313</v>
          </cell>
          <cell r="AT9268" t="str">
            <v>IDU-72-2008 Terminado Rehabilitación IDU Arterial  -Calzada2-POLIZA ESTABILIDAD ACTIVA</v>
          </cell>
          <cell r="AU9268">
            <v>43307</v>
          </cell>
          <cell r="AV9268" t="str">
            <v>sc</v>
          </cell>
        </row>
        <row r="9269">
          <cell r="AP9269">
            <v>451928</v>
          </cell>
          <cell r="AQ9269">
            <v>19005969</v>
          </cell>
          <cell r="AR9269">
            <v>19</v>
          </cell>
          <cell r="AS9269">
            <v>42313</v>
          </cell>
          <cell r="AT9269" t="str">
            <v>IDU-72-2008 Terminado Rehabilitación IDU Arterial  -Calzada2-POLIZA ESTABILIDAD ACTIVA</v>
          </cell>
          <cell r="AU9269">
            <v>43307</v>
          </cell>
          <cell r="AV9269" t="str">
            <v>sc</v>
          </cell>
        </row>
        <row r="9270">
          <cell r="AP9270">
            <v>452084</v>
          </cell>
          <cell r="AQ9270">
            <v>19006054</v>
          </cell>
          <cell r="AR9270">
            <v>19</v>
          </cell>
          <cell r="AS9270">
            <v>42313</v>
          </cell>
          <cell r="AT9270" t="str">
            <v>IDU-72-2008 Terminado Rehabilitación IDU Arterial  -Calzada2-POLIZA ESTABILIDAD ACTIVA</v>
          </cell>
          <cell r="AU9270">
            <v>43307</v>
          </cell>
          <cell r="AV9270" t="str">
            <v>sc</v>
          </cell>
        </row>
        <row r="9271">
          <cell r="AP9271">
            <v>452229</v>
          </cell>
          <cell r="AQ9271">
            <v>19006141</v>
          </cell>
          <cell r="AR9271">
            <v>19</v>
          </cell>
          <cell r="AS9271">
            <v>42313</v>
          </cell>
          <cell r="AT9271" t="str">
            <v>IDU-72-2008 Terminado Rehabilitación IDU Arterial  -Calzada2-POLIZA ESTABILIDAD ACTIVA</v>
          </cell>
          <cell r="AU9271">
            <v>43307</v>
          </cell>
          <cell r="AV9271" t="str">
            <v>sc</v>
          </cell>
        </row>
        <row r="9272">
          <cell r="AP9272">
            <v>452383</v>
          </cell>
          <cell r="AQ9272">
            <v>19006231</v>
          </cell>
          <cell r="AR9272">
            <v>19</v>
          </cell>
          <cell r="AS9272">
            <v>42313</v>
          </cell>
          <cell r="AT9272" t="str">
            <v>IDU-72-2008 Terminado Rehabilitación IDU Arterial  -Calzada2-POLIZA ESTABILIDAD ACTIVA</v>
          </cell>
          <cell r="AU9272">
            <v>43307</v>
          </cell>
          <cell r="AV9272" t="str">
            <v>sc</v>
          </cell>
        </row>
        <row r="9273">
          <cell r="AP9273">
            <v>452506</v>
          </cell>
          <cell r="AQ9273">
            <v>19006305</v>
          </cell>
          <cell r="AR9273">
            <v>19</v>
          </cell>
          <cell r="AS9273">
            <v>42313</v>
          </cell>
          <cell r="AT9273" t="str">
            <v>IDU-72-2008 Terminado Rehabilitación IDU Arterial  -Calzada2-POLIZA ESTABILIDAD ACTIVA</v>
          </cell>
          <cell r="AU9273">
            <v>43307</v>
          </cell>
          <cell r="AV9273" t="str">
            <v>sc</v>
          </cell>
        </row>
        <row r="9274">
          <cell r="AP9274">
            <v>452605</v>
          </cell>
          <cell r="AQ9274">
            <v>19006355</v>
          </cell>
          <cell r="AR9274">
            <v>19</v>
          </cell>
          <cell r="AS9274">
            <v>42313</v>
          </cell>
          <cell r="AT9274" t="str">
            <v>IDU-72-2008 Terminado Rehabilitación IDU Arterial  -Calzada2-POLIZA ESTABILIDAD ACTIVA</v>
          </cell>
          <cell r="AU9274">
            <v>43307</v>
          </cell>
          <cell r="AV9274" t="str">
            <v>sc</v>
          </cell>
        </row>
        <row r="9275">
          <cell r="AP9275">
            <v>452677</v>
          </cell>
          <cell r="AQ9275">
            <v>19006394</v>
          </cell>
          <cell r="AR9275">
            <v>19</v>
          </cell>
          <cell r="AS9275">
            <v>42313</v>
          </cell>
          <cell r="AT9275" t="str">
            <v>IDU-72-2008 Terminado Rehabilitación IDU Arterial  -Calzada2-POLIZA ESTABILIDAD ACTIVA</v>
          </cell>
          <cell r="AU9275">
            <v>43307</v>
          </cell>
          <cell r="AV9275" t="str">
            <v>sc</v>
          </cell>
        </row>
        <row r="9276">
          <cell r="AP9276">
            <v>452763</v>
          </cell>
          <cell r="AQ9276">
            <v>19006433</v>
          </cell>
          <cell r="AR9276">
            <v>19</v>
          </cell>
          <cell r="AS9276">
            <v>42313</v>
          </cell>
          <cell r="AT9276" t="str">
            <v>IDU-72-2008 Terminado Rehabilitación IDU Arterial  -Calzada2-POLIZA ESTABILIDAD ACTIVA</v>
          </cell>
          <cell r="AU9276">
            <v>43307</v>
          </cell>
          <cell r="AV9276" t="str">
            <v>sc</v>
          </cell>
        </row>
        <row r="9277">
          <cell r="AP9277">
            <v>452888</v>
          </cell>
          <cell r="AQ9277">
            <v>19006499</v>
          </cell>
          <cell r="AR9277">
            <v>19</v>
          </cell>
          <cell r="AS9277">
            <v>42313</v>
          </cell>
          <cell r="AT9277" t="str">
            <v>IDU-72-2008 Terminado Rehabilitación IDU Arterial  -Calzada2-POLIZA ESTABILIDAD ACTIVA</v>
          </cell>
          <cell r="AU9277">
            <v>43307</v>
          </cell>
          <cell r="AV9277" t="str">
            <v>sc</v>
          </cell>
        </row>
        <row r="9278">
          <cell r="AP9278">
            <v>452921</v>
          </cell>
          <cell r="AQ9278">
            <v>19006513</v>
          </cell>
          <cell r="AR9278">
            <v>19</v>
          </cell>
          <cell r="AS9278">
            <v>42474</v>
          </cell>
          <cell r="AT9278" t="str">
            <v>IDU-1806-2015 Terminado Acciones de Movilidad IDU Arterial BRIGADA FASE I - MVA NO TRONCAL Y SITP -</v>
          </cell>
          <cell r="AU9278"/>
          <cell r="AV9278" t="str">
            <v>sc</v>
          </cell>
        </row>
        <row r="9279">
          <cell r="AP9279">
            <v>452953</v>
          </cell>
          <cell r="AQ9279">
            <v>19006531</v>
          </cell>
          <cell r="AR9279">
            <v>19</v>
          </cell>
          <cell r="AS9279">
            <v>42474</v>
          </cell>
          <cell r="AT9279" t="str">
            <v>IDU-1806-2015 Terminado Acciones de Movilidad IDU Arterial BRIGADA FASE I - MVA NO TRONCAL Y SITP -</v>
          </cell>
          <cell r="AU9279"/>
          <cell r="AV9279" t="str">
            <v>sc</v>
          </cell>
        </row>
        <row r="9280">
          <cell r="AP9280">
            <v>452998</v>
          </cell>
          <cell r="AQ9280">
            <v>19006551</v>
          </cell>
          <cell r="AR9280">
            <v>19</v>
          </cell>
          <cell r="AS9280">
            <v>42474</v>
          </cell>
          <cell r="AT9280" t="str">
            <v>IDU-1806-2015 Terminado Acciones de Movilidad IDU Arterial BRIGADA FASE I - MVA NO TRONCAL Y SITP -</v>
          </cell>
          <cell r="AU9280"/>
          <cell r="AV9280" t="str">
            <v>sc</v>
          </cell>
        </row>
        <row r="9281">
          <cell r="AP9281">
            <v>453087</v>
          </cell>
          <cell r="AQ9281">
            <v>19006596</v>
          </cell>
          <cell r="AR9281">
            <v>19</v>
          </cell>
          <cell r="AS9281">
            <v>42474</v>
          </cell>
          <cell r="AT9281" t="str">
            <v>IDU-1806-2015 Terminado Acciones de Movilidad IDU Arterial BRIGADA FASE I - MVA NO TRONCAL Y SITP -</v>
          </cell>
          <cell r="AU9281"/>
          <cell r="AV9281" t="str">
            <v>sc</v>
          </cell>
        </row>
        <row r="9282">
          <cell r="AP9282">
            <v>453093</v>
          </cell>
          <cell r="AQ9282">
            <v>19006600</v>
          </cell>
          <cell r="AR9282">
            <v>19</v>
          </cell>
          <cell r="AS9282">
            <v>42313</v>
          </cell>
          <cell r="AT9282" t="str">
            <v>IDU-72-2008 Terminado Mantenimiento Periódico IDU Arterial  -</v>
          </cell>
          <cell r="AU9282"/>
          <cell r="AV9282" t="str">
            <v>sc</v>
          </cell>
        </row>
        <row r="9283">
          <cell r="AP9283">
            <v>453141</v>
          </cell>
          <cell r="AQ9283">
            <v>19006617</v>
          </cell>
          <cell r="AR9283">
            <v>19</v>
          </cell>
          <cell r="AS9283">
            <v>42313</v>
          </cell>
          <cell r="AT9283" t="str">
            <v>IDU-72-2008 Terminado Mantenimiento Periódico IDU Arterial  -</v>
          </cell>
          <cell r="AU9283"/>
          <cell r="AV9283" t="str">
            <v>sc</v>
          </cell>
        </row>
        <row r="9284">
          <cell r="AP9284">
            <v>453201</v>
          </cell>
          <cell r="AQ9284">
            <v>19006640</v>
          </cell>
          <cell r="AR9284">
            <v>19</v>
          </cell>
          <cell r="AS9284">
            <v>42667</v>
          </cell>
          <cell r="AT9284" t="str">
            <v>SD Terminado Rehabilitación UAERMV Local SD Intervenida 26/11/2015 Reporte depuración ejecución UMV-</v>
          </cell>
          <cell r="AU9284"/>
          <cell r="AV9284" t="str">
            <v>sc</v>
          </cell>
        </row>
        <row r="9285">
          <cell r="AP9285">
            <v>453318</v>
          </cell>
          <cell r="AQ9285">
            <v>19006681</v>
          </cell>
          <cell r="AR9285">
            <v>19</v>
          </cell>
          <cell r="AS9285">
            <v>42313</v>
          </cell>
          <cell r="AT9285" t="str">
            <v>IDU-72-2008 Terminado Rehabilitación IDU Circuito Movilidad  -Calzada2-POLIZA ESTABILIDAD ACTIVA</v>
          </cell>
          <cell r="AU9285">
            <v>43307</v>
          </cell>
          <cell r="AV9285" t="str">
            <v>sc</v>
          </cell>
        </row>
        <row r="9286">
          <cell r="AP9286">
            <v>453471</v>
          </cell>
          <cell r="AQ9286">
            <v>19006738</v>
          </cell>
          <cell r="AR9286">
            <v>19</v>
          </cell>
          <cell r="AS9286">
            <v>42313</v>
          </cell>
          <cell r="AT9286" t="str">
            <v>IDU-72-2008 Terminado Rehabilitación IDU Circuito Movilidad  -Calzada2-POLIZA ESTABILIDAD ACTIVA</v>
          </cell>
          <cell r="AU9286">
            <v>43307</v>
          </cell>
          <cell r="AV9286" t="str">
            <v>sc</v>
          </cell>
        </row>
        <row r="9287">
          <cell r="AP9287">
            <v>453615</v>
          </cell>
          <cell r="AQ9287">
            <v>19006802</v>
          </cell>
          <cell r="AR9287">
            <v>19</v>
          </cell>
          <cell r="AS9287">
            <v>42412</v>
          </cell>
          <cell r="AT9287" t="str">
            <v>IDU-1806-2015 Contratado Mantenimiento Periódico IDU Arterial BRIGADA DE REACCIÓN VIAL -Calzada4-POLIZA ESTABILIDAD ACTIVA</v>
          </cell>
          <cell r="AU9287">
            <v>43307</v>
          </cell>
          <cell r="AV9287" t="str">
            <v>sc</v>
          </cell>
        </row>
        <row r="9288">
          <cell r="AP9288">
            <v>453617</v>
          </cell>
          <cell r="AQ9288">
            <v>19006802</v>
          </cell>
          <cell r="AR9288">
            <v>19</v>
          </cell>
          <cell r="AS9288">
            <v>42412</v>
          </cell>
          <cell r="AT9288" t="str">
            <v>IDU-1806-2015 Contratado Mantenimiento Periódico IDU Arterial BRIGADA DE REACCIÓN VIAL -Calzada4-POLIZA ESTABILIDAD ACTIVA</v>
          </cell>
          <cell r="AU9288">
            <v>43307</v>
          </cell>
          <cell r="AV9288" t="str">
            <v>sc</v>
          </cell>
        </row>
        <row r="9289">
          <cell r="AP9289">
            <v>453821</v>
          </cell>
          <cell r="AQ9289">
            <v>19006879</v>
          </cell>
          <cell r="AR9289">
            <v>19</v>
          </cell>
          <cell r="AS9289">
            <v>42313</v>
          </cell>
          <cell r="AT9289" t="str">
            <v>IDU-72-2008 Terminado Mantenimiento Periódico IDU Arterial  -</v>
          </cell>
          <cell r="AU9289"/>
          <cell r="AV9289" t="str">
            <v>sc</v>
          </cell>
        </row>
        <row r="9290">
          <cell r="AP9290">
            <v>453947</v>
          </cell>
          <cell r="AQ9290">
            <v>19006939</v>
          </cell>
          <cell r="AR9290">
            <v>19</v>
          </cell>
          <cell r="AS9290">
            <v>42313</v>
          </cell>
          <cell r="AT9290" t="str">
            <v>IDU-72-2008 Terminado Mantenimiento Periódico IDU Arterial  -</v>
          </cell>
          <cell r="AU9290"/>
          <cell r="AV9290" t="str">
            <v>sc</v>
          </cell>
        </row>
        <row r="9291">
          <cell r="AP9291">
            <v>454256</v>
          </cell>
          <cell r="AQ9291">
            <v>19007132</v>
          </cell>
          <cell r="AR9291">
            <v>19</v>
          </cell>
          <cell r="AS9291">
            <v>42313</v>
          </cell>
          <cell r="AT9291" t="str">
            <v>IDU-72-2008 Terminado Mantenimiento Periódico IDU Circuito Movilidad  -</v>
          </cell>
          <cell r="AU9291"/>
          <cell r="AV9291" t="str">
            <v>INTERVENCION IDU Mantenimiento Periódico IDU-72-2008</v>
          </cell>
        </row>
        <row r="9292">
          <cell r="AP9292">
            <v>454358</v>
          </cell>
          <cell r="AQ9292">
            <v>19007202</v>
          </cell>
          <cell r="AR9292">
            <v>19</v>
          </cell>
          <cell r="AS9292">
            <v>42313</v>
          </cell>
          <cell r="AT9292" t="str">
            <v>IDU-72-2008 Terminado Mantenimiento Periódico IDU Circuito Movilidad  -</v>
          </cell>
          <cell r="AU9292"/>
          <cell r="AV9292" t="str">
            <v>INTERVENCION IDU Mantenimiento Periódico IDU-72-2008</v>
          </cell>
        </row>
        <row r="9293">
          <cell r="AP9293">
            <v>454685</v>
          </cell>
          <cell r="AQ9293">
            <v>19007384</v>
          </cell>
          <cell r="AR9293">
            <v>19</v>
          </cell>
          <cell r="AS9293">
            <v>42573</v>
          </cell>
          <cell r="AT9293" t="str">
            <v>SD Terminado Mantenimiento Periódico UAERMV Circuito Movilidad  Reporte Ejecución Junio 2016-</v>
          </cell>
          <cell r="AU9293"/>
          <cell r="AV9293" t="str">
            <v>sc</v>
          </cell>
        </row>
        <row r="9294">
          <cell r="AP9294">
            <v>454811</v>
          </cell>
          <cell r="AQ9294">
            <v>19007460</v>
          </cell>
          <cell r="AR9294">
            <v>19</v>
          </cell>
          <cell r="AS9294">
            <v>42573</v>
          </cell>
          <cell r="AT9294" t="str">
            <v>SD Terminado Rehabilitación UAERMV Circuito Movilidad  Reporte Ejecución Junio 2016-</v>
          </cell>
          <cell r="AU9294"/>
          <cell r="AV9294" t="str">
            <v>sc</v>
          </cell>
        </row>
        <row r="9295">
          <cell r="AP9295">
            <v>455441</v>
          </cell>
          <cell r="AQ9295">
            <v>19007788</v>
          </cell>
          <cell r="AR9295">
            <v>19</v>
          </cell>
          <cell r="AS9295">
            <v>42516</v>
          </cell>
          <cell r="AT9295" t="str">
            <v>SD Reservado Diagnostico IDU Circuito Movilidad SITP 2016 --POLIZA ESTABILIDAD ACTIVA</v>
          </cell>
          <cell r="AU9295">
            <v>44466</v>
          </cell>
          <cell r="AV9295" t="str">
            <v>POLIZA ESTABILIDAD activa IDU 1718/17</v>
          </cell>
        </row>
        <row r="9296">
          <cell r="AP9296">
            <v>455492</v>
          </cell>
          <cell r="AQ9296">
            <v>19007811</v>
          </cell>
          <cell r="AR9296">
            <v>19</v>
          </cell>
          <cell r="AS9296">
            <v>42409</v>
          </cell>
          <cell r="AT9296" t="str">
            <v>IDU-2128-2013 Terminado Mantenimiento Rutinario IDU Local  --POLIZA ESTABILIDAD ACTIVA</v>
          </cell>
          <cell r="AU9296">
            <v>44466</v>
          </cell>
          <cell r="AV9296" t="str">
            <v>POLIZA ESTABILIDAD activa IDU 1718/16</v>
          </cell>
        </row>
        <row r="9297">
          <cell r="AP9297">
            <v>455510</v>
          </cell>
          <cell r="AQ9297">
            <v>19007821</v>
          </cell>
          <cell r="AR9297">
            <v>19</v>
          </cell>
          <cell r="AS9297">
            <v>42412</v>
          </cell>
          <cell r="AT9297" t="str">
            <v>IDU-1806-2015 Contratado Mantenimiento Periódico IDU Arterial BRIGADA DE REACCIÓN VIAL -Calzada4-POLIZA ESTABILIDAD ACTIVA</v>
          </cell>
          <cell r="AU9297">
            <v>42957</v>
          </cell>
          <cell r="AV9297" t="str">
            <v>sc</v>
          </cell>
        </row>
        <row r="9298">
          <cell r="AP9298">
            <v>455512</v>
          </cell>
          <cell r="AQ9298">
            <v>19007821</v>
          </cell>
          <cell r="AR9298">
            <v>19</v>
          </cell>
          <cell r="AS9298">
            <v>42412</v>
          </cell>
          <cell r="AT9298" t="str">
            <v>IDU-1806-2015 Contratado Mantenimiento Periódico IDU Arterial BRIGADA DE REACCIÓN VIAL -Calzada4-POLIZA ESTABILIDAD ACTIVA</v>
          </cell>
          <cell r="AU9298">
            <v>42957</v>
          </cell>
          <cell r="AV9298" t="str">
            <v>sc</v>
          </cell>
        </row>
        <row r="9299">
          <cell r="AP9299">
            <v>455593</v>
          </cell>
          <cell r="AQ9299">
            <v>19007854</v>
          </cell>
          <cell r="AR9299">
            <v>19</v>
          </cell>
          <cell r="AS9299">
            <v>42409</v>
          </cell>
          <cell r="AT9299" t="str">
            <v>IDU-2128-2013 Terminado Mantenimiento Rutinario IDU Circuito Movilidad  --POLIZA ESTABILIDAD ACTIVA</v>
          </cell>
          <cell r="AU9299">
            <v>44466</v>
          </cell>
          <cell r="AV9299" t="str">
            <v>POLIZA ESTABILIDAD activa IDU 1718/16</v>
          </cell>
        </row>
        <row r="9300">
          <cell r="AP9300">
            <v>455662</v>
          </cell>
          <cell r="AQ9300">
            <v>19007884</v>
          </cell>
          <cell r="AR9300">
            <v>19</v>
          </cell>
          <cell r="AS9300">
            <v>42409</v>
          </cell>
          <cell r="AT9300" t="str">
            <v>IDU-2128-2013 Terminado Mantenimiento Rutinario IDU Circuito Movilidad  --POLIZA ESTABILIDAD ACTIVA</v>
          </cell>
          <cell r="AU9300">
            <v>44466</v>
          </cell>
          <cell r="AV9300" t="str">
            <v>POLIZA ESTABILIDAD activa IDU 1718/16</v>
          </cell>
        </row>
        <row r="9301">
          <cell r="AP9301">
            <v>455668</v>
          </cell>
          <cell r="AQ9301">
            <v>19007886</v>
          </cell>
          <cell r="AR9301">
            <v>19</v>
          </cell>
          <cell r="AS9301">
            <v>42409</v>
          </cell>
          <cell r="AT9301" t="str">
            <v>IDU-2128-2013 Terminado Mantenimiento Rutinario IDU Circuito Movilidad  --POLIZA ESTABILIDAD ACTIVA</v>
          </cell>
          <cell r="AU9301">
            <v>44466</v>
          </cell>
          <cell r="AV9301" t="str">
            <v>POLIZA ESTABILIDAD activa IDU 1718/16</v>
          </cell>
        </row>
        <row r="9302">
          <cell r="AP9302">
            <v>455734</v>
          </cell>
          <cell r="AQ9302">
            <v>19007909</v>
          </cell>
          <cell r="AR9302">
            <v>19</v>
          </cell>
          <cell r="AS9302">
            <v>42409</v>
          </cell>
          <cell r="AT9302" t="str">
            <v>IDU-2128-2013 Terminado Mantenimiento Rutinario IDU Circuito Movilidad  --POLIZA ESTABILIDAD ACTIVA</v>
          </cell>
          <cell r="AU9302">
            <v>44466</v>
          </cell>
          <cell r="AV9302" t="str">
            <v>POLIZA ESTABILIDAD activa IDU 1718/16</v>
          </cell>
        </row>
        <row r="9303">
          <cell r="AP9303">
            <v>455761</v>
          </cell>
          <cell r="AQ9303">
            <v>19007918</v>
          </cell>
          <cell r="AR9303">
            <v>19</v>
          </cell>
          <cell r="AS9303">
            <v>42409</v>
          </cell>
          <cell r="AT9303" t="str">
            <v>IDU-2128-2013 Terminado Mantenimiento Rutinario IDU Circuito Movilidad  --POLIZA ESTABILIDAD ACTIVA</v>
          </cell>
          <cell r="AU9303">
            <v>44466</v>
          </cell>
          <cell r="AV9303" t="str">
            <v>POLIZA ESTABILIDAD activa IDU 1718/16</v>
          </cell>
        </row>
        <row r="9304">
          <cell r="AP9304">
            <v>455779</v>
          </cell>
          <cell r="AQ9304">
            <v>19007925</v>
          </cell>
          <cell r="AR9304">
            <v>19</v>
          </cell>
          <cell r="AS9304">
            <v>42313</v>
          </cell>
          <cell r="AT9304" t="str">
            <v>IDU-72-2008 Terminado Mantenimiento Periódico IDU Circuito Movilidad  -</v>
          </cell>
          <cell r="AU9304"/>
          <cell r="AV9304" t="str">
            <v>sc</v>
          </cell>
        </row>
        <row r="9305">
          <cell r="AP9305">
            <v>455806</v>
          </cell>
          <cell r="AQ9305">
            <v>19007938</v>
          </cell>
          <cell r="AR9305">
            <v>19</v>
          </cell>
          <cell r="AS9305">
            <v>42409</v>
          </cell>
          <cell r="AT9305" t="str">
            <v>IDU-2128-2013 Terminado Mantenimiento Rutinario IDU Circuito Movilidad  --POLIZA ESTABILIDAD ACTIVA</v>
          </cell>
          <cell r="AU9305">
            <v>44466</v>
          </cell>
          <cell r="AV9305" t="str">
            <v>POLIZA ESTABILIDAD activa IDU 1718/16</v>
          </cell>
        </row>
        <row r="9306">
          <cell r="AP9306">
            <v>455812</v>
          </cell>
          <cell r="AQ9306">
            <v>19007940</v>
          </cell>
          <cell r="AR9306">
            <v>19</v>
          </cell>
          <cell r="AS9306">
            <v>42412</v>
          </cell>
          <cell r="AT9306" t="str">
            <v>IDU-1806-2015 Contratado Mantenimiento Periódico IDU Arterial BRIGADA DE REACCIÓN VIAL -Calzada4-POLIZA ESTABILIDAD ACTIVA</v>
          </cell>
          <cell r="AU9306">
            <v>42957</v>
          </cell>
          <cell r="AV9306" t="str">
            <v>sc</v>
          </cell>
        </row>
        <row r="9307">
          <cell r="AP9307">
            <v>455814</v>
          </cell>
          <cell r="AQ9307">
            <v>19007940</v>
          </cell>
          <cell r="AR9307">
            <v>19</v>
          </cell>
          <cell r="AS9307">
            <v>42412</v>
          </cell>
          <cell r="AT9307" t="str">
            <v>IDU-1806-2015 Contratado Mantenimiento Periódico IDU Arterial BRIGADA DE REACCIÓN VIAL -Calzada4-POLIZA ESTABILIDAD ACTIVA</v>
          </cell>
          <cell r="AU9307">
            <v>42957</v>
          </cell>
          <cell r="AV9307" t="str">
            <v>sc</v>
          </cell>
        </row>
        <row r="9308">
          <cell r="AP9308">
            <v>455883</v>
          </cell>
          <cell r="AQ9308">
            <v>19007966</v>
          </cell>
          <cell r="AR9308">
            <v>19</v>
          </cell>
          <cell r="AS9308">
            <v>42409</v>
          </cell>
          <cell r="AT9308" t="str">
            <v>IDU-2128-2013 Terminado Mantenimiento Rutinario IDU Circuito Movilidad  --POLIZA ESTABILIDAD ACTIVA</v>
          </cell>
          <cell r="AU9308">
            <v>44466</v>
          </cell>
          <cell r="AV9308" t="str">
            <v>POLIZA ESTABILIDAD activa IDU 1718/16</v>
          </cell>
        </row>
        <row r="9309">
          <cell r="AP9309">
            <v>455901</v>
          </cell>
          <cell r="AQ9309">
            <v>19007973</v>
          </cell>
          <cell r="AR9309">
            <v>19</v>
          </cell>
          <cell r="AS9309">
            <v>42313</v>
          </cell>
          <cell r="AT9309" t="str">
            <v>IDU-72-2008 Terminado Mantenimiento Periódico IDU Circuito Movilidad  --POLIZA ESTABILIDAD ACTIVA</v>
          </cell>
          <cell r="AU9309">
            <v>44466</v>
          </cell>
          <cell r="AV9309" t="str">
            <v>POLIZA ESTABILIDAD activa IDU 1718/14</v>
          </cell>
        </row>
        <row r="9310">
          <cell r="AP9310">
            <v>455934</v>
          </cell>
          <cell r="AQ9310">
            <v>19007986</v>
          </cell>
          <cell r="AR9310">
            <v>19</v>
          </cell>
          <cell r="AS9310">
            <v>42412</v>
          </cell>
          <cell r="AT9310" t="str">
            <v>IDU-1806-2015 Contratado Mantenimiento Periódico IDU Arterial BRIGADA DE REACCIÓN VIAL -Calzada4-POLIZA ESTABILIDAD ACTIVA</v>
          </cell>
          <cell r="AU9310">
            <v>42957</v>
          </cell>
          <cell r="AV9310" t="str">
            <v>sc</v>
          </cell>
        </row>
        <row r="9311">
          <cell r="AP9311">
            <v>455936</v>
          </cell>
          <cell r="AQ9311">
            <v>19007986</v>
          </cell>
          <cell r="AR9311">
            <v>19</v>
          </cell>
          <cell r="AS9311">
            <v>42412</v>
          </cell>
          <cell r="AT9311" t="str">
            <v>IDU-1806-2015 Contratado Mantenimiento Periódico IDU Arterial BRIGADA DE REACCIÓN VIAL -Calzada4-POLIZA ESTABILIDAD ACTIVA</v>
          </cell>
          <cell r="AU9311">
            <v>42957</v>
          </cell>
          <cell r="AV9311" t="str">
            <v>sc</v>
          </cell>
        </row>
        <row r="9312">
          <cell r="AP9312">
            <v>456065</v>
          </cell>
          <cell r="AQ9312">
            <v>19008039</v>
          </cell>
          <cell r="AR9312">
            <v>19</v>
          </cell>
          <cell r="AS9312">
            <v>42731</v>
          </cell>
          <cell r="AT9312" t="str">
            <v>SD Reservado Mantenimiento Rutinario IDU Circuito Movilidad EJECUCION SITP 2016 -</v>
          </cell>
          <cell r="AU9312"/>
          <cell r="AV9312" t="str">
            <v>reservada por el IDU</v>
          </cell>
        </row>
        <row r="9313">
          <cell r="AP9313">
            <v>456116</v>
          </cell>
          <cell r="AQ9313">
            <v>19008059</v>
          </cell>
          <cell r="AR9313">
            <v>19</v>
          </cell>
          <cell r="AS9313">
            <v>42313</v>
          </cell>
          <cell r="AT9313" t="str">
            <v>IDU-72-2008 Terminado Mantenimiento Periódico IDU Circuito Movilidad  --POLIZA ESTABILIDAD ACTIVA</v>
          </cell>
          <cell r="AU9313">
            <v>44466</v>
          </cell>
          <cell r="AV9313" t="str">
            <v>POLIZA ESTABILIDAD activa IDU 1718/14</v>
          </cell>
        </row>
        <row r="9314">
          <cell r="AP9314">
            <v>456155</v>
          </cell>
          <cell r="AQ9314">
            <v>19008076</v>
          </cell>
          <cell r="AR9314">
            <v>19</v>
          </cell>
          <cell r="AS9314">
            <v>42412</v>
          </cell>
          <cell r="AT9314" t="str">
            <v>IDU-1806-2015 Contratado Mantenimiento Periódico IDU Arterial BRIGADA DE REACCIÓN VIAL -Calzada2-4-POLIZA ESTABILIDAD ACTIVA</v>
          </cell>
          <cell r="AU9314">
            <v>42957</v>
          </cell>
          <cell r="AV9314" t="str">
            <v>sc</v>
          </cell>
        </row>
        <row r="9315">
          <cell r="AP9315">
            <v>456157</v>
          </cell>
          <cell r="AQ9315">
            <v>19008076</v>
          </cell>
          <cell r="AR9315">
            <v>19</v>
          </cell>
          <cell r="AS9315">
            <v>42412</v>
          </cell>
          <cell r="AT9315" t="str">
            <v>IDU-1806-2015 Contratado Mantenimiento Periódico IDU Arterial BRIGADA DE REACCIÓN VIAL -Calzada2-4-POLIZA ESTABILIDAD ACTIVA</v>
          </cell>
          <cell r="AU9315">
            <v>42957</v>
          </cell>
          <cell r="AV9315" t="str">
            <v>sc</v>
          </cell>
        </row>
        <row r="9316">
          <cell r="AP9316">
            <v>456307</v>
          </cell>
          <cell r="AQ9316">
            <v>19008136</v>
          </cell>
          <cell r="AR9316">
            <v>19</v>
          </cell>
          <cell r="AS9316">
            <v>42731</v>
          </cell>
          <cell r="AT9316" t="str">
            <v>SD Reservado Mantenimiento Rutinario IDU Circuito Movilidad EJECUCION SITP 2016 -</v>
          </cell>
          <cell r="AU9316"/>
          <cell r="AV9316" t="str">
            <v>reservada por el IDU</v>
          </cell>
        </row>
        <row r="9317">
          <cell r="AP9317">
            <v>456337</v>
          </cell>
          <cell r="AQ9317">
            <v>19008147</v>
          </cell>
          <cell r="AR9317">
            <v>19</v>
          </cell>
          <cell r="AS9317">
            <v>42313</v>
          </cell>
          <cell r="AT9317" t="str">
            <v>IDU-72-2008 Terminado Rehabilitación IDU Circuito Movilidad  -Calzada2-POLIZA ESTABILIDAD ACTIVA</v>
          </cell>
          <cell r="AU9317">
            <v>43307</v>
          </cell>
          <cell r="AV9317" t="str">
            <v>sc</v>
          </cell>
        </row>
        <row r="9318">
          <cell r="AP9318">
            <v>456451</v>
          </cell>
          <cell r="AQ9318">
            <v>19008202</v>
          </cell>
          <cell r="AR9318">
            <v>19</v>
          </cell>
          <cell r="AS9318">
            <v>42412</v>
          </cell>
          <cell r="AT9318" t="str">
            <v>IDU-1806-2015 Contratado Mantenimiento Periódico IDU Arterial BRIGADA DE REACCIÓN VIAL -</v>
          </cell>
          <cell r="AU9318"/>
          <cell r="AV9318" t="str">
            <v>sc</v>
          </cell>
        </row>
        <row r="9319">
          <cell r="AP9319">
            <v>456453</v>
          </cell>
          <cell r="AQ9319">
            <v>19008202</v>
          </cell>
          <cell r="AR9319">
            <v>19</v>
          </cell>
          <cell r="AS9319">
            <v>42412</v>
          </cell>
          <cell r="AT9319" t="str">
            <v>IDU-1806-2015 Contratado Mantenimiento Periódico IDU Arterial BRIGADA DE REACCIÓN VIAL -</v>
          </cell>
          <cell r="AU9319"/>
          <cell r="AV9319" t="str">
            <v>sc</v>
          </cell>
        </row>
        <row r="9320">
          <cell r="AP9320">
            <v>456477</v>
          </cell>
          <cell r="AQ9320">
            <v>19008212</v>
          </cell>
          <cell r="AR9320">
            <v>19</v>
          </cell>
          <cell r="AS9320">
            <v>42313</v>
          </cell>
          <cell r="AT9320" t="str">
            <v>IDU-72-2008 Terminado Rehabilitación IDU Circuito Movilidad  -Calzada2-POLIZA ESTABILIDAD ACTIVA</v>
          </cell>
          <cell r="AU9320">
            <v>43307</v>
          </cell>
          <cell r="AV9320" t="str">
            <v>sc</v>
          </cell>
        </row>
        <row r="9321">
          <cell r="AP9321">
            <v>456624</v>
          </cell>
          <cell r="AQ9321">
            <v>19008270</v>
          </cell>
          <cell r="AR9321">
            <v>19</v>
          </cell>
          <cell r="AS9321">
            <v>42731</v>
          </cell>
          <cell r="AT9321" t="str">
            <v>SD Reservado Mantenimiento Rutinario IDU Circuito Movilidad EJECUCION SITP 2016 -</v>
          </cell>
          <cell r="AU9321"/>
          <cell r="AV9321" t="str">
            <v>reservada por el IDU</v>
          </cell>
        </row>
        <row r="9322">
          <cell r="AP9322">
            <v>456750</v>
          </cell>
          <cell r="AQ9322">
            <v>19008320</v>
          </cell>
          <cell r="AR9322">
            <v>19</v>
          </cell>
          <cell r="AS9322">
            <v>42313</v>
          </cell>
          <cell r="AT9322" t="str">
            <v>IDU-72-2008 Terminado Mantenimiento Periódico IDU Circuito Movilidad  -</v>
          </cell>
          <cell r="AU9322"/>
          <cell r="AV9322" t="str">
            <v>sc</v>
          </cell>
        </row>
        <row r="9323">
          <cell r="AP9323">
            <v>456759</v>
          </cell>
          <cell r="AQ9323">
            <v>19008324</v>
          </cell>
          <cell r="AR9323">
            <v>19</v>
          </cell>
          <cell r="AS9323">
            <v>42313</v>
          </cell>
          <cell r="AT9323" t="str">
            <v>IDU-72-2008 Terminado Rehabilitación IDU Circuito Movilidad  -Calzada2-POLIZA ESTABILIDAD ACTIVA</v>
          </cell>
          <cell r="AU9323">
            <v>43307</v>
          </cell>
          <cell r="AV9323" t="str">
            <v>sc</v>
          </cell>
        </row>
        <row r="9324">
          <cell r="AP9324">
            <v>456813</v>
          </cell>
          <cell r="AQ9324">
            <v>19008348</v>
          </cell>
          <cell r="AR9324">
            <v>19</v>
          </cell>
          <cell r="AS9324">
            <v>42412</v>
          </cell>
          <cell r="AT9324" t="str">
            <v>IDU-1806-2015 Contratado Mantenimiento Periódico IDU Arterial BRIGADA DE REACCIÓN VIAL -Sep3-POLIZA ESTABILIDAD ACTIVA</v>
          </cell>
          <cell r="AU9324">
            <v>43307</v>
          </cell>
          <cell r="AV9324" t="str">
            <v>sc</v>
          </cell>
        </row>
        <row r="9325">
          <cell r="AP9325">
            <v>456815</v>
          </cell>
          <cell r="AQ9325">
            <v>19008348</v>
          </cell>
          <cell r="AR9325">
            <v>19</v>
          </cell>
          <cell r="AS9325">
            <v>42412</v>
          </cell>
          <cell r="AT9325" t="str">
            <v>IDU-1806-2015 Contratado Mantenimiento Periódico IDU Arterial BRIGADA DE REACCIÓN VIAL -Sep3-POLIZA ESTABILIDAD ACTIVA</v>
          </cell>
          <cell r="AU9325">
            <v>43307</v>
          </cell>
          <cell r="AV9325" t="str">
            <v>sc</v>
          </cell>
        </row>
        <row r="9326">
          <cell r="AP9326">
            <v>456887</v>
          </cell>
          <cell r="AQ9326">
            <v>19008378</v>
          </cell>
          <cell r="AR9326">
            <v>19</v>
          </cell>
          <cell r="AS9326">
            <v>42731</v>
          </cell>
          <cell r="AT9326" t="str">
            <v>SD Reservado Mantenimiento Rutinario IDU Circuito Movilidad EJECUCION SITP 2016 -</v>
          </cell>
          <cell r="AU9326"/>
          <cell r="AV9326" t="str">
            <v>reservada por el IDU</v>
          </cell>
        </row>
        <row r="9327">
          <cell r="AP9327">
            <v>456935</v>
          </cell>
          <cell r="AQ9327">
            <v>19008397</v>
          </cell>
          <cell r="AR9327">
            <v>19</v>
          </cell>
          <cell r="AS9327">
            <v>42313</v>
          </cell>
          <cell r="AT9327" t="str">
            <v>IDU-72-2008 Terminado Mantenimiento Periódico IDU Circuito Movilidad  -</v>
          </cell>
          <cell r="AU9327"/>
          <cell r="AV9327" t="str">
            <v>sc</v>
          </cell>
        </row>
        <row r="9328">
          <cell r="AP9328">
            <v>456977</v>
          </cell>
          <cell r="AQ9328">
            <v>19008420</v>
          </cell>
          <cell r="AR9328">
            <v>19</v>
          </cell>
          <cell r="AS9328">
            <v>42412</v>
          </cell>
          <cell r="AT9328" t="str">
            <v>IDU-1806-2015 Contratado Mantenimiento Periódico IDU Arterial BRIGADA DE REACCIÓN VIAL -Calzada2-4-POLIZA ESTABILIDAD ACTIVA</v>
          </cell>
          <cell r="AU9328">
            <v>42957</v>
          </cell>
          <cell r="AV9328" t="str">
            <v>sc</v>
          </cell>
        </row>
        <row r="9329">
          <cell r="AP9329">
            <v>456979</v>
          </cell>
          <cell r="AQ9329">
            <v>19008420</v>
          </cell>
          <cell r="AR9329">
            <v>19</v>
          </cell>
          <cell r="AS9329">
            <v>42412</v>
          </cell>
          <cell r="AT9329" t="str">
            <v>IDU-1806-2015 Contratado Mantenimiento Periódico IDU Arterial BRIGADA DE REACCIÓN VIAL -Calzada2-4-POLIZA ESTABILIDAD ACTIVA</v>
          </cell>
          <cell r="AU9329">
            <v>42957</v>
          </cell>
          <cell r="AV9329" t="str">
            <v>sc</v>
          </cell>
        </row>
        <row r="9330">
          <cell r="AP9330">
            <v>457015</v>
          </cell>
          <cell r="AQ9330">
            <v>19008440</v>
          </cell>
          <cell r="AR9330">
            <v>19</v>
          </cell>
          <cell r="AS9330">
            <v>42313</v>
          </cell>
          <cell r="AT9330" t="str">
            <v>IDU-72-2008 Terminado Rehabilitación IDU Circuito Movilidad  -Calzada2-POLIZA ESTABILIDAD ACTIVA</v>
          </cell>
          <cell r="AU9330">
            <v>43307</v>
          </cell>
          <cell r="AV9330" t="str">
            <v>sc</v>
          </cell>
        </row>
        <row r="9331">
          <cell r="AP9331">
            <v>457120</v>
          </cell>
          <cell r="AQ9331">
            <v>19008491</v>
          </cell>
          <cell r="AR9331">
            <v>19</v>
          </cell>
          <cell r="AS9331">
            <v>42731</v>
          </cell>
          <cell r="AT9331" t="str">
            <v>SD Reservado Mantenimiento Rutinario IDU Circuito Movilidad EJECUCION SITP 2016 -</v>
          </cell>
          <cell r="AU9331"/>
          <cell r="AV9331" t="str">
            <v>reservada por el IDU</v>
          </cell>
        </row>
        <row r="9332">
          <cell r="AP9332">
            <v>457159</v>
          </cell>
          <cell r="AQ9332">
            <v>19008508</v>
          </cell>
          <cell r="AR9332">
            <v>19</v>
          </cell>
          <cell r="AS9332">
            <v>42412</v>
          </cell>
          <cell r="AT9332" t="str">
            <v>IDU-1806-2015 Contratado Mantenimiento Periódico IDU Arterial BRIGADA DE REACCIÓN VIAL -Calzada2-4-POLIZA ESTABILIDAD ACTIVA</v>
          </cell>
          <cell r="AU9332">
            <v>42957</v>
          </cell>
          <cell r="AV9332" t="str">
            <v>sc</v>
          </cell>
        </row>
        <row r="9333">
          <cell r="AP9333">
            <v>457161</v>
          </cell>
          <cell r="AQ9333">
            <v>19008508</v>
          </cell>
          <cell r="AR9333">
            <v>19</v>
          </cell>
          <cell r="AS9333">
            <v>42412</v>
          </cell>
          <cell r="AT9333" t="str">
            <v>IDU-1806-2015 Contratado Mantenimiento Periódico IDU Arterial BRIGADA DE REACCIÓN VIAL -Calzada2-4-POLIZA ESTABILIDAD ACTIVA</v>
          </cell>
          <cell r="AU9333">
            <v>42957</v>
          </cell>
          <cell r="AV9333" t="str">
            <v>sc</v>
          </cell>
        </row>
        <row r="9334">
          <cell r="AP9334">
            <v>457230</v>
          </cell>
          <cell r="AQ9334">
            <v>19008535</v>
          </cell>
          <cell r="AR9334">
            <v>19</v>
          </cell>
          <cell r="AS9334">
            <v>42313</v>
          </cell>
          <cell r="AT9334" t="str">
            <v>IDU-72-2008 Terminado Mantenimiento Periódico IDU Circuito Movilidad  -</v>
          </cell>
          <cell r="AU9334"/>
          <cell r="AV9334" t="str">
            <v>sc</v>
          </cell>
        </row>
        <row r="9335">
          <cell r="AP9335">
            <v>457266</v>
          </cell>
          <cell r="AQ9335">
            <v>19008554</v>
          </cell>
          <cell r="AR9335">
            <v>19</v>
          </cell>
          <cell r="AS9335">
            <v>42313</v>
          </cell>
          <cell r="AT9335" t="str">
            <v>IDU-72-2008 Terminado Rehabilitación IDU Circuito Movilidad  -Calzada2-POLIZA ESTABILIDAD ACTIVA</v>
          </cell>
          <cell r="AU9335">
            <v>43307</v>
          </cell>
          <cell r="AV9335" t="str">
            <v>sc</v>
          </cell>
        </row>
        <row r="9336">
          <cell r="AP9336">
            <v>457365</v>
          </cell>
          <cell r="AQ9336">
            <v>19008604</v>
          </cell>
          <cell r="AR9336">
            <v>19</v>
          </cell>
          <cell r="AS9336">
            <v>42412</v>
          </cell>
          <cell r="AT9336" t="str">
            <v>IDU-1806-2015 Contratado Mantenimiento Periódico IDU Arterial BRIGADA DE REACCIÓN VIAL -Calzada2-4-POLIZA ESTABILIDAD ACTIVA</v>
          </cell>
          <cell r="AU9336">
            <v>42957</v>
          </cell>
          <cell r="AV9336" t="str">
            <v>sc</v>
          </cell>
        </row>
        <row r="9337">
          <cell r="AP9337">
            <v>457367</v>
          </cell>
          <cell r="AQ9337">
            <v>19008604</v>
          </cell>
          <cell r="AR9337">
            <v>19</v>
          </cell>
          <cell r="AS9337">
            <v>42412</v>
          </cell>
          <cell r="AT9337" t="str">
            <v>IDU-1806-2015 Contratado Mantenimiento Periódico IDU Arterial BRIGADA DE REACCIÓN VIAL -Calzada2-4-POLIZA ESTABILIDAD ACTIVA</v>
          </cell>
          <cell r="AU9337">
            <v>42957</v>
          </cell>
          <cell r="AV9337" t="str">
            <v>sc</v>
          </cell>
        </row>
        <row r="9338">
          <cell r="AP9338">
            <v>457379</v>
          </cell>
          <cell r="AQ9338">
            <v>19008608</v>
          </cell>
          <cell r="AR9338">
            <v>19</v>
          </cell>
          <cell r="AS9338">
            <v>42731</v>
          </cell>
          <cell r="AT9338" t="str">
            <v>SD Reservado Mantenimiento Rutinario IDU Circuito Movilidad EJECUCION SITP 2016 -</v>
          </cell>
          <cell r="AU9338"/>
          <cell r="AV9338" t="str">
            <v>reservada por el IDU</v>
          </cell>
        </row>
        <row r="9339">
          <cell r="AP9339">
            <v>457499</v>
          </cell>
          <cell r="AQ9339">
            <v>19008675</v>
          </cell>
          <cell r="AR9339">
            <v>19</v>
          </cell>
          <cell r="AS9339">
            <v>42313</v>
          </cell>
          <cell r="AT9339" t="str">
            <v>IDU-72-2008 Terminado Rehabilitación IDU Circuito Movilidad  -Calzada2-POLIZA ESTABILIDAD ACTIVA</v>
          </cell>
          <cell r="AU9339">
            <v>43307</v>
          </cell>
          <cell r="AV9339" t="str">
            <v>sc</v>
          </cell>
        </row>
        <row r="9340">
          <cell r="AP9340">
            <v>457625</v>
          </cell>
          <cell r="AQ9340">
            <v>19008732</v>
          </cell>
          <cell r="AR9340">
            <v>19</v>
          </cell>
          <cell r="AS9340">
            <v>42731</v>
          </cell>
          <cell r="AT9340" t="str">
            <v>SD Reservado Mantenimiento Rutinario IDU Circuito Movilidad EJECUCION SITP 2016 -</v>
          </cell>
          <cell r="AU9340"/>
          <cell r="AV9340" t="str">
            <v>reservada por el IDU</v>
          </cell>
        </row>
        <row r="9341">
          <cell r="AP9341">
            <v>457724</v>
          </cell>
          <cell r="AQ9341">
            <v>19008770</v>
          </cell>
          <cell r="AR9341">
            <v>19</v>
          </cell>
          <cell r="AS9341">
            <v>42313</v>
          </cell>
          <cell r="AT9341" t="str">
            <v>IDU-72-2008 Terminado Rehabilitación IDU Circuito Movilidad  -Calzada2-POLIZA ESTABILIDAD ACTIVA</v>
          </cell>
          <cell r="AU9341">
            <v>43307</v>
          </cell>
          <cell r="AV9341" t="str">
            <v>sc</v>
          </cell>
        </row>
        <row r="9342">
          <cell r="AP9342">
            <v>457931</v>
          </cell>
          <cell r="AQ9342">
            <v>19008861</v>
          </cell>
          <cell r="AR9342">
            <v>19</v>
          </cell>
          <cell r="AS9342">
            <v>42731</v>
          </cell>
          <cell r="AT9342" t="str">
            <v>SD Reservado Mantenimiento Rutinario IDU Circuito Movilidad EJECUCION SITP 2016 -</v>
          </cell>
          <cell r="AU9342"/>
          <cell r="AV9342" t="str">
            <v>reservada por el IDU</v>
          </cell>
        </row>
        <row r="9343">
          <cell r="AP9343">
            <v>457958</v>
          </cell>
          <cell r="AQ9343">
            <v>19008874</v>
          </cell>
          <cell r="AR9343">
            <v>19</v>
          </cell>
          <cell r="AS9343">
            <v>42412</v>
          </cell>
          <cell r="AT9343" t="str">
            <v>IDU-1806-2015 Contratado Mantenimiento Periódico IDU Arterial BRIGADA DE REACCIÓN VIAL -</v>
          </cell>
          <cell r="AU9343"/>
          <cell r="AV9343" t="str">
            <v>sc</v>
          </cell>
        </row>
        <row r="9344">
          <cell r="AP9344">
            <v>457960</v>
          </cell>
          <cell r="AQ9344">
            <v>19008874</v>
          </cell>
          <cell r="AR9344">
            <v>19</v>
          </cell>
          <cell r="AS9344">
            <v>42412</v>
          </cell>
          <cell r="AT9344" t="str">
            <v>IDU-1806-2015 Contratado Mantenimiento Periódico IDU Arterial BRIGADA DE REACCIÓN VIAL -</v>
          </cell>
          <cell r="AU9344"/>
          <cell r="AV9344" t="str">
            <v>sc</v>
          </cell>
        </row>
        <row r="9345">
          <cell r="AP9345">
            <v>458035</v>
          </cell>
          <cell r="AQ9345">
            <v>19008911</v>
          </cell>
          <cell r="AR9345">
            <v>19</v>
          </cell>
          <cell r="AS9345">
            <v>42313</v>
          </cell>
          <cell r="AT9345" t="str">
            <v>IDU-72-2008 Terminado Rehabilitación IDU Circuito Movilidad  -Calzada2-POLIZA ESTABILIDAD ACTIVA</v>
          </cell>
          <cell r="AU9345">
            <v>43307</v>
          </cell>
          <cell r="AV9345" t="str">
            <v>sc</v>
          </cell>
        </row>
        <row r="9346">
          <cell r="AP9346">
            <v>458122</v>
          </cell>
          <cell r="AQ9346">
            <v>19008951</v>
          </cell>
          <cell r="AR9346">
            <v>19</v>
          </cell>
          <cell r="AS9346">
            <v>42515</v>
          </cell>
          <cell r="AT9346" t="str">
            <v>IDU-2128-2013 Excluido Conservacion IDU Circuito Movilidad SD Excluido con diagnostico--POLIZA ESTABILIDAD ACTIVA</v>
          </cell>
          <cell r="AU9346">
            <v>44466</v>
          </cell>
          <cell r="AV9346" t="str">
            <v>viable</v>
          </cell>
        </row>
        <row r="9347">
          <cell r="AP9347">
            <v>458248</v>
          </cell>
          <cell r="AQ9347">
            <v>19009007</v>
          </cell>
          <cell r="AR9347">
            <v>19</v>
          </cell>
          <cell r="AS9347">
            <v>42515</v>
          </cell>
          <cell r="AT9347" t="str">
            <v>IDU-2128-2013 Excluido Conservacion IDU Circuito Movilidad SD Excluido con diagnostico--POLIZA ESTABILIDAD ACTIVA</v>
          </cell>
          <cell r="AU9347">
            <v>44466</v>
          </cell>
          <cell r="AV9347" t="str">
            <v>viable</v>
          </cell>
        </row>
        <row r="9348">
          <cell r="AP9348">
            <v>458572</v>
          </cell>
          <cell r="AQ9348">
            <v>19009159</v>
          </cell>
          <cell r="AR9348">
            <v>19</v>
          </cell>
          <cell r="AS9348">
            <v>41912</v>
          </cell>
          <cell r="AT9348" t="str">
            <v>CONV-IDU-1323-2013 Terminado Mantenimiento Periódico UAERMV Local  -</v>
          </cell>
          <cell r="AU9348"/>
          <cell r="AV9348" t="str">
            <v>sc</v>
          </cell>
        </row>
        <row r="9349">
          <cell r="AP9349">
            <v>458629</v>
          </cell>
          <cell r="AQ9349">
            <v>19009190</v>
          </cell>
          <cell r="AR9349">
            <v>19</v>
          </cell>
          <cell r="AS9349">
            <v>42412</v>
          </cell>
          <cell r="AT9349" t="str">
            <v>IDU-1806-2015 Contratado Mantenimiento Periódico IDU Arterial BRIGADA DE REACCIÓN VIAL -Calzada2-4-POLIZA ESTABILIDAD ACTIVA</v>
          </cell>
          <cell r="AU9349">
            <v>43307</v>
          </cell>
          <cell r="AV9349" t="str">
            <v>sc</v>
          </cell>
        </row>
        <row r="9350">
          <cell r="AP9350">
            <v>458631</v>
          </cell>
          <cell r="AQ9350">
            <v>19009190</v>
          </cell>
          <cell r="AR9350">
            <v>19</v>
          </cell>
          <cell r="AS9350">
            <v>42412</v>
          </cell>
          <cell r="AT9350" t="str">
            <v>IDU-1806-2015 Contratado Mantenimiento Periódico IDU Arterial BRIGADA DE REACCIÓN VIAL -Calzada2-4-POLIZA ESTABILIDAD ACTIVA</v>
          </cell>
          <cell r="AU9350">
            <v>43307</v>
          </cell>
          <cell r="AV9350" t="str">
            <v>sc</v>
          </cell>
        </row>
        <row r="9351">
          <cell r="AP9351">
            <v>459642</v>
          </cell>
          <cell r="AQ9351">
            <v>19009768</v>
          </cell>
          <cell r="AR9351">
            <v>19</v>
          </cell>
          <cell r="AS9351">
            <v>42313</v>
          </cell>
          <cell r="AT9351" t="str">
            <v>IDU-1718-2014 En Ejecución Acciones de Movilidad IDU Circuito Movilidad  --POLIZA ESTABILIDAD ACTIVA</v>
          </cell>
          <cell r="AU9351">
            <v>44466</v>
          </cell>
          <cell r="AV9351" t="str">
            <v>POLIZA ESTABILIDAD activa IDU 1718/14</v>
          </cell>
        </row>
        <row r="9352">
          <cell r="AP9352">
            <v>459678</v>
          </cell>
          <cell r="AQ9352">
            <v>50007741</v>
          </cell>
          <cell r="AR9352">
            <v>19</v>
          </cell>
          <cell r="AS9352">
            <v>42409</v>
          </cell>
          <cell r="AT9352" t="str">
            <v>IDU-1718-2014 Terminado Mantenimiento Rutinario IDU Circuito Movilidad  --POLIZA ESTABILIDAD ACTIVA</v>
          </cell>
          <cell r="AU9352">
            <v>44466</v>
          </cell>
          <cell r="AV9352" t="str">
            <v>POLIZA ESTABILIDAD activa IDU 1718/14</v>
          </cell>
        </row>
        <row r="9353">
          <cell r="AP9353">
            <v>459768</v>
          </cell>
          <cell r="AQ9353">
            <v>19009831</v>
          </cell>
          <cell r="AR9353">
            <v>19</v>
          </cell>
          <cell r="AS9353">
            <v>42731</v>
          </cell>
          <cell r="AT9353" t="str">
            <v>SD Reservado Mejoramiento con Material Fresado IDU Circuito Movilidad EJECUCION SITP 2016 -</v>
          </cell>
          <cell r="AU9353"/>
          <cell r="AV9353" t="str">
            <v>reservada por el IDU</v>
          </cell>
        </row>
        <row r="9354">
          <cell r="AP9354">
            <v>459825</v>
          </cell>
          <cell r="AQ9354">
            <v>19009872</v>
          </cell>
          <cell r="AR9354">
            <v>19</v>
          </cell>
          <cell r="AS9354">
            <v>42313</v>
          </cell>
          <cell r="AT9354" t="str">
            <v>IDU-1718-2014 En Ejecución Acciones de Movilidad IDU Circuito Movilidad  --POLIZA ESTABILIDAD ACTIVA</v>
          </cell>
          <cell r="AU9354">
            <v>44466</v>
          </cell>
          <cell r="AV9354" t="str">
            <v>POLIZA ESTABILIDAD activa IDU 1718/14</v>
          </cell>
        </row>
        <row r="9355">
          <cell r="AP9355">
            <v>459846</v>
          </cell>
          <cell r="AQ9355">
            <v>19009884</v>
          </cell>
          <cell r="AR9355">
            <v>19</v>
          </cell>
          <cell r="AS9355">
            <v>42731</v>
          </cell>
          <cell r="AT9355" t="str">
            <v>SD Reservado Mejoramiento con Material Fresado IDU Circuito Movilidad EJECUCION SITP 2016 -</v>
          </cell>
          <cell r="AU9355"/>
          <cell r="AV9355" t="str">
            <v>reservada por el IDU</v>
          </cell>
        </row>
        <row r="9356">
          <cell r="AP9356">
            <v>459918</v>
          </cell>
          <cell r="AQ9356">
            <v>19009932</v>
          </cell>
          <cell r="AR9356">
            <v>19</v>
          </cell>
          <cell r="AS9356">
            <v>42313</v>
          </cell>
          <cell r="AT9356" t="str">
            <v>IDU-1718-2014 En Ejecución Acciones de Movilidad IDU Circuito Movilidad  --POLIZA ESTABILIDAD ACTIVA</v>
          </cell>
          <cell r="AU9356">
            <v>44466</v>
          </cell>
          <cell r="AV9356" t="str">
            <v>POLIZA ESTABILIDAD activa IDU 1718/14</v>
          </cell>
        </row>
        <row r="9357">
          <cell r="AP9357">
            <v>460005</v>
          </cell>
          <cell r="AQ9357">
            <v>19009995</v>
          </cell>
          <cell r="AR9357">
            <v>19</v>
          </cell>
          <cell r="AS9357">
            <v>42409</v>
          </cell>
          <cell r="AT9357" t="str">
            <v>IDU-1718-2014 Terminado Mantenimiento Rutinario IDU Circuito Movilidad  --POLIZA ESTABILIDAD ACTIVA</v>
          </cell>
          <cell r="AU9357">
            <v>44466</v>
          </cell>
          <cell r="AV9357" t="str">
            <v>POLIZA ESTABILIDAD activa IDU 1718/16</v>
          </cell>
        </row>
        <row r="9358">
          <cell r="AP9358">
            <v>460008</v>
          </cell>
          <cell r="AQ9358">
            <v>19009996</v>
          </cell>
          <cell r="AR9358">
            <v>19</v>
          </cell>
          <cell r="AS9358">
            <v>42731</v>
          </cell>
          <cell r="AT9358" t="str">
            <v>SD Reservado Mejoramiento con Material Fresado IDU Circuito Movilidad EJECUCION SITP 2016 -</v>
          </cell>
          <cell r="AU9358"/>
          <cell r="AV9358" t="str">
            <v>reservada por el IDU</v>
          </cell>
        </row>
        <row r="9359">
          <cell r="AP9359">
            <v>460032</v>
          </cell>
          <cell r="AQ9359">
            <v>50008042</v>
          </cell>
          <cell r="AR9359">
            <v>19</v>
          </cell>
          <cell r="AS9359">
            <v>42409</v>
          </cell>
          <cell r="AT9359" t="str">
            <v>IDU-1718-2014 Terminado Mantenimiento Rutinario IDU Circuito Movilidad  --POLIZA ESTABILIDAD ACTIVA</v>
          </cell>
          <cell r="AU9359">
            <v>44466</v>
          </cell>
          <cell r="AV9359" t="str">
            <v>POLIZA ESTABILIDAD activa IDU 1718/16</v>
          </cell>
        </row>
        <row r="9360">
          <cell r="AP9360">
            <v>460062</v>
          </cell>
          <cell r="AQ9360">
            <v>19010043</v>
          </cell>
          <cell r="AR9360">
            <v>19</v>
          </cell>
          <cell r="AS9360">
            <v>42731</v>
          </cell>
          <cell r="AT9360" t="str">
            <v>SD Reservado Mejoramiento con Material Fresado IDU Circuito Movilidad EJECUCION SITP 2016 -</v>
          </cell>
          <cell r="AU9360"/>
          <cell r="AV9360" t="str">
            <v>reservada por el IDU</v>
          </cell>
        </row>
        <row r="9361">
          <cell r="AP9361">
            <v>460224</v>
          </cell>
          <cell r="AQ9361">
            <v>19010134</v>
          </cell>
          <cell r="AR9361">
            <v>19</v>
          </cell>
          <cell r="AS9361">
            <v>42313</v>
          </cell>
          <cell r="AT9361" t="str">
            <v>CONV-1323-2013 Terminado Acciones de Movilidad IDU Circuito Movilidad  -Calzada 2-POLIZA ESTABILIDAD ACTIVA</v>
          </cell>
          <cell r="AU9361">
            <v>43816</v>
          </cell>
          <cell r="AV9361" t="str">
            <v>POLIZA ESTABILIDAD activa IDU 1718/16</v>
          </cell>
        </row>
        <row r="9362">
          <cell r="AP9362">
            <v>460296</v>
          </cell>
          <cell r="AQ9362">
            <v>19010172</v>
          </cell>
          <cell r="AR9362">
            <v>19</v>
          </cell>
          <cell r="AS9362">
            <v>42313</v>
          </cell>
          <cell r="AT9362" t="str">
            <v>CONV-1323-2013 Terminado Acciones de Movilidad IDU Circuito Movilidad  -Calzada 2-POLIZA ESTABILIDAD ACTIVA</v>
          </cell>
          <cell r="AU9362">
            <v>43816</v>
          </cell>
          <cell r="AV9362" t="str">
            <v>POLIZA ESTABILIDAD activa IDU 1718/16</v>
          </cell>
        </row>
        <row r="9363">
          <cell r="AP9363">
            <v>460377</v>
          </cell>
          <cell r="AQ9363">
            <v>19010146</v>
          </cell>
          <cell r="AR9363">
            <v>19</v>
          </cell>
          <cell r="AS9363">
            <v>42731</v>
          </cell>
          <cell r="AT9363" t="str">
            <v>SD Reservado Mejoramiento con Material Fresado IDU Circuito Movilidad EJECUCION SITP 2016 -</v>
          </cell>
          <cell r="AU9363"/>
          <cell r="AV9363" t="str">
            <v>sc</v>
          </cell>
        </row>
        <row r="9364">
          <cell r="AP9364">
            <v>461223</v>
          </cell>
          <cell r="AQ9364">
            <v>19010611</v>
          </cell>
          <cell r="AR9364">
            <v>19</v>
          </cell>
          <cell r="AS9364">
            <v>42632</v>
          </cell>
          <cell r="AT9364" t="str">
            <v>SD Reservado Conservacion FDL CIUDAD BOLIVAR Circuito Movilidad SD -</v>
          </cell>
          <cell r="AU9364"/>
          <cell r="AV9364" t="str">
            <v>reservada por el FDL</v>
          </cell>
        </row>
        <row r="9365">
          <cell r="AP9365">
            <v>461310</v>
          </cell>
          <cell r="AQ9365">
            <v>19010663</v>
          </cell>
          <cell r="AR9365">
            <v>19</v>
          </cell>
          <cell r="AS9365">
            <v>40575</v>
          </cell>
          <cell r="AT9365" t="str">
            <v>UMV-78-2010 Terminado Mantenimiento Periódico UAERMV Local  -</v>
          </cell>
          <cell r="AU9365"/>
          <cell r="AV9365" t="str">
            <v>sc</v>
          </cell>
        </row>
        <row r="9366">
          <cell r="AP9366">
            <v>462252</v>
          </cell>
          <cell r="AQ9366">
            <v>19011210</v>
          </cell>
          <cell r="AR9366">
            <v>19</v>
          </cell>
          <cell r="AS9366">
            <v>42731</v>
          </cell>
          <cell r="AT9366" t="str">
            <v>SD Reservado Mantenimiento Periódico IDU Circuito Movilidad EJECUCION SITP 2016 -</v>
          </cell>
          <cell r="AU9366"/>
          <cell r="AV9366" t="str">
            <v>reservada por el IDU</v>
          </cell>
        </row>
        <row r="9367">
          <cell r="AP9367">
            <v>462662</v>
          </cell>
          <cell r="AQ9367">
            <v>19011427</v>
          </cell>
          <cell r="AR9367">
            <v>19</v>
          </cell>
          <cell r="AS9367">
            <v>42412</v>
          </cell>
          <cell r="AT9367" t="str">
            <v>IDU-1806-2015 Contratado Mantenimiento Periódico IDU Arterial BRIGADA DE REACCIÓN VIAL -</v>
          </cell>
          <cell r="AU9367"/>
          <cell r="AV9367" t="str">
            <v>sc</v>
          </cell>
        </row>
        <row r="9368">
          <cell r="AP9368">
            <v>462664</v>
          </cell>
          <cell r="AQ9368">
            <v>19011427</v>
          </cell>
          <cell r="AR9368">
            <v>19</v>
          </cell>
          <cell r="AS9368">
            <v>42412</v>
          </cell>
          <cell r="AT9368" t="str">
            <v>IDU-1806-2015 Contratado Mantenimiento Periódico IDU Arterial BRIGADA DE REACCIÓN VIAL -</v>
          </cell>
          <cell r="AU9368"/>
          <cell r="AV9368" t="str">
            <v>sc</v>
          </cell>
        </row>
        <row r="9369">
          <cell r="AP9369">
            <v>463429</v>
          </cell>
          <cell r="AQ9369">
            <v>19011813</v>
          </cell>
          <cell r="AR9369">
            <v>19</v>
          </cell>
          <cell r="AS9369">
            <v>42313</v>
          </cell>
          <cell r="AT9369" t="str">
            <v>IDU-57-2012 Terminado Acciones de Movilidad IDU Arterial  -</v>
          </cell>
          <cell r="AU9369"/>
          <cell r="AV9369" t="str">
            <v>Av camino a pasquilla ARTERIAL</v>
          </cell>
        </row>
        <row r="9370">
          <cell r="AP9370">
            <v>463489</v>
          </cell>
          <cell r="AQ9370">
            <v>19011848</v>
          </cell>
          <cell r="AR9370">
            <v>19</v>
          </cell>
          <cell r="AS9370">
            <v>42313</v>
          </cell>
          <cell r="AT9370" t="str">
            <v>IDU-57-2012 Terminado Acciones de Movilidad IDU Arterial  -</v>
          </cell>
          <cell r="AU9370"/>
          <cell r="AV9370" t="str">
            <v>Av camino a pasquilla ARTERIAL</v>
          </cell>
        </row>
        <row r="9371">
          <cell r="AP9371">
            <v>463996</v>
          </cell>
          <cell r="AQ9371">
            <v>19012113</v>
          </cell>
          <cell r="AR9371">
            <v>19</v>
          </cell>
          <cell r="AS9371">
            <v>42731</v>
          </cell>
          <cell r="AT9371" t="str">
            <v>SD Reservado Mejoramiento con Material Fresado IDU Circuito Movilidad EJECUCION SITP 2016 -</v>
          </cell>
          <cell r="AU9371"/>
          <cell r="AV9371" t="str">
            <v>reservada por el IDU</v>
          </cell>
        </row>
        <row r="9372">
          <cell r="AP9372">
            <v>464233</v>
          </cell>
          <cell r="AQ9372">
            <v>19012223</v>
          </cell>
          <cell r="AR9372">
            <v>19</v>
          </cell>
          <cell r="AS9372">
            <v>42731</v>
          </cell>
          <cell r="AT9372" t="str">
            <v>SD Reservado Mejoramiento con Material Fresado IDU Circuito Movilidad EJECUCION SITP 2016 -</v>
          </cell>
          <cell r="AU9372"/>
          <cell r="AV9372" t="str">
            <v>reservada por el IDU</v>
          </cell>
        </row>
        <row r="9373">
          <cell r="AP9373">
            <v>464395</v>
          </cell>
          <cell r="AQ9373">
            <v>19012294</v>
          </cell>
          <cell r="AR9373">
            <v>19</v>
          </cell>
          <cell r="AS9373">
            <v>42731</v>
          </cell>
          <cell r="AT9373" t="str">
            <v>SD Reservado Mejoramiento con Material Fresado IDU Circuito Movilidad EJECUCION SITP 2016 -</v>
          </cell>
          <cell r="AU9373"/>
          <cell r="AV9373" t="str">
            <v>reservada por el IDU</v>
          </cell>
        </row>
        <row r="9374">
          <cell r="AP9374">
            <v>465118</v>
          </cell>
          <cell r="AQ9374">
            <v>19012660</v>
          </cell>
          <cell r="AR9374">
            <v>19</v>
          </cell>
          <cell r="AS9374">
            <v>42573</v>
          </cell>
          <cell r="AT9374" t="str">
            <v>SD Terminado Rehabilitación UAERMV Circuito Movilidad  Reporte Ejecución Junio 2016-</v>
          </cell>
          <cell r="AU9374"/>
          <cell r="AV9374" t="str">
            <v>sc</v>
          </cell>
        </row>
        <row r="9375">
          <cell r="AP9375">
            <v>465579</v>
          </cell>
          <cell r="AQ9375">
            <v>19012826</v>
          </cell>
          <cell r="AR9375">
            <v>19</v>
          </cell>
          <cell r="AS9375">
            <v>42412</v>
          </cell>
          <cell r="AT9375" t="str">
            <v>IDU-1806-2015 Contratado Mantenimiento Periódico IDU Arterial BRIGADA DE REACCIÓN VIAL -</v>
          </cell>
          <cell r="AU9375"/>
          <cell r="AV9375" t="str">
            <v>sc</v>
          </cell>
        </row>
        <row r="9376">
          <cell r="AP9376">
            <v>465581</v>
          </cell>
          <cell r="AQ9376">
            <v>19012826</v>
          </cell>
          <cell r="AR9376">
            <v>19</v>
          </cell>
          <cell r="AS9376">
            <v>42412</v>
          </cell>
          <cell r="AT9376" t="str">
            <v>IDU-1806-2015 Contratado Mantenimiento Periódico IDU Arterial BRIGADA DE REACCIÓN VIAL -</v>
          </cell>
          <cell r="AU9376"/>
          <cell r="AV9376" t="str">
            <v>sc</v>
          </cell>
        </row>
        <row r="9377">
          <cell r="AP9377">
            <v>465584</v>
          </cell>
          <cell r="AQ9377">
            <v>50007796</v>
          </cell>
          <cell r="AR9377">
            <v>19</v>
          </cell>
          <cell r="AS9377">
            <v>42412</v>
          </cell>
          <cell r="AT9377" t="str">
            <v>IDU-1806-2015 Contratado Mantenimiento Periódico IDU Arterial BRIGADA DE REACCIÓN VIAL -Calzada4-POLIZA ESTABILIDAD ACTIVA</v>
          </cell>
          <cell r="AU9377">
            <v>42957</v>
          </cell>
          <cell r="AV9377" t="str">
            <v>sc</v>
          </cell>
        </row>
        <row r="9378">
          <cell r="AP9378">
            <v>465586</v>
          </cell>
          <cell r="AQ9378">
            <v>50007796</v>
          </cell>
          <cell r="AR9378">
            <v>19</v>
          </cell>
          <cell r="AS9378">
            <v>42412</v>
          </cell>
          <cell r="AT9378" t="str">
            <v>IDU-1806-2015 Contratado Mantenimiento Periódico IDU Arterial BRIGADA DE REACCIÓN VIAL -Calzada4-POLIZA ESTABILIDAD ACTIVA</v>
          </cell>
          <cell r="AU9378">
            <v>42957</v>
          </cell>
          <cell r="AV9378" t="str">
            <v>sc</v>
          </cell>
        </row>
        <row r="9379">
          <cell r="AP9379">
            <v>465594</v>
          </cell>
          <cell r="AQ9379">
            <v>19012831</v>
          </cell>
          <cell r="AR9379">
            <v>19</v>
          </cell>
          <cell r="AS9379">
            <v>42412</v>
          </cell>
          <cell r="AT9379" t="str">
            <v>IDU-1806-2015 Contratado Mantenimiento Periódico IDU Arterial BRIGADA DE REACCIÓN VIAL -</v>
          </cell>
          <cell r="AU9379"/>
          <cell r="AV9379" t="str">
            <v>sc</v>
          </cell>
        </row>
        <row r="9380">
          <cell r="AP9380">
            <v>465596</v>
          </cell>
          <cell r="AQ9380">
            <v>19012831</v>
          </cell>
          <cell r="AR9380">
            <v>19</v>
          </cell>
          <cell r="AS9380">
            <v>42412</v>
          </cell>
          <cell r="AT9380" t="str">
            <v>IDU-1806-2015 Contratado Mantenimiento Periódico IDU Arterial BRIGADA DE REACCIÓN VIAL -</v>
          </cell>
          <cell r="AU9380"/>
          <cell r="AV9380" t="str">
            <v>sc</v>
          </cell>
        </row>
        <row r="9381">
          <cell r="AP9381">
            <v>465609</v>
          </cell>
          <cell r="AQ9381">
            <v>19012832</v>
          </cell>
          <cell r="AR9381">
            <v>19</v>
          </cell>
          <cell r="AS9381">
            <v>42313</v>
          </cell>
          <cell r="AT9381" t="str">
            <v>IDU-72-2008 Terminado Construcción IDU Arterial  -Calzada2-4-POLIZA ESTABILIDAD ACTIVA</v>
          </cell>
          <cell r="AU9381">
            <v>42957</v>
          </cell>
          <cell r="AV9381" t="str">
            <v>sc</v>
          </cell>
        </row>
        <row r="9382">
          <cell r="AP9382">
            <v>465619</v>
          </cell>
          <cell r="AQ9382">
            <v>19012834</v>
          </cell>
          <cell r="AR9382">
            <v>19</v>
          </cell>
          <cell r="AS9382">
            <v>42313</v>
          </cell>
          <cell r="AT9382" t="str">
            <v>IDU-72-2008 Terminado Construcción IDU Arterial  -Sep3-POLIZA ESTABILIDAD ACTIVA</v>
          </cell>
          <cell r="AU9382">
            <v>43307</v>
          </cell>
          <cell r="AV9382" t="str">
            <v>sc</v>
          </cell>
        </row>
        <row r="9383">
          <cell r="AP9383">
            <v>465629</v>
          </cell>
          <cell r="AQ9383">
            <v>19012836</v>
          </cell>
          <cell r="AR9383">
            <v>19</v>
          </cell>
          <cell r="AS9383">
            <v>42313</v>
          </cell>
          <cell r="AT9383" t="str">
            <v>IDU-72-2008 Terminado Construcción IDU Arterial  -Calzada2-4-POLIZA ESTABILIDAD ACTIVA</v>
          </cell>
          <cell r="AU9383">
            <v>42957</v>
          </cell>
          <cell r="AV9383" t="str">
            <v>sc</v>
          </cell>
        </row>
        <row r="9384">
          <cell r="AP9384">
            <v>465739</v>
          </cell>
          <cell r="AQ9384">
            <v>19012866</v>
          </cell>
          <cell r="AR9384">
            <v>19</v>
          </cell>
          <cell r="AS9384">
            <v>42731</v>
          </cell>
          <cell r="AT9384" t="str">
            <v>SD Reservado Mantenimiento Rutinario IDU Circuito Movilidad EJECUCION SITP 2016 -</v>
          </cell>
          <cell r="AU9384"/>
          <cell r="AV9384" t="str">
            <v>reservada por el IDU</v>
          </cell>
        </row>
        <row r="9385">
          <cell r="AP9385">
            <v>465745</v>
          </cell>
          <cell r="AQ9385">
            <v>19012868</v>
          </cell>
          <cell r="AR9385">
            <v>19</v>
          </cell>
          <cell r="AS9385">
            <v>42313</v>
          </cell>
          <cell r="AT9385" t="str">
            <v>IDU-2128-2013 Terminado Mantenimiento Rutinario IDU Local  --POLIZA ESTABILIDAD ACTIVA</v>
          </cell>
          <cell r="AU9385">
            <v>44466</v>
          </cell>
          <cell r="AV9385" t="str">
            <v>POLIZA ESTABILIDAD activa IDU 1718/16</v>
          </cell>
        </row>
        <row r="9386">
          <cell r="AP9386">
            <v>472900</v>
          </cell>
          <cell r="AQ9386">
            <v>19012911</v>
          </cell>
          <cell r="AR9386">
            <v>19</v>
          </cell>
          <cell r="AS9386">
            <v>42313</v>
          </cell>
          <cell r="AT9386" t="str">
            <v>IDU-1718-2014 En Ejecución Acciones de Movilidad IDU Circuito Movilidad  --POLIZA ESTABILIDAD ACTIVA</v>
          </cell>
          <cell r="AU9386">
            <v>44466</v>
          </cell>
          <cell r="AV9386" t="str">
            <v>POLIZA ESTABILIDAD activa IDU 1718/14</v>
          </cell>
        </row>
        <row r="9387">
          <cell r="AP9387">
            <v>472967</v>
          </cell>
          <cell r="AQ9387">
            <v>19012985</v>
          </cell>
          <cell r="AR9387">
            <v>19</v>
          </cell>
          <cell r="AS9387">
            <v>42731</v>
          </cell>
          <cell r="AT9387" t="str">
            <v>SD Reservado Rehabilitación IDU Circuito Movilidad EJECUCION SITP 2016 -</v>
          </cell>
          <cell r="AU9387"/>
          <cell r="AV9387" t="str">
            <v>reservada por el IDU</v>
          </cell>
        </row>
        <row r="9388">
          <cell r="AP9388">
            <v>472968</v>
          </cell>
          <cell r="AQ9388">
            <v>19012986</v>
          </cell>
          <cell r="AR9388">
            <v>19</v>
          </cell>
          <cell r="AS9388">
            <v>42731</v>
          </cell>
          <cell r="AT9388" t="str">
            <v>SD Reservado Mejoramiento con Material Fresado IDU Circuito Movilidad EJECUCION SITP 2016 -</v>
          </cell>
          <cell r="AU9388"/>
          <cell r="AV9388" t="str">
            <v>reservada por el IDU</v>
          </cell>
        </row>
        <row r="9389">
          <cell r="AP9389">
            <v>472983</v>
          </cell>
          <cell r="AQ9389">
            <v>19013012</v>
          </cell>
          <cell r="AR9389">
            <v>19</v>
          </cell>
          <cell r="AS9389">
            <v>42313</v>
          </cell>
          <cell r="AT9389" t="str">
            <v>IDU-72-2008 Terminado Mantenimiento Periódico IDU Circuito Movilidad  --POLIZA ESTABILIDAD ACTIVA</v>
          </cell>
          <cell r="AU9389">
            <v>44466</v>
          </cell>
          <cell r="AV9389" t="str">
            <v>POLIZA ESTABILIDAD activa IDU 1718/14</v>
          </cell>
        </row>
        <row r="9390">
          <cell r="AP9390">
            <v>490118</v>
          </cell>
          <cell r="AQ9390">
            <v>19009147</v>
          </cell>
          <cell r="AR9390">
            <v>19</v>
          </cell>
          <cell r="AS9390">
            <v>42667</v>
          </cell>
          <cell r="AT9390" t="str">
            <v>SD Terminado Mantenimiento Periódico UAERMV Rural SD Intervenida 02/07/2014 Reporte depuración ejecución UMV-</v>
          </cell>
          <cell r="AU9390"/>
          <cell r="AV9390" t="str">
            <v>sc</v>
          </cell>
        </row>
        <row r="9391">
          <cell r="AP9391">
            <v>490119</v>
          </cell>
          <cell r="AQ9391">
            <v>19009148</v>
          </cell>
          <cell r="AR9391">
            <v>19</v>
          </cell>
          <cell r="AS9391">
            <v>42667</v>
          </cell>
          <cell r="AT9391" t="str">
            <v>SD Terminado Mantenimiento Periódico UAERMV Rural SD Intervenida 05/07/2014 Reporte depuración ejecución UMV-</v>
          </cell>
          <cell r="AU9391"/>
          <cell r="AV9391" t="str">
            <v>sc</v>
          </cell>
        </row>
        <row r="9392">
          <cell r="AP9392">
            <v>490120</v>
          </cell>
          <cell r="AQ9392">
            <v>19009150</v>
          </cell>
          <cell r="AR9392">
            <v>19</v>
          </cell>
          <cell r="AS9392">
            <v>42667</v>
          </cell>
          <cell r="AT9392" t="str">
            <v>SD Terminado Mantenimiento Periódico UAERMV Rural SD Intervenida 04/07/2014 Reporte depuración ejecución UMV-</v>
          </cell>
          <cell r="AU9392"/>
          <cell r="AV9392" t="str">
            <v>sc</v>
          </cell>
        </row>
        <row r="9393">
          <cell r="AP9393">
            <v>508650</v>
          </cell>
          <cell r="AQ9393">
            <v>50007749</v>
          </cell>
          <cell r="AR9393">
            <v>19</v>
          </cell>
          <cell r="AS9393">
            <v>42412</v>
          </cell>
          <cell r="AT9393" t="str">
            <v>IDU-1806-2015 Contratado Mantenimiento Periódico IDU Arterial BRIGADA DE REACCIÓN VIAL -</v>
          </cell>
          <cell r="AU9393"/>
          <cell r="AV9393" t="str">
            <v>sc</v>
          </cell>
        </row>
        <row r="9394">
          <cell r="AP9394">
            <v>508652</v>
          </cell>
          <cell r="AQ9394">
            <v>50007749</v>
          </cell>
          <cell r="AR9394">
            <v>19</v>
          </cell>
          <cell r="AS9394">
            <v>42412</v>
          </cell>
          <cell r="AT9394" t="str">
            <v>IDU-1806-2015 Contratado Mantenimiento Periódico IDU Arterial BRIGADA DE REACCIÓN VIAL -</v>
          </cell>
          <cell r="AU9394"/>
          <cell r="AV9394" t="str">
            <v>sc</v>
          </cell>
        </row>
        <row r="9395">
          <cell r="AP9395">
            <v>529838</v>
          </cell>
          <cell r="AQ9395">
            <v>19012910</v>
          </cell>
          <cell r="AR9395">
            <v>19</v>
          </cell>
          <cell r="AS9395">
            <v>42409</v>
          </cell>
          <cell r="AT9395" t="str">
            <v>IDU-1718-2014 Terminado Mantenimiento Rutinario IDU Circuito Movilidad  --POLIZA ESTABILIDAD ACTIVA</v>
          </cell>
          <cell r="AV9395" t="str">
            <v>POLIZA ESTABILIDAD activa IDU 1718/16</v>
          </cell>
        </row>
        <row r="9396">
          <cell r="AP9396">
            <v>530012</v>
          </cell>
          <cell r="AQ9396">
            <v>19008879</v>
          </cell>
          <cell r="AR9396">
            <v>19</v>
          </cell>
          <cell r="AS9396">
            <v>42515</v>
          </cell>
          <cell r="AT9396" t="str">
            <v>IDU-2128-2013 Excluido Conservacion IDU Circuito Movilidad SD Excluido con diagnostico--POLIZA ESTABILIDAD ACTIVA</v>
          </cell>
          <cell r="AV9396" t="str">
            <v>viable</v>
          </cell>
        </row>
        <row r="9397">
          <cell r="AP9397">
            <v>532188</v>
          </cell>
          <cell r="AQ9397">
            <v>19013214</v>
          </cell>
          <cell r="AR9397">
            <v>19</v>
          </cell>
          <cell r="AS9397">
            <v>40645</v>
          </cell>
          <cell r="AT9397" t="str">
            <v>SD Terminado Mantenimiento Periódico UAERMV Local  -</v>
          </cell>
          <cell r="AV9397" t="str">
            <v>sc</v>
          </cell>
        </row>
        <row r="9398">
          <cell r="AP9398">
            <v>533694</v>
          </cell>
          <cell r="AQ9398">
            <v>19013382</v>
          </cell>
          <cell r="AR9398">
            <v>19</v>
          </cell>
          <cell r="AS9398">
            <v>42667</v>
          </cell>
          <cell r="AT9398" t="str">
            <v>SD Terminado Rehabilitación UAERMV Circuito Movilidad SD Intervenida 26/11/2015 Reporte depuración ejecución UMV-</v>
          </cell>
          <cell r="AV9398" t="str">
            <v>sc</v>
          </cell>
        </row>
        <row r="9399">
          <cell r="AP9399">
            <v>533696</v>
          </cell>
          <cell r="AQ9399">
            <v>19013381</v>
          </cell>
          <cell r="AR9399">
            <v>19</v>
          </cell>
          <cell r="AS9399">
            <v>42338</v>
          </cell>
          <cell r="AT9399" t="str">
            <v>SD Terminado Rehabilitación UAERMV Circuito Movilidad  -</v>
          </cell>
          <cell r="AV9399" t="str">
            <v>sc</v>
          </cell>
        </row>
        <row r="9400">
          <cell r="AP9400">
            <v>534039</v>
          </cell>
          <cell r="AQ9400">
            <v>19013376</v>
          </cell>
          <cell r="AR9400">
            <v>19</v>
          </cell>
          <cell r="AS9400">
            <v>42277</v>
          </cell>
          <cell r="AT9400" t="str">
            <v>SD Terminado Rehabilitación UAERMV Circuito Movilidad  -</v>
          </cell>
          <cell r="AV9400" t="str">
            <v>sc</v>
          </cell>
        </row>
        <row r="9401">
          <cell r="AP9401">
            <v>534041</v>
          </cell>
          <cell r="AQ9401">
            <v>19013375</v>
          </cell>
          <cell r="AR9401">
            <v>19</v>
          </cell>
          <cell r="AS9401">
            <v>42277</v>
          </cell>
          <cell r="AT9401" t="str">
            <v>SD Terminado Rehabilitación UAERMV Circuito Movilidad  -</v>
          </cell>
          <cell r="AV9401" t="str">
            <v>sc</v>
          </cell>
        </row>
        <row r="9402">
          <cell r="AP9402">
            <v>534042</v>
          </cell>
          <cell r="AQ9402">
            <v>19013374</v>
          </cell>
          <cell r="AR9402">
            <v>19</v>
          </cell>
          <cell r="AS9402">
            <v>42277</v>
          </cell>
          <cell r="AT9402" t="str">
            <v>SD Terminado Rehabilitación UAERMV Circuito Movilidad  -</v>
          </cell>
          <cell r="AV9402" t="str">
            <v>sc</v>
          </cell>
        </row>
        <row r="9403">
          <cell r="AP9403">
            <v>534047</v>
          </cell>
          <cell r="AQ9403">
            <v>19013379</v>
          </cell>
          <cell r="AR9403">
            <v>19</v>
          </cell>
          <cell r="AS9403">
            <v>42277</v>
          </cell>
          <cell r="AT9403" t="str">
            <v>SD Terminado Rehabilitación UAERMV Circuito Movilidad  -</v>
          </cell>
          <cell r="AV9403" t="str">
            <v>sc</v>
          </cell>
        </row>
        <row r="9404">
          <cell r="AP9404">
            <v>534049</v>
          </cell>
          <cell r="AQ9404">
            <v>19013378</v>
          </cell>
          <cell r="AR9404">
            <v>19</v>
          </cell>
          <cell r="AS9404">
            <v>42277</v>
          </cell>
          <cell r="AT9404" t="str">
            <v>SD Terminado Rehabilitación UAERMV Circuito Movilidad  -</v>
          </cell>
          <cell r="AV9404" t="str">
            <v>sc</v>
          </cell>
        </row>
        <row r="9405">
          <cell r="AP9405">
            <v>534051</v>
          </cell>
          <cell r="AQ9405">
            <v>19013377</v>
          </cell>
          <cell r="AR9405">
            <v>19</v>
          </cell>
          <cell r="AS9405">
            <v>42277</v>
          </cell>
          <cell r="AT9405" t="str">
            <v>SD Terminado Rehabilitación UAERMV Circuito Movilidad  -</v>
          </cell>
          <cell r="AV9405" t="str">
            <v>sc</v>
          </cell>
        </row>
        <row r="9406">
          <cell r="AP9406">
            <v>534118</v>
          </cell>
          <cell r="AQ9406">
            <v>50008055</v>
          </cell>
          <cell r="AR9406">
            <v>19</v>
          </cell>
          <cell r="AS9406">
            <v>41676</v>
          </cell>
          <cell r="AT9406" t="str">
            <v>SD Terminado Mantenimiento Periódico UAERMV Circuito Movilidad  -</v>
          </cell>
          <cell r="AV9406" t="str">
            <v>sc</v>
          </cell>
        </row>
        <row r="9407">
          <cell r="AP9407">
            <v>534134</v>
          </cell>
          <cell r="AQ9407">
            <v>19013422</v>
          </cell>
          <cell r="AR9407">
            <v>19</v>
          </cell>
          <cell r="AS9407">
            <v>42731</v>
          </cell>
          <cell r="AT9407" t="str">
            <v>SD Reservado Mantenimiento Periódico IDU Circuito Movilidad EJECUCION SITP 2016 -</v>
          </cell>
          <cell r="AV9407" t="str">
            <v>reservada por el IDU</v>
          </cell>
        </row>
        <row r="9408">
          <cell r="AP9408">
            <v>534281</v>
          </cell>
          <cell r="AQ9408">
            <v>19013380</v>
          </cell>
          <cell r="AR9408">
            <v>19</v>
          </cell>
          <cell r="AS9408">
            <v>42277</v>
          </cell>
          <cell r="AT9408" t="str">
            <v>SD Terminado Rehabilitación UAERMV Circuito Movilidad  -</v>
          </cell>
          <cell r="AV9408" t="str">
            <v>sc</v>
          </cell>
        </row>
        <row r="9409">
          <cell r="AP9409">
            <v>601885</v>
          </cell>
          <cell r="AQ9409">
            <v>19010144</v>
          </cell>
          <cell r="AR9409">
            <v>19</v>
          </cell>
          <cell r="AS9409">
            <v>42412</v>
          </cell>
          <cell r="AT9409" t="str">
            <v>IDU-1806-2015 Contratado Mantenimiento Periódico IDU Arterial BRIGADA DE REACCIÓN VIAL -</v>
          </cell>
          <cell r="AV9409" t="str">
            <v>sc</v>
          </cell>
        </row>
        <row r="9410">
          <cell r="AP9410">
            <v>601887</v>
          </cell>
          <cell r="AQ9410">
            <v>19010144</v>
          </cell>
          <cell r="AR9410">
            <v>19</v>
          </cell>
          <cell r="AS9410">
            <v>42412</v>
          </cell>
          <cell r="AT9410" t="str">
            <v>IDU-1806-2015 Contratado Mantenimiento Periódico IDU Arterial BRIGADA DE REACCIÓN VIAL -</v>
          </cell>
          <cell r="AV9410" t="str">
            <v>sc</v>
          </cell>
        </row>
        <row r="9411">
          <cell r="AP9411">
            <v>601890</v>
          </cell>
          <cell r="AQ9411">
            <v>19010168</v>
          </cell>
          <cell r="AR9411">
            <v>19</v>
          </cell>
          <cell r="AS9411">
            <v>42412</v>
          </cell>
          <cell r="AT9411" t="str">
            <v>IDU-1806-2015 Contratado Mantenimiento Periódico IDU Arterial BRIGADA DE REACCIÓN VIAL -</v>
          </cell>
          <cell r="AV9411" t="str">
            <v>sc</v>
          </cell>
        </row>
        <row r="9412">
          <cell r="AP9412">
            <v>601892</v>
          </cell>
          <cell r="AQ9412">
            <v>19010168</v>
          </cell>
          <cell r="AR9412">
            <v>19</v>
          </cell>
          <cell r="AS9412">
            <v>42412</v>
          </cell>
          <cell r="AT9412" t="str">
            <v>IDU-1806-2015 Contratado Mantenimiento Periódico IDU Arterial BRIGADA DE REACCIÓN VIAL -</v>
          </cell>
          <cell r="AV9412" t="str">
            <v>sc</v>
          </cell>
        </row>
        <row r="9413">
          <cell r="AP9413">
            <v>601915</v>
          </cell>
          <cell r="AQ9413">
            <v>19010903</v>
          </cell>
          <cell r="AR9413">
            <v>19</v>
          </cell>
          <cell r="AS9413">
            <v>42412</v>
          </cell>
          <cell r="AT9413" t="str">
            <v>IDU-1806-2015 Contratado Mantenimiento Periódico IDU Arterial BRIGADA DE REACCIÓN VIAL -Calzada2-4 Sep3-POLIZA ESTABILIDAD ACTIVA</v>
          </cell>
          <cell r="AV9413" t="str">
            <v>sc</v>
          </cell>
        </row>
        <row r="9414">
          <cell r="AP9414">
            <v>601917</v>
          </cell>
          <cell r="AQ9414">
            <v>19010903</v>
          </cell>
          <cell r="AR9414">
            <v>19</v>
          </cell>
          <cell r="AS9414">
            <v>42412</v>
          </cell>
          <cell r="AT9414" t="str">
            <v>IDU-1806-2015 Contratado Mantenimiento Periódico IDU Arterial BRIGADA DE REACCIÓN VIAL -Calzada2-4 Sep3-POLIZA ESTABILIDAD ACTIVA</v>
          </cell>
          <cell r="AV9414" t="str">
            <v>sc</v>
          </cell>
        </row>
        <row r="9415">
          <cell r="AP9415">
            <v>601992</v>
          </cell>
          <cell r="AQ9415">
            <v>19006464</v>
          </cell>
          <cell r="AR9415">
            <v>19</v>
          </cell>
          <cell r="AS9415">
            <v>42412</v>
          </cell>
          <cell r="AT9415" t="str">
            <v>IDU-1806-2015 Contratado Mantenimiento Periódico IDU Arterial BRIGADA DE REACCIÓN VIAL -Calzada4-POLIZA ESTABILIDAD ACTIVA</v>
          </cell>
          <cell r="AV9415" t="str">
            <v>sc</v>
          </cell>
        </row>
        <row r="9416">
          <cell r="AP9416">
            <v>601994</v>
          </cell>
          <cell r="AQ9416">
            <v>19006464</v>
          </cell>
          <cell r="AR9416">
            <v>19</v>
          </cell>
          <cell r="AS9416">
            <v>42412</v>
          </cell>
          <cell r="AT9416" t="str">
            <v>IDU-1806-2015 Contratado Mantenimiento Periódico IDU Arterial BRIGADA DE REACCIÓN VIAL -Calzada4-POLIZA ESTABILIDAD ACTIVA</v>
          </cell>
          <cell r="AV9416" t="str">
            <v>sc</v>
          </cell>
        </row>
        <row r="9417">
          <cell r="AP9417">
            <v>601997</v>
          </cell>
          <cell r="AQ9417">
            <v>19006507</v>
          </cell>
          <cell r="AR9417">
            <v>19</v>
          </cell>
          <cell r="AS9417">
            <v>42412</v>
          </cell>
          <cell r="AT9417" t="str">
            <v>IDU-1806-2015 Contratado Mantenimiento Periódico IDU Arterial BRIGADA DE REACCIÓN VIAL -Calzada4-POLIZA ESTABILIDAD ACTIVA</v>
          </cell>
          <cell r="AV9417" t="str">
            <v>sc</v>
          </cell>
        </row>
        <row r="9418">
          <cell r="AP9418">
            <v>601999</v>
          </cell>
          <cell r="AQ9418">
            <v>19006507</v>
          </cell>
          <cell r="AR9418">
            <v>19</v>
          </cell>
          <cell r="AS9418">
            <v>42412</v>
          </cell>
          <cell r="AT9418" t="str">
            <v>IDU-1806-2015 Contratado Mantenimiento Periódico IDU Arterial BRIGADA DE REACCIÓN VIAL -Calzada4-POLIZA ESTABILIDAD ACTIVA</v>
          </cell>
          <cell r="AV9418" t="str">
            <v>sc</v>
          </cell>
        </row>
        <row r="9419">
          <cell r="AP9419">
            <v>602002</v>
          </cell>
          <cell r="AQ9419">
            <v>19006546</v>
          </cell>
          <cell r="AR9419">
            <v>19</v>
          </cell>
          <cell r="AS9419">
            <v>42412</v>
          </cell>
          <cell r="AT9419" t="str">
            <v>IDU-1806-2015 Contratado Mantenimiento Periódico IDU Arterial BRIGADA DE REACCIÓN VIAL -Calzada4-POLIZA ESTABILIDAD ACTIVA</v>
          </cell>
          <cell r="AV9419" t="str">
            <v>sc</v>
          </cell>
        </row>
        <row r="9420">
          <cell r="AP9420">
            <v>602004</v>
          </cell>
          <cell r="AQ9420">
            <v>19006546</v>
          </cell>
          <cell r="AR9420">
            <v>19</v>
          </cell>
          <cell r="AS9420">
            <v>42412</v>
          </cell>
          <cell r="AT9420" t="str">
            <v>IDU-1806-2015 Contratado Mantenimiento Periódico IDU Arterial BRIGADA DE REACCIÓN VIAL -Calzada4-POLIZA ESTABILIDAD ACTIVA</v>
          </cell>
          <cell r="AV9420" t="str">
            <v>sc</v>
          </cell>
        </row>
        <row r="9421">
          <cell r="AP9421">
            <v>602007</v>
          </cell>
          <cell r="AQ9421">
            <v>19006589</v>
          </cell>
          <cell r="AR9421">
            <v>19</v>
          </cell>
          <cell r="AS9421">
            <v>42412</v>
          </cell>
          <cell r="AT9421" t="str">
            <v>IDU-1806-2015 Contratado Mantenimiento Periódico IDU Arterial BRIGADA DE REACCIÓN VIAL -Calzada4-POLIZA ESTABILIDAD ACTIVA</v>
          </cell>
          <cell r="AV9421" t="str">
            <v>sc</v>
          </cell>
        </row>
        <row r="9422">
          <cell r="AP9422">
            <v>602009</v>
          </cell>
          <cell r="AQ9422">
            <v>19006589</v>
          </cell>
          <cell r="AR9422">
            <v>19</v>
          </cell>
          <cell r="AS9422">
            <v>42412</v>
          </cell>
          <cell r="AT9422" t="str">
            <v>IDU-1806-2015 Contratado Mantenimiento Periódico IDU Arterial BRIGADA DE REACCIÓN VIAL -Calzada4-POLIZA ESTABILIDAD ACTIVA</v>
          </cell>
          <cell r="AV9422" t="str">
            <v>sc</v>
          </cell>
        </row>
        <row r="9423">
          <cell r="AP9423">
            <v>602012</v>
          </cell>
          <cell r="AQ9423">
            <v>19006618</v>
          </cell>
          <cell r="AR9423">
            <v>19</v>
          </cell>
          <cell r="AS9423">
            <v>42412</v>
          </cell>
          <cell r="AT9423" t="str">
            <v>IDU-1806-2015 Contratado Mantenimiento Periódico IDU Arterial BRIGADA DE REACCIÓN VIAL -Calzada4-POLIZA ESTABILIDAD ACTIVA</v>
          </cell>
          <cell r="AV9423" t="str">
            <v>sc</v>
          </cell>
        </row>
        <row r="9424">
          <cell r="AP9424">
            <v>602014</v>
          </cell>
          <cell r="AQ9424">
            <v>19006618</v>
          </cell>
          <cell r="AR9424">
            <v>19</v>
          </cell>
          <cell r="AS9424">
            <v>42412</v>
          </cell>
          <cell r="AT9424" t="str">
            <v>IDU-1806-2015 Contratado Mantenimiento Periódico IDU Arterial BRIGADA DE REACCIÓN VIAL -Calzada4-POLIZA ESTABILIDAD ACTIVA</v>
          </cell>
          <cell r="AV9424" t="str">
            <v>sc</v>
          </cell>
        </row>
        <row r="9425">
          <cell r="AP9425">
            <v>602017</v>
          </cell>
          <cell r="AQ9425">
            <v>19007302</v>
          </cell>
          <cell r="AR9425">
            <v>19</v>
          </cell>
          <cell r="AS9425">
            <v>42412</v>
          </cell>
          <cell r="AT9425" t="str">
            <v>IDU-1806-2015 Contratado Mantenimiento Periódico IDU Arterial BRIGADA DE REACCIÓN VIAL -Calzada4-POLIZA ESTABILIDAD ACTIVA</v>
          </cell>
          <cell r="AV9425" t="str">
            <v>sc</v>
          </cell>
        </row>
        <row r="9426">
          <cell r="AP9426">
            <v>602019</v>
          </cell>
          <cell r="AQ9426">
            <v>19007302</v>
          </cell>
          <cell r="AR9426">
            <v>19</v>
          </cell>
          <cell r="AS9426">
            <v>42412</v>
          </cell>
          <cell r="AT9426" t="str">
            <v>IDU-1806-2015 Contratado Mantenimiento Periódico IDU Arterial BRIGADA DE REACCIÓN VIAL -Calzada4-POLIZA ESTABILIDAD ACTIVA</v>
          </cell>
          <cell r="AV9426" t="str">
            <v>sc</v>
          </cell>
        </row>
        <row r="9427">
          <cell r="AP9427">
            <v>602022</v>
          </cell>
          <cell r="AQ9427">
            <v>19007343</v>
          </cell>
          <cell r="AR9427">
            <v>19</v>
          </cell>
          <cell r="AS9427">
            <v>42412</v>
          </cell>
          <cell r="AT9427" t="str">
            <v>IDU-1806-2015 Contratado Mantenimiento Periódico IDU Arterial BRIGADA DE REACCIÓN VIAL -Calzada4-POLIZA ESTABILIDAD ACTIVA</v>
          </cell>
          <cell r="AV9427" t="str">
            <v>sc</v>
          </cell>
        </row>
        <row r="9428">
          <cell r="AP9428">
            <v>602024</v>
          </cell>
          <cell r="AQ9428">
            <v>19007343</v>
          </cell>
          <cell r="AR9428">
            <v>19</v>
          </cell>
          <cell r="AS9428">
            <v>42412</v>
          </cell>
          <cell r="AT9428" t="str">
            <v>IDU-1806-2015 Contratado Mantenimiento Periódico IDU Arterial BRIGADA DE REACCIÓN VIAL -Calzada4-POLIZA ESTABILIDAD ACTIVA</v>
          </cell>
          <cell r="AV9428" t="str">
            <v>sc</v>
          </cell>
        </row>
        <row r="9429">
          <cell r="AP9429">
            <v>602027</v>
          </cell>
          <cell r="AQ9429">
            <v>19007381</v>
          </cell>
          <cell r="AR9429">
            <v>19</v>
          </cell>
          <cell r="AS9429">
            <v>42412</v>
          </cell>
          <cell r="AT9429" t="str">
            <v>IDU-1806-2015 Contratado Mantenimiento Periódico IDU Arterial BRIGADA DE REACCIÓN VIAL -Calzada4-POLIZA ESTABILIDAD ACTIVA</v>
          </cell>
          <cell r="AV9429" t="str">
            <v>sc</v>
          </cell>
        </row>
        <row r="9430">
          <cell r="AP9430">
            <v>602029</v>
          </cell>
          <cell r="AQ9430">
            <v>19007381</v>
          </cell>
          <cell r="AR9430">
            <v>19</v>
          </cell>
          <cell r="AS9430">
            <v>42412</v>
          </cell>
          <cell r="AT9430" t="str">
            <v>IDU-1806-2015 Contratado Mantenimiento Periódico IDU Arterial BRIGADA DE REACCIÓN VIAL -Calzada4-POLIZA ESTABILIDAD ACTIVA</v>
          </cell>
          <cell r="AV9430" t="str">
            <v>sc</v>
          </cell>
        </row>
        <row r="9431">
          <cell r="AP9431">
            <v>602037</v>
          </cell>
          <cell r="AQ9431">
            <v>19007511</v>
          </cell>
          <cell r="AR9431">
            <v>19</v>
          </cell>
          <cell r="AS9431">
            <v>42412</v>
          </cell>
          <cell r="AT9431" t="str">
            <v>IDU-1806-2015 Contratado Mantenimiento Periódico IDU Arterial BRIGADA DE REACCIÓN VIAL -Calzada4-POLIZA ESTABILIDAD ACTIVA</v>
          </cell>
          <cell r="AV9431" t="str">
            <v>sc</v>
          </cell>
        </row>
        <row r="9432">
          <cell r="AP9432">
            <v>602039</v>
          </cell>
          <cell r="AQ9432">
            <v>19007511</v>
          </cell>
          <cell r="AR9432">
            <v>19</v>
          </cell>
          <cell r="AS9432">
            <v>42412</v>
          </cell>
          <cell r="AT9432" t="str">
            <v>IDU-1806-2015 Contratado Mantenimiento Periódico IDU Arterial BRIGADA DE REACCIÓN VIAL -Calzada4-POLIZA ESTABILIDAD ACTIVA</v>
          </cell>
          <cell r="AV9432" t="str">
            <v>sc</v>
          </cell>
        </row>
        <row r="9433">
          <cell r="AP9433">
            <v>602042</v>
          </cell>
          <cell r="AQ9433">
            <v>19007653</v>
          </cell>
          <cell r="AR9433">
            <v>19</v>
          </cell>
          <cell r="AS9433">
            <v>42412</v>
          </cell>
          <cell r="AT9433" t="str">
            <v>IDU-1806-2015 Contratado Mantenimiento Periódico IDU Arterial BRIGADA DE REACCIÓN VIAL -Calzada4-POLIZA ESTABILIDAD ACTIVA</v>
          </cell>
          <cell r="AV9433" t="str">
            <v>sc</v>
          </cell>
        </row>
        <row r="9434">
          <cell r="AP9434">
            <v>602044</v>
          </cell>
          <cell r="AQ9434">
            <v>19007653</v>
          </cell>
          <cell r="AR9434">
            <v>19</v>
          </cell>
          <cell r="AS9434">
            <v>42412</v>
          </cell>
          <cell r="AT9434" t="str">
            <v>IDU-1806-2015 Contratado Mantenimiento Periódico IDU Arterial BRIGADA DE REACCIÓN VIAL -Calzada4-POLIZA ESTABILIDAD ACTIVA</v>
          </cell>
          <cell r="AV9434" t="str">
            <v>sc</v>
          </cell>
        </row>
        <row r="9435">
          <cell r="AP9435">
            <v>602047</v>
          </cell>
          <cell r="AQ9435">
            <v>19012689</v>
          </cell>
          <cell r="AR9435">
            <v>19</v>
          </cell>
          <cell r="AS9435">
            <v>42412</v>
          </cell>
          <cell r="AT9435" t="str">
            <v>IDU-1806-2015 Contratado Mantenimiento Periódico IDU Arterial BRIGADA DE REACCIÓN VIAL -Calzada4-POLIZA ESTABILIDAD ACTIVA</v>
          </cell>
          <cell r="AV9435" t="str">
            <v>sc</v>
          </cell>
        </row>
        <row r="9436">
          <cell r="AP9436">
            <v>602049</v>
          </cell>
          <cell r="AQ9436">
            <v>19012689</v>
          </cell>
          <cell r="AR9436">
            <v>19</v>
          </cell>
          <cell r="AS9436">
            <v>42412</v>
          </cell>
          <cell r="AT9436" t="str">
            <v>IDU-1806-2015 Contratado Mantenimiento Periódico IDU Arterial BRIGADA DE REACCIÓN VIAL -Calzada4-POLIZA ESTABILIDAD ACTIVA</v>
          </cell>
          <cell r="AV9436" t="str">
            <v>sc</v>
          </cell>
        </row>
        <row r="9437">
          <cell r="AP9437">
            <v>602642</v>
          </cell>
          <cell r="AQ9437">
            <v>19005447</v>
          </cell>
          <cell r="AR9437">
            <v>19</v>
          </cell>
          <cell r="AS9437">
            <v>42313</v>
          </cell>
          <cell r="AT9437" t="str">
            <v>IDU-57-2012 Terminado Acciones de Movilidad IDU Arterial  -</v>
          </cell>
          <cell r="AV9437" t="str">
            <v>sc</v>
          </cell>
        </row>
        <row r="9438">
          <cell r="AP9438">
            <v>602644</v>
          </cell>
          <cell r="AQ9438">
            <v>19005447</v>
          </cell>
          <cell r="AR9438">
            <v>19</v>
          </cell>
          <cell r="AS9438">
            <v>42313</v>
          </cell>
          <cell r="AT9438" t="str">
            <v>IDU-72-2008 Terminado Mantenimiento Periódico IDU Arterial  -</v>
          </cell>
          <cell r="AV9438" t="str">
            <v>sc</v>
          </cell>
        </row>
        <row r="9439">
          <cell r="AP9439">
            <v>602656</v>
          </cell>
          <cell r="AQ9439">
            <v>19005725</v>
          </cell>
          <cell r="AR9439">
            <v>19</v>
          </cell>
          <cell r="AS9439">
            <v>42313</v>
          </cell>
          <cell r="AT9439" t="str">
            <v>IDU-1792-2013 Terminado Acciones de Movilidad IDU Arterial  -Calzada4-POLIZA ESTABILIDAD ACTIVA</v>
          </cell>
          <cell r="AV9439" t="str">
            <v>sc</v>
          </cell>
        </row>
        <row r="9440">
          <cell r="AP9440">
            <v>602658</v>
          </cell>
          <cell r="AQ9440">
            <v>19005725</v>
          </cell>
          <cell r="AR9440">
            <v>19</v>
          </cell>
          <cell r="AS9440">
            <v>42313</v>
          </cell>
          <cell r="AT9440" t="str">
            <v>IDU-72-2008 Terminado Mantenimiento Periódico IDU Arterial  -Calzada4-POLIZA ESTABILIDAD ACTIVA</v>
          </cell>
          <cell r="AV9440" t="str">
            <v>sc</v>
          </cell>
        </row>
        <row r="9441">
          <cell r="AP9441">
            <v>602803</v>
          </cell>
          <cell r="AQ9441">
            <v>19006688</v>
          </cell>
          <cell r="AR9441">
            <v>19</v>
          </cell>
          <cell r="AS9441">
            <v>42412</v>
          </cell>
          <cell r="AT9441" t="str">
            <v>IDU-1806-2015 Contratado Mantenimiento Periódico IDU Arterial BRIGADA DE REACCIÓN VIAL -Calzada4-POLIZA ESTABILIDAD ACTIVA</v>
          </cell>
          <cell r="AV9441" t="str">
            <v>sc</v>
          </cell>
        </row>
        <row r="9442">
          <cell r="AP9442">
            <v>602805</v>
          </cell>
          <cell r="AQ9442">
            <v>19006688</v>
          </cell>
          <cell r="AR9442">
            <v>19</v>
          </cell>
          <cell r="AS9442">
            <v>42412</v>
          </cell>
          <cell r="AT9442" t="str">
            <v>IDU-1806-2015 Contratado Mantenimiento Periódico IDU Arterial BRIGADA DE REACCIÓN VIAL -Calzada4-POLIZA ESTABILIDAD ACTIVA</v>
          </cell>
          <cell r="AV9442" t="str">
            <v>sc</v>
          </cell>
        </row>
        <row r="9443">
          <cell r="AP9443">
            <v>602813</v>
          </cell>
          <cell r="AQ9443">
            <v>19006837</v>
          </cell>
          <cell r="AR9443">
            <v>19</v>
          </cell>
          <cell r="AS9443">
            <v>42412</v>
          </cell>
          <cell r="AT9443" t="str">
            <v>IDU-1806-2015 Contratado Mantenimiento Periódico IDU Arterial BRIGADA DE REACCIÓN VIAL -Calzada4-POLIZA ESTABILIDAD ACTIVA</v>
          </cell>
          <cell r="AV9443" t="str">
            <v>sc</v>
          </cell>
        </row>
        <row r="9444">
          <cell r="AP9444">
            <v>602815</v>
          </cell>
          <cell r="AQ9444">
            <v>19006837</v>
          </cell>
          <cell r="AR9444">
            <v>19</v>
          </cell>
          <cell r="AS9444">
            <v>42412</v>
          </cell>
          <cell r="AT9444" t="str">
            <v>IDU-1806-2015 Contratado Mantenimiento Periódico IDU Arterial BRIGADA DE REACCIÓN VIAL -Calzada4-POLIZA ESTABILIDAD ACTIVA</v>
          </cell>
          <cell r="AV9444" t="str">
            <v>sc</v>
          </cell>
        </row>
        <row r="9445">
          <cell r="AP9445">
            <v>602818</v>
          </cell>
          <cell r="AQ9445">
            <v>19006866</v>
          </cell>
          <cell r="AR9445">
            <v>19</v>
          </cell>
          <cell r="AS9445">
            <v>42412</v>
          </cell>
          <cell r="AT9445" t="str">
            <v>IDU-1806-2015 Contratado Mantenimiento Periódico IDU Arterial BRIGADA DE REACCIÓN VIAL -Calzada4-POLIZA ESTABILIDAD ACTIVA</v>
          </cell>
          <cell r="AV9445" t="str">
            <v>sc</v>
          </cell>
        </row>
        <row r="9446">
          <cell r="AP9446">
            <v>602820</v>
          </cell>
          <cell r="AQ9446">
            <v>19006866</v>
          </cell>
          <cell r="AR9446">
            <v>19</v>
          </cell>
          <cell r="AS9446">
            <v>42412</v>
          </cell>
          <cell r="AT9446" t="str">
            <v>IDU-1806-2015 Contratado Mantenimiento Periódico IDU Arterial BRIGADA DE REACCIÓN VIAL -Calzada4-POLIZA ESTABILIDAD ACTIVA</v>
          </cell>
          <cell r="AV9446" t="str">
            <v>sc</v>
          </cell>
        </row>
        <row r="9447">
          <cell r="AP9447">
            <v>602828</v>
          </cell>
          <cell r="AQ9447">
            <v>19006927</v>
          </cell>
          <cell r="AR9447">
            <v>19</v>
          </cell>
          <cell r="AS9447">
            <v>42412</v>
          </cell>
          <cell r="AT9447" t="str">
            <v>IDU-1806-2015 Contratado Mantenimiento Periódico IDU Arterial BRIGADA DE REACCIÓN VIAL -Calzada4-POLIZA ESTABILIDAD ACTIVA</v>
          </cell>
          <cell r="AV9447" t="str">
            <v>sc</v>
          </cell>
        </row>
        <row r="9448">
          <cell r="AP9448">
            <v>602830</v>
          </cell>
          <cell r="AQ9448">
            <v>19006927</v>
          </cell>
          <cell r="AR9448">
            <v>19</v>
          </cell>
          <cell r="AS9448">
            <v>42412</v>
          </cell>
          <cell r="AT9448" t="str">
            <v>IDU-1806-2015 Contratado Mantenimiento Periódico IDU Arterial BRIGADA DE REACCIÓN VIAL -Calzada4-POLIZA ESTABILIDAD ACTIVA</v>
          </cell>
          <cell r="AV9448" t="str">
            <v>sc</v>
          </cell>
        </row>
        <row r="9449">
          <cell r="AP9449">
            <v>602833</v>
          </cell>
          <cell r="AQ9449">
            <v>50008033</v>
          </cell>
          <cell r="AR9449">
            <v>19</v>
          </cell>
          <cell r="AS9449">
            <v>42412</v>
          </cell>
          <cell r="AT9449" t="str">
            <v>IDU-1806-2015 Contratado Mantenimiento Periódico IDU Arterial BRIGADA DE REACCIÓN VIAL -Calzada2-4-POLIZA ESTABILIDAD ACTIVA</v>
          </cell>
          <cell r="AV9449" t="str">
            <v>sc</v>
          </cell>
        </row>
        <row r="9450">
          <cell r="AP9450">
            <v>602835</v>
          </cell>
          <cell r="AQ9450">
            <v>50008033</v>
          </cell>
          <cell r="AR9450">
            <v>19</v>
          </cell>
          <cell r="AS9450">
            <v>42412</v>
          </cell>
          <cell r="AT9450" t="str">
            <v>IDU-1806-2015 Contratado Mantenimiento Periódico IDU Arterial BRIGADA DE REACCIÓN VIAL -Calzada2-4-POLIZA ESTABILIDAD ACTIVA</v>
          </cell>
          <cell r="AV9450" t="str">
            <v>sc</v>
          </cell>
        </row>
        <row r="9451">
          <cell r="AP9451">
            <v>602838</v>
          </cell>
          <cell r="AQ9451">
            <v>19007170</v>
          </cell>
          <cell r="AR9451">
            <v>19</v>
          </cell>
          <cell r="AS9451">
            <v>42412</v>
          </cell>
          <cell r="AT9451" t="str">
            <v>IDU-1806-2015 Contratado Mantenimiento Periódico IDU Arterial BRIGADA DE REACCIÓN VIAL -</v>
          </cell>
          <cell r="AV9451" t="str">
            <v>sc</v>
          </cell>
        </row>
        <row r="9452">
          <cell r="AP9452">
            <v>602840</v>
          </cell>
          <cell r="AQ9452">
            <v>19007170</v>
          </cell>
          <cell r="AR9452">
            <v>19</v>
          </cell>
          <cell r="AS9452">
            <v>42412</v>
          </cell>
          <cell r="AT9452" t="str">
            <v>IDU-1806-2015 Contratado Mantenimiento Periódico IDU Arterial BRIGADA DE REACCIÓN VIAL -</v>
          </cell>
          <cell r="AV9452" t="str">
            <v>sc</v>
          </cell>
        </row>
        <row r="9453">
          <cell r="AP9453">
            <v>602857</v>
          </cell>
          <cell r="AQ9453">
            <v>19004392</v>
          </cell>
          <cell r="AR9453">
            <v>19</v>
          </cell>
          <cell r="AS9453">
            <v>42313</v>
          </cell>
          <cell r="AT9453" t="str">
            <v>IDU-72-2008 Terminado Rehabilitación IDU Arterial  -Calzada4-6-POLIZA ESTABILIDAD ACTIVA</v>
          </cell>
          <cell r="AV9453" t="str">
            <v>sc</v>
          </cell>
        </row>
        <row r="9454">
          <cell r="AP9454">
            <v>602859</v>
          </cell>
          <cell r="AQ9454">
            <v>19004392</v>
          </cell>
          <cell r="AR9454">
            <v>19</v>
          </cell>
          <cell r="AS9454">
            <v>42313</v>
          </cell>
          <cell r="AT9454" t="str">
            <v>IDU-57-2012 Terminado Acciones de Movilidad IDU Arterial  -Calzada4-6-POLIZA ESTABILIDAD ACTIVA</v>
          </cell>
          <cell r="AV9454" t="str">
            <v>sc</v>
          </cell>
        </row>
        <row r="9455">
          <cell r="AP9455">
            <v>602864</v>
          </cell>
          <cell r="AQ9455">
            <v>19004646</v>
          </cell>
          <cell r="AR9455">
            <v>19</v>
          </cell>
          <cell r="AS9455">
            <v>42313</v>
          </cell>
          <cell r="AT9455" t="str">
            <v>IDU-72-2008 Terminado Mantenimiento Periódico IDU Arterial  -</v>
          </cell>
          <cell r="AV9455" t="str">
            <v>sc</v>
          </cell>
        </row>
        <row r="9456">
          <cell r="AP9456">
            <v>602866</v>
          </cell>
          <cell r="AQ9456">
            <v>19004646</v>
          </cell>
          <cell r="AR9456">
            <v>19</v>
          </cell>
          <cell r="AS9456">
            <v>42313</v>
          </cell>
          <cell r="AT9456" t="str">
            <v>IDU-72-2008 Terminado Mantenimiento Periódico IDU Arterial  -</v>
          </cell>
          <cell r="AV9456" t="str">
            <v>sc</v>
          </cell>
        </row>
        <row r="9457">
          <cell r="AP9457">
            <v>602871</v>
          </cell>
          <cell r="AQ9457">
            <v>19004987</v>
          </cell>
          <cell r="AR9457">
            <v>19</v>
          </cell>
          <cell r="AS9457">
            <v>42313</v>
          </cell>
          <cell r="AT9457" t="str">
            <v>IDU-72-2008 Terminado Rehabilitación IDU Arterial  -Calzada4-POLIZA ESTABILIDAD ACTIVA</v>
          </cell>
          <cell r="AV9457" t="str">
            <v>sc</v>
          </cell>
        </row>
        <row r="9458">
          <cell r="AP9458">
            <v>602873</v>
          </cell>
          <cell r="AQ9458">
            <v>19004987</v>
          </cell>
          <cell r="AR9458">
            <v>19</v>
          </cell>
          <cell r="AS9458">
            <v>42313</v>
          </cell>
          <cell r="AT9458" t="str">
            <v>IDU-72-2008 Terminado Mantenimiento Periódico IDU Arterial  -Calzada4-POLIZA ESTABILIDAD ACTIVA</v>
          </cell>
          <cell r="AV9458" t="str">
            <v>sc</v>
          </cell>
        </row>
        <row r="9459">
          <cell r="AP9459">
            <v>602878</v>
          </cell>
          <cell r="AQ9459">
            <v>19005081</v>
          </cell>
          <cell r="AR9459">
            <v>19</v>
          </cell>
          <cell r="AS9459">
            <v>42313</v>
          </cell>
          <cell r="AT9459" t="str">
            <v>IDU-57-2012 Terminado Acciones de Movilidad IDU Arterial  -</v>
          </cell>
          <cell r="AV9459" t="str">
            <v>sc</v>
          </cell>
        </row>
        <row r="9460">
          <cell r="AP9460">
            <v>602880</v>
          </cell>
          <cell r="AQ9460">
            <v>19005081</v>
          </cell>
          <cell r="AR9460">
            <v>19</v>
          </cell>
          <cell r="AS9460">
            <v>42313</v>
          </cell>
          <cell r="AT9460" t="str">
            <v>IDU-72-2008 Terminado Mantenimiento Periódico IDU Arterial  -</v>
          </cell>
          <cell r="AV9460" t="str">
            <v>sc</v>
          </cell>
        </row>
        <row r="9461">
          <cell r="AP9461">
            <v>602885</v>
          </cell>
          <cell r="AQ9461">
            <v>19005130</v>
          </cell>
          <cell r="AR9461">
            <v>19</v>
          </cell>
          <cell r="AS9461">
            <v>42313</v>
          </cell>
          <cell r="AT9461" t="str">
            <v>IDU-57-2012 Terminado Acciones de Movilidad IDU Arterial  -Calzada4-POLIZA ESTABILIDAD ACTIVA</v>
          </cell>
          <cell r="AV9461" t="str">
            <v>sc</v>
          </cell>
        </row>
        <row r="9462">
          <cell r="AP9462">
            <v>602887</v>
          </cell>
          <cell r="AQ9462">
            <v>19005130</v>
          </cell>
          <cell r="AR9462">
            <v>19</v>
          </cell>
          <cell r="AS9462">
            <v>42313</v>
          </cell>
          <cell r="AT9462" t="str">
            <v>IDU-72-2008 Terminado Mantenimiento Rutinario IDU Arterial  -Calzada4-POLIZA ESTABILIDAD ACTIVA</v>
          </cell>
          <cell r="AV9462" t="str">
            <v>sc</v>
          </cell>
        </row>
        <row r="9463">
          <cell r="AP9463">
            <v>602892</v>
          </cell>
          <cell r="AQ9463">
            <v>19005174</v>
          </cell>
          <cell r="AR9463">
            <v>19</v>
          </cell>
          <cell r="AS9463">
            <v>42313</v>
          </cell>
          <cell r="AT9463" t="str">
            <v>IDU-57-2012 Terminado Acciones de Movilidad IDU Arterial  -Calzada4-6-POLIZA ESTABILIDAD ACTIVA</v>
          </cell>
          <cell r="AV9463" t="str">
            <v>sc</v>
          </cell>
        </row>
        <row r="9464">
          <cell r="AP9464">
            <v>602894</v>
          </cell>
          <cell r="AQ9464">
            <v>19005174</v>
          </cell>
          <cell r="AR9464">
            <v>19</v>
          </cell>
          <cell r="AS9464">
            <v>42313</v>
          </cell>
          <cell r="AT9464" t="str">
            <v>IDU-72-2008 Terminado Rehabilitación IDU Arterial  -Calzada4-6-POLIZA ESTABILIDAD ACTIVA</v>
          </cell>
          <cell r="AV9464" t="str">
            <v>sc</v>
          </cell>
        </row>
        <row r="9465">
          <cell r="AP9465">
            <v>602899</v>
          </cell>
          <cell r="AQ9465">
            <v>19005222</v>
          </cell>
          <cell r="AR9465">
            <v>19</v>
          </cell>
          <cell r="AS9465">
            <v>42313</v>
          </cell>
          <cell r="AT9465" t="str">
            <v>IDU-72-2008 Terminado Mantenimiento Periódico IDU Arterial  -</v>
          </cell>
          <cell r="AV9465" t="str">
            <v>sc</v>
          </cell>
        </row>
        <row r="9466">
          <cell r="AP9466">
            <v>602901</v>
          </cell>
          <cell r="AQ9466">
            <v>19005222</v>
          </cell>
          <cell r="AR9466">
            <v>19</v>
          </cell>
          <cell r="AS9466">
            <v>42313</v>
          </cell>
          <cell r="AT9466" t="str">
            <v>IDU-72-2008 Terminado Mantenimiento Periódico IDU Arterial  -</v>
          </cell>
          <cell r="AV9466" t="str">
            <v>sc</v>
          </cell>
        </row>
        <row r="9467">
          <cell r="AP9467">
            <v>602906</v>
          </cell>
          <cell r="AQ9467">
            <v>19005256</v>
          </cell>
          <cell r="AR9467">
            <v>19</v>
          </cell>
          <cell r="AS9467">
            <v>42313</v>
          </cell>
          <cell r="AT9467" t="str">
            <v>IDU-72-2008 Terminado Rehabilitación IDU Arterial  -Calzada4-POLIZA ESTABILIDAD ACTIVA</v>
          </cell>
          <cell r="AV9467" t="str">
            <v>sc</v>
          </cell>
        </row>
        <row r="9468">
          <cell r="AP9468">
            <v>602908</v>
          </cell>
          <cell r="AQ9468">
            <v>19005256</v>
          </cell>
          <cell r="AR9468">
            <v>19</v>
          </cell>
          <cell r="AS9468">
            <v>42313</v>
          </cell>
          <cell r="AT9468" t="str">
            <v>IDU-72-2008 Terminado Mantenimiento Periódico IDU Arterial  -Calzada4-POLIZA ESTABILIDAD ACTIVA</v>
          </cell>
          <cell r="AV9468" t="str">
            <v>sc</v>
          </cell>
        </row>
        <row r="9469">
          <cell r="AP9469">
            <v>602913</v>
          </cell>
          <cell r="AQ9469">
            <v>19005283</v>
          </cell>
          <cell r="AR9469">
            <v>19</v>
          </cell>
          <cell r="AS9469">
            <v>42313</v>
          </cell>
          <cell r="AT9469" t="str">
            <v>IDU-72-2008 Terminado Mantenimiento Periódico IDU Arterial  -Anden 7-POLIZA ESTABILIDAD ACTIVA</v>
          </cell>
          <cell r="AV9469" t="str">
            <v>sc</v>
          </cell>
        </row>
        <row r="9470">
          <cell r="AP9470">
            <v>602915</v>
          </cell>
          <cell r="AQ9470">
            <v>19005283</v>
          </cell>
          <cell r="AR9470">
            <v>19</v>
          </cell>
          <cell r="AS9470">
            <v>42313</v>
          </cell>
          <cell r="AT9470" t="str">
            <v>IDU-72-2008 Terminado Mantenimiento Periódico IDU Arterial  -Anden 7-POLIZA ESTABILIDAD ACTIVA</v>
          </cell>
          <cell r="AV9470" t="str">
            <v>sc</v>
          </cell>
        </row>
        <row r="9471">
          <cell r="AP9471">
            <v>602966</v>
          </cell>
          <cell r="AQ9471">
            <v>19001884</v>
          </cell>
          <cell r="AR9471">
            <v>19</v>
          </cell>
          <cell r="AS9471">
            <v>42313</v>
          </cell>
          <cell r="AT9471" t="str">
            <v>IDU-72-2008 Terminado Mantenimiento Periódico IDU Arterial  -Calzada4-POLIZA ESTABILIDAD ACTIVA</v>
          </cell>
          <cell r="AV9471" t="str">
            <v>sc</v>
          </cell>
        </row>
        <row r="9472">
          <cell r="AP9472">
            <v>602968</v>
          </cell>
          <cell r="AQ9472">
            <v>19001884</v>
          </cell>
          <cell r="AR9472">
            <v>19</v>
          </cell>
          <cell r="AS9472">
            <v>42313</v>
          </cell>
          <cell r="AT9472" t="str">
            <v>IDU-72-2008 Terminado Rehabilitación IDU Arterial  -Calzada4-POLIZA ESTABILIDAD ACTIVA</v>
          </cell>
          <cell r="AV9472" t="str">
            <v>sc</v>
          </cell>
        </row>
        <row r="9473">
          <cell r="AP9473">
            <v>602973</v>
          </cell>
          <cell r="AQ9473">
            <v>19002093</v>
          </cell>
          <cell r="AR9473">
            <v>19</v>
          </cell>
          <cell r="AS9473">
            <v>42731</v>
          </cell>
          <cell r="AT9473" t="str">
            <v>IDU-983-2016 En Ejecución Construcción IDU Arterial CONVENIOS IDU Plan de Implantacion Centro comercial Gran Plaza El Ensueño-Calzada4-POLIZA ESTABILIDAD ACTIVA</v>
          </cell>
          <cell r="AV9473" t="str">
            <v>sc</v>
          </cell>
        </row>
        <row r="9474">
          <cell r="AP9474">
            <v>602975</v>
          </cell>
          <cell r="AQ9474">
            <v>19002093</v>
          </cell>
          <cell r="AR9474">
            <v>19</v>
          </cell>
          <cell r="AS9474">
            <v>42731</v>
          </cell>
          <cell r="AT9474" t="str">
            <v>IDU-983-2016 En Ejecución Construcción IDU Arterial CONVENIOS IDU Plan de Implantacion Centro comercial Gran Plaza El Ensueño-Calzada4-POLIZA ESTABILIDAD ACTIVA</v>
          </cell>
          <cell r="AV9474" t="str">
            <v>sc</v>
          </cell>
        </row>
        <row r="9475">
          <cell r="AP9475">
            <v>602980</v>
          </cell>
          <cell r="AQ9475">
            <v>19002280</v>
          </cell>
          <cell r="AR9475">
            <v>19</v>
          </cell>
          <cell r="AS9475">
            <v>42313</v>
          </cell>
          <cell r="AT9475" t="str">
            <v>IDU-72-2008 Terminado Rehabilitación IDU Arterial  -Calzada2-POLIZA ESTABILIDAD ACTIVA</v>
          </cell>
          <cell r="AV9475" t="str">
            <v>sc</v>
          </cell>
        </row>
        <row r="9476">
          <cell r="AP9476">
            <v>602982</v>
          </cell>
          <cell r="AQ9476">
            <v>19002280</v>
          </cell>
          <cell r="AR9476">
            <v>19</v>
          </cell>
          <cell r="AS9476">
            <v>42313</v>
          </cell>
          <cell r="AT9476" t="str">
            <v>IDU-57-2012 Terminado Acciones de Movilidad IDU Arterial  -Calzada2-POLIZA ESTABILIDAD ACTIVA</v>
          </cell>
          <cell r="AV9476" t="str">
            <v>sc</v>
          </cell>
        </row>
        <row r="9477">
          <cell r="AP9477">
            <v>602989</v>
          </cell>
          <cell r="AQ9477">
            <v>50008165</v>
          </cell>
          <cell r="AR9477">
            <v>19</v>
          </cell>
          <cell r="AS9477">
            <v>42313</v>
          </cell>
          <cell r="AT9477" t="str">
            <v>IDU-57-2012 Terminado Acciones de Movilidad IDU Arterial  -Calzada2-4-POLIZA ESTABILIDAD ACTIVA</v>
          </cell>
          <cell r="AV9477" t="str">
            <v>sc</v>
          </cell>
        </row>
        <row r="9478">
          <cell r="AP9478">
            <v>603008</v>
          </cell>
          <cell r="AQ9478">
            <v>19003041</v>
          </cell>
          <cell r="AR9478">
            <v>19</v>
          </cell>
          <cell r="AS9478">
            <v>42313</v>
          </cell>
          <cell r="AT9478" t="str">
            <v>IDU-72-2008 Terminado Mantenimiento Periódico IDU Arterial  -Calzada2-4-POLIZA ESTABILIDAD ACTIVA</v>
          </cell>
          <cell r="AV9478" t="str">
            <v>sc</v>
          </cell>
        </row>
        <row r="9479">
          <cell r="AP9479">
            <v>603010</v>
          </cell>
          <cell r="AQ9479">
            <v>19003041</v>
          </cell>
          <cell r="AR9479">
            <v>19</v>
          </cell>
          <cell r="AS9479">
            <v>42313</v>
          </cell>
          <cell r="AT9479" t="str">
            <v>IDU-57-2012 Terminado Acciones de Movilidad IDU Arterial  -Calzada2-4-POLIZA ESTABILIDAD ACTIVA</v>
          </cell>
          <cell r="AV9479" t="str">
            <v>sc</v>
          </cell>
        </row>
        <row r="9480">
          <cell r="AP9480">
            <v>603015</v>
          </cell>
          <cell r="AQ9480">
            <v>19003140</v>
          </cell>
          <cell r="AR9480">
            <v>19</v>
          </cell>
          <cell r="AS9480">
            <v>42313</v>
          </cell>
          <cell r="AT9480" t="str">
            <v>IDU-72-2008 Terminado Mantenimiento Periódico IDU Arterial  -</v>
          </cell>
          <cell r="AV9480" t="str">
            <v>sc</v>
          </cell>
        </row>
        <row r="9481">
          <cell r="AP9481">
            <v>603017</v>
          </cell>
          <cell r="AQ9481">
            <v>19003140</v>
          </cell>
          <cell r="AR9481">
            <v>19</v>
          </cell>
          <cell r="AS9481">
            <v>42313</v>
          </cell>
          <cell r="AT9481" t="str">
            <v>IDU-72-2008 Terminado Mantenimiento Periódico IDU Arterial  -</v>
          </cell>
          <cell r="AV9481" t="str">
            <v>sc</v>
          </cell>
        </row>
        <row r="9482">
          <cell r="AP9482">
            <v>603022</v>
          </cell>
          <cell r="AQ9482">
            <v>19003211</v>
          </cell>
          <cell r="AR9482">
            <v>19</v>
          </cell>
          <cell r="AS9482">
            <v>42313</v>
          </cell>
          <cell r="AT9482" t="str">
            <v>IDU-72-2008 Terminado Mantenimiento Periódico IDU Arterial  -</v>
          </cell>
          <cell r="AV9482" t="str">
            <v>sc</v>
          </cell>
        </row>
        <row r="9483">
          <cell r="AP9483">
            <v>603024</v>
          </cell>
          <cell r="AQ9483">
            <v>19003211</v>
          </cell>
          <cell r="AR9483">
            <v>19</v>
          </cell>
          <cell r="AS9483">
            <v>42313</v>
          </cell>
          <cell r="AT9483" t="str">
            <v>IDU-72-2008 Terminado Mantenimiento Periódico IDU Arterial  -</v>
          </cell>
          <cell r="AV9483" t="str">
            <v>sc</v>
          </cell>
        </row>
        <row r="9484">
          <cell r="AP9484">
            <v>603029</v>
          </cell>
          <cell r="AQ9484">
            <v>19003286</v>
          </cell>
          <cell r="AR9484">
            <v>19</v>
          </cell>
          <cell r="AS9484">
            <v>42313</v>
          </cell>
          <cell r="AT9484" t="str">
            <v>IDU-72-2008 Terminado Rehabilitación IDU Arterial  -Calzada2-4-POLIZA ESTABILIDAD ACTIVA</v>
          </cell>
          <cell r="AV9484" t="str">
            <v>sc</v>
          </cell>
        </row>
        <row r="9485">
          <cell r="AP9485">
            <v>603031</v>
          </cell>
          <cell r="AQ9485">
            <v>19003286</v>
          </cell>
          <cell r="AR9485">
            <v>19</v>
          </cell>
          <cell r="AS9485">
            <v>42313</v>
          </cell>
          <cell r="AT9485" t="str">
            <v>IDU-72-2008 Terminado Mantenimiento Periódico IDU Arterial  -Calzada2-4-POLIZA ESTABILIDAD ACTIVA</v>
          </cell>
          <cell r="AV9485" t="str">
            <v>sc</v>
          </cell>
        </row>
        <row r="9486">
          <cell r="AP9486">
            <v>603036</v>
          </cell>
          <cell r="AQ9486">
            <v>19003370</v>
          </cell>
          <cell r="AR9486">
            <v>19</v>
          </cell>
          <cell r="AS9486">
            <v>42313</v>
          </cell>
          <cell r="AT9486" t="str">
            <v>IDU-72-2008 Terminado Mantenimiento Periódico IDU Arterial  -</v>
          </cell>
          <cell r="AV9486" t="str">
            <v>sc</v>
          </cell>
        </row>
        <row r="9487">
          <cell r="AP9487">
            <v>603038</v>
          </cell>
          <cell r="AQ9487">
            <v>19003370</v>
          </cell>
          <cell r="AR9487">
            <v>19</v>
          </cell>
          <cell r="AS9487">
            <v>42313</v>
          </cell>
          <cell r="AT9487" t="str">
            <v>IDU-72-2008 Terminado Mantenimiento Periódico IDU Arterial  -</v>
          </cell>
          <cell r="AV9487" t="str">
            <v>sc</v>
          </cell>
        </row>
        <row r="9488">
          <cell r="AP9488">
            <v>603043</v>
          </cell>
          <cell r="AQ9488">
            <v>19003468</v>
          </cell>
          <cell r="AR9488">
            <v>19</v>
          </cell>
          <cell r="AS9488">
            <v>42313</v>
          </cell>
          <cell r="AT9488" t="str">
            <v>IDU-72-2008 Terminado Mantenimiento Periódico IDU Arterial  -</v>
          </cell>
          <cell r="AV9488" t="str">
            <v>sc</v>
          </cell>
        </row>
        <row r="9489">
          <cell r="AP9489">
            <v>603045</v>
          </cell>
          <cell r="AQ9489">
            <v>19003468</v>
          </cell>
          <cell r="AR9489">
            <v>19</v>
          </cell>
          <cell r="AS9489">
            <v>42313</v>
          </cell>
          <cell r="AT9489" t="str">
            <v>IDU-72-2008 Terminado Mantenimiento Rutinario IDU Arterial  -</v>
          </cell>
          <cell r="AV9489" t="str">
            <v>sc</v>
          </cell>
        </row>
        <row r="9490">
          <cell r="AP9490">
            <v>603052</v>
          </cell>
          <cell r="AQ9490">
            <v>19003811</v>
          </cell>
          <cell r="AR9490">
            <v>19</v>
          </cell>
          <cell r="AS9490">
            <v>42313</v>
          </cell>
          <cell r="AT9490" t="str">
            <v>IDU-72-2008 Terminado Mantenimiento Periódico IDU Arterial  -Calzada4-POLIZA ESTABILIDAD ACTIVA</v>
          </cell>
          <cell r="AV9490" t="str">
            <v>sc</v>
          </cell>
        </row>
        <row r="9491">
          <cell r="AP9491">
            <v>603054</v>
          </cell>
          <cell r="AQ9491">
            <v>19003811</v>
          </cell>
          <cell r="AR9491">
            <v>19</v>
          </cell>
          <cell r="AS9491">
            <v>42313</v>
          </cell>
          <cell r="AT9491" t="str">
            <v>IDU-72-2008 Terminado Rehabilitación IDU Arterial  -Calzada4-POLIZA ESTABILIDAD ACTIVA</v>
          </cell>
          <cell r="AV9491" t="str">
            <v>sc</v>
          </cell>
        </row>
        <row r="9492">
          <cell r="AP9492">
            <v>603080</v>
          </cell>
          <cell r="AQ9492">
            <v>19000406</v>
          </cell>
          <cell r="AR9492">
            <v>19</v>
          </cell>
          <cell r="AS9492">
            <v>42313</v>
          </cell>
          <cell r="AT9492" t="str">
            <v>IDU-57-2012 Terminado Acciones de Movilidad IDU Arterial  -</v>
          </cell>
          <cell r="AV9492" t="str">
            <v>sc</v>
          </cell>
        </row>
        <row r="9493">
          <cell r="AP9493">
            <v>603085</v>
          </cell>
          <cell r="AQ9493">
            <v>19000499</v>
          </cell>
          <cell r="AR9493">
            <v>19</v>
          </cell>
          <cell r="AS9493">
            <v>42313</v>
          </cell>
          <cell r="AT9493" t="str">
            <v>IDU-57-2012 Terminado Acciones de Movilidad IDU Arterial  -</v>
          </cell>
          <cell r="AV9493" t="str">
            <v>sc</v>
          </cell>
        </row>
        <row r="9494">
          <cell r="AP9494">
            <v>603087</v>
          </cell>
          <cell r="AQ9494">
            <v>19000499</v>
          </cell>
          <cell r="AR9494">
            <v>19</v>
          </cell>
          <cell r="AS9494">
            <v>42313</v>
          </cell>
          <cell r="AT9494" t="str">
            <v>IDU-72-2008 Terminado Mantenimiento Periódico IDU Arterial  -</v>
          </cell>
          <cell r="AV9494" t="str">
            <v>sc</v>
          </cell>
        </row>
        <row r="9495">
          <cell r="AP9495">
            <v>603092</v>
          </cell>
          <cell r="AQ9495">
            <v>19000596</v>
          </cell>
          <cell r="AR9495">
            <v>19</v>
          </cell>
          <cell r="AS9495">
            <v>42313</v>
          </cell>
          <cell r="AT9495" t="str">
            <v>IDU-72-2008 Terminado Mantenimiento Periódico IDU Arterial  -</v>
          </cell>
          <cell r="AV9495" t="str">
            <v>sc</v>
          </cell>
        </row>
        <row r="9496">
          <cell r="AP9496">
            <v>603094</v>
          </cell>
          <cell r="AQ9496">
            <v>19000596</v>
          </cell>
          <cell r="AR9496">
            <v>19</v>
          </cell>
          <cell r="AS9496">
            <v>42313</v>
          </cell>
          <cell r="AT9496" t="str">
            <v>IDU-57-2012 Terminado Acciones de Movilidad IDU Arterial  -</v>
          </cell>
          <cell r="AV9496" t="str">
            <v>sc</v>
          </cell>
        </row>
        <row r="9497">
          <cell r="AP9497">
            <v>603099</v>
          </cell>
          <cell r="AQ9497">
            <v>19000707</v>
          </cell>
          <cell r="AR9497">
            <v>19</v>
          </cell>
          <cell r="AS9497">
            <v>42313</v>
          </cell>
          <cell r="AT9497" t="str">
            <v>IDU-57-2012 Terminado Acciones de Movilidad IDU Arterial  -</v>
          </cell>
          <cell r="AV9497" t="str">
            <v>sc</v>
          </cell>
        </row>
        <row r="9498">
          <cell r="AP9498">
            <v>603106</v>
          </cell>
          <cell r="AQ9498">
            <v>19000823</v>
          </cell>
          <cell r="AR9498">
            <v>19</v>
          </cell>
          <cell r="AS9498">
            <v>42313</v>
          </cell>
          <cell r="AT9498" t="str">
            <v>IDU-72-2008 Terminado Mantenimiento Periódico IDU Arterial  -</v>
          </cell>
          <cell r="AV9498" t="str">
            <v>sc</v>
          </cell>
        </row>
        <row r="9499">
          <cell r="AP9499">
            <v>603108</v>
          </cell>
          <cell r="AQ9499">
            <v>19000823</v>
          </cell>
          <cell r="AR9499">
            <v>19</v>
          </cell>
          <cell r="AS9499">
            <v>42313</v>
          </cell>
          <cell r="AT9499" t="str">
            <v>IDU-57-2012 Terminado Acciones de Movilidad IDU Arterial  -</v>
          </cell>
          <cell r="AV9499" t="str">
            <v>sc</v>
          </cell>
        </row>
        <row r="9500">
          <cell r="AP9500">
            <v>603113</v>
          </cell>
          <cell r="AQ9500">
            <v>19000943</v>
          </cell>
          <cell r="AR9500">
            <v>19</v>
          </cell>
          <cell r="AS9500">
            <v>42313</v>
          </cell>
          <cell r="AT9500" t="str">
            <v>IDU-57-2012 Terminado Acciones de Movilidad IDU Arterial  -</v>
          </cell>
          <cell r="AV9500" t="str">
            <v>sc</v>
          </cell>
        </row>
        <row r="9501">
          <cell r="AP9501">
            <v>603128</v>
          </cell>
          <cell r="AQ9501">
            <v>19001590</v>
          </cell>
          <cell r="AR9501">
            <v>19</v>
          </cell>
          <cell r="AS9501">
            <v>42313</v>
          </cell>
          <cell r="AT9501" t="str">
            <v>IDU-57-2012 Terminado Acciones de Movilidad IDU Arterial  -Calzada2-4-POLIZA ESTABILIDAD ACTIVA</v>
          </cell>
          <cell r="AV9501" t="str">
            <v>sc</v>
          </cell>
        </row>
        <row r="9502">
          <cell r="AP9502">
            <v>603130</v>
          </cell>
          <cell r="AQ9502">
            <v>19001590</v>
          </cell>
          <cell r="AR9502">
            <v>19</v>
          </cell>
          <cell r="AS9502">
            <v>42313</v>
          </cell>
          <cell r="AT9502" t="str">
            <v>IDU-72-2008 Terminado Rehabilitación IDU Arterial  -Calzada2-4-POLIZA ESTABILIDAD ACTIVA</v>
          </cell>
          <cell r="AV9502" t="str">
            <v>sc</v>
          </cell>
        </row>
        <row r="9503">
          <cell r="AP9503">
            <v>604775</v>
          </cell>
          <cell r="AQ9503">
            <v>19001164</v>
          </cell>
          <cell r="AR9503">
            <v>19</v>
          </cell>
          <cell r="AS9503">
            <v>42313</v>
          </cell>
          <cell r="AT9503" t="str">
            <v>IDU-57-2012 Terminado Acciones de Movilidad IDU Arterial  -Calzada2-4-POLIZA ESTABILIDAD ACTIVA</v>
          </cell>
          <cell r="AV9503" t="str">
            <v>sc</v>
          </cell>
        </row>
        <row r="9504">
          <cell r="AP9504">
            <v>604777</v>
          </cell>
          <cell r="AQ9504">
            <v>19001164</v>
          </cell>
          <cell r="AR9504">
            <v>19</v>
          </cell>
          <cell r="AS9504">
            <v>42313</v>
          </cell>
          <cell r="AT9504" t="str">
            <v>IDU-72-2008 Terminado Rehabilitación IDU Arterial  -Calzada2-4-POLIZA ESTABILIDAD ACTIVA</v>
          </cell>
          <cell r="AV9504" t="str">
            <v>sc</v>
          </cell>
        </row>
        <row r="9505">
          <cell r="AP9505">
            <v>604782</v>
          </cell>
          <cell r="AQ9505">
            <v>19003073</v>
          </cell>
          <cell r="AR9505">
            <v>19</v>
          </cell>
          <cell r="AS9505">
            <v>42313</v>
          </cell>
          <cell r="AT9505" t="str">
            <v>IDU-72-2008 Terminado Mantenimiento Periódico IDU Arterial  -Calzada4-POLIZA ESTABILIDAD ACTIVA</v>
          </cell>
          <cell r="AV9505" t="str">
            <v>sc</v>
          </cell>
        </row>
        <row r="9506">
          <cell r="AP9506">
            <v>604784</v>
          </cell>
          <cell r="AQ9506">
            <v>19003073</v>
          </cell>
          <cell r="AR9506">
            <v>19</v>
          </cell>
          <cell r="AS9506">
            <v>42313</v>
          </cell>
          <cell r="AT9506" t="str">
            <v>IDU-72-2008 Terminado Rehabilitación IDU Arterial  -Calzada4-POLIZA ESTABILIDAD ACTIVA</v>
          </cell>
          <cell r="AV9506" t="str">
            <v>sc</v>
          </cell>
        </row>
        <row r="9507">
          <cell r="AP9507">
            <v>604801</v>
          </cell>
          <cell r="AQ9507">
            <v>50008043</v>
          </cell>
          <cell r="AR9507">
            <v>19</v>
          </cell>
          <cell r="AS9507">
            <v>42412</v>
          </cell>
          <cell r="AT9507" t="str">
            <v>IDU-1806-2015 Contratado Mantenimiento Periódico IDU Arterial BRIGADA DE REACCIÓN VIAL -</v>
          </cell>
          <cell r="AV9507" t="str">
            <v>sc</v>
          </cell>
        </row>
        <row r="9508">
          <cell r="AP9508">
            <v>604803</v>
          </cell>
          <cell r="AQ9508">
            <v>50008043</v>
          </cell>
          <cell r="AR9508">
            <v>19</v>
          </cell>
          <cell r="AS9508">
            <v>42412</v>
          </cell>
          <cell r="AT9508" t="str">
            <v>IDU-1806-2015 Contratado Mantenimiento Periódico IDU Arterial BRIGADA DE REACCIÓN VIAL -</v>
          </cell>
          <cell r="AV9508" t="str">
            <v>sc</v>
          </cell>
        </row>
        <row r="9509">
          <cell r="AP9509">
            <v>604806</v>
          </cell>
          <cell r="AQ9509">
            <v>8011587</v>
          </cell>
          <cell r="AR9509">
            <v>19</v>
          </cell>
          <cell r="AS9509">
            <v>42313</v>
          </cell>
          <cell r="AT9509" t="str">
            <v>IDU-1718-2014 Terminado Mantenimiento Rutinario IDU Arterial  -Anden11 Calzada10-POLIZA ESTABILIDAD ACTIVA</v>
          </cell>
          <cell r="AV9509" t="str">
            <v>sc</v>
          </cell>
        </row>
        <row r="9510">
          <cell r="AP9510">
            <v>604808</v>
          </cell>
          <cell r="AQ9510">
            <v>8011587</v>
          </cell>
          <cell r="AR9510">
            <v>19</v>
          </cell>
          <cell r="AS9510">
            <v>42313</v>
          </cell>
          <cell r="AT9510" t="str">
            <v>IDU-1718-2014 Terminado Mantenimiento Rutinario IDU Arterial  -Anden11 Calzada10-POLIZA ESTABILIDAD ACTIVA</v>
          </cell>
          <cell r="AV9510" t="str">
            <v>sc</v>
          </cell>
        </row>
        <row r="9511">
          <cell r="AP9511">
            <v>605180</v>
          </cell>
          <cell r="AQ9511">
            <v>19003986</v>
          </cell>
          <cell r="AR9511">
            <v>19</v>
          </cell>
          <cell r="AS9511">
            <v>42313</v>
          </cell>
          <cell r="AT9511" t="str">
            <v>IDU-72-2008 Terminado Mantenimiento Periódico IDU Arterial  -</v>
          </cell>
          <cell r="AV9511" t="str">
            <v>sc</v>
          </cell>
        </row>
        <row r="9512">
          <cell r="AP9512">
            <v>605182</v>
          </cell>
          <cell r="AQ9512">
            <v>19003986</v>
          </cell>
          <cell r="AR9512">
            <v>19</v>
          </cell>
          <cell r="AS9512">
            <v>42313</v>
          </cell>
          <cell r="AT9512" t="str">
            <v>IDU-72-2008 Terminado Mantenimiento Periódico IDU Arterial  -</v>
          </cell>
          <cell r="AV9512" t="str">
            <v>sc</v>
          </cell>
        </row>
        <row r="9513">
          <cell r="AP9513">
            <v>605190</v>
          </cell>
          <cell r="AQ9513">
            <v>19004964</v>
          </cell>
          <cell r="AR9513">
            <v>19</v>
          </cell>
          <cell r="AS9513">
            <v>42313</v>
          </cell>
          <cell r="AT9513" t="str">
            <v>IDU-57-2012 Terminado Acciones de Movilidad IDU Arterial  -</v>
          </cell>
          <cell r="AV9513" t="str">
            <v>sc</v>
          </cell>
        </row>
        <row r="9514">
          <cell r="AP9514">
            <v>605192</v>
          </cell>
          <cell r="AQ9514">
            <v>19004964</v>
          </cell>
          <cell r="AR9514">
            <v>19</v>
          </cell>
          <cell r="AS9514">
            <v>42313</v>
          </cell>
          <cell r="AT9514" t="str">
            <v>IDU-72-2008 Terminado Mantenimiento Periódico IDU Arterial  -</v>
          </cell>
          <cell r="AV9514" t="str">
            <v>sc</v>
          </cell>
        </row>
        <row r="9515">
          <cell r="AP9515">
            <v>605197</v>
          </cell>
          <cell r="AQ9515">
            <v>19005053</v>
          </cell>
          <cell r="AR9515">
            <v>19</v>
          </cell>
          <cell r="AS9515">
            <v>42313</v>
          </cell>
          <cell r="AT9515" t="str">
            <v>IDU-72-2008 Terminado Rehabilitación IDU Arterial  -Calzada4-POLIZA ESTABILIDAD ACTIVA</v>
          </cell>
          <cell r="AV9515" t="str">
            <v>sc</v>
          </cell>
        </row>
        <row r="9516">
          <cell r="AP9516">
            <v>605199</v>
          </cell>
          <cell r="AQ9516">
            <v>19005053</v>
          </cell>
          <cell r="AR9516">
            <v>19</v>
          </cell>
          <cell r="AS9516">
            <v>42313</v>
          </cell>
          <cell r="AT9516" t="str">
            <v>IDU-72-2008 Terminado Mantenimiento Periódico IDU Arterial  -Calzada4-POLIZA ESTABILIDAD ACTIVA</v>
          </cell>
          <cell r="AV9516" t="str">
            <v>sc</v>
          </cell>
        </row>
        <row r="9517">
          <cell r="AP9517">
            <v>605455</v>
          </cell>
          <cell r="AQ9517">
            <v>19006638</v>
          </cell>
          <cell r="AR9517">
            <v>19</v>
          </cell>
          <cell r="AS9517">
            <v>42412</v>
          </cell>
          <cell r="AT9517" t="str">
            <v>IDU-1806-2015 Contratado Mantenimiento Periódico IDU Arterial BRIGADA DE REACCIÓN VIAL -Calzada4-POLIZA ESTABILIDAD ACTIVA</v>
          </cell>
          <cell r="AV9517" t="str">
            <v>sc</v>
          </cell>
        </row>
        <row r="9518">
          <cell r="AP9518">
            <v>605457</v>
          </cell>
          <cell r="AQ9518">
            <v>19006638</v>
          </cell>
          <cell r="AR9518">
            <v>19</v>
          </cell>
          <cell r="AS9518">
            <v>42412</v>
          </cell>
          <cell r="AT9518" t="str">
            <v>IDU-1806-2015 Contratado Mantenimiento Periódico IDU Arterial BRIGADA DE REACCIÓN VIAL -Calzada4-POLIZA ESTABILIDAD ACTIVA</v>
          </cell>
          <cell r="AV9518" t="str">
            <v>sc</v>
          </cell>
        </row>
        <row r="9519">
          <cell r="AP9519">
            <v>605460</v>
          </cell>
          <cell r="AQ9519">
            <v>19006669</v>
          </cell>
          <cell r="AR9519">
            <v>19</v>
          </cell>
          <cell r="AS9519">
            <v>42412</v>
          </cell>
          <cell r="AT9519" t="str">
            <v>IDU-1806-2015 Contratado Mantenimiento Periódico IDU Arterial BRIGADA DE REACCIÓN VIAL -Calzada4-POLIZA ESTABILIDAD ACTIVA</v>
          </cell>
          <cell r="AV9519" t="str">
            <v>sc</v>
          </cell>
        </row>
        <row r="9520">
          <cell r="AP9520">
            <v>605462</v>
          </cell>
          <cell r="AQ9520">
            <v>19006669</v>
          </cell>
          <cell r="AR9520">
            <v>19</v>
          </cell>
          <cell r="AS9520">
            <v>42412</v>
          </cell>
          <cell r="AT9520" t="str">
            <v>IDU-1806-2015 Contratado Mantenimiento Periódico IDU Arterial BRIGADA DE REACCIÓN VIAL -Calzada4-POLIZA ESTABILIDAD ACTIVA</v>
          </cell>
          <cell r="AV9520" t="str">
            <v>sc</v>
          </cell>
        </row>
        <row r="9521">
          <cell r="AP9521">
            <v>606316</v>
          </cell>
          <cell r="AQ9521">
            <v>19013103</v>
          </cell>
          <cell r="AR9521">
            <v>19</v>
          </cell>
          <cell r="AS9521">
            <v>42412</v>
          </cell>
          <cell r="AT9521" t="str">
            <v>IDU-1806-2015 Contratado Mantenimiento Periódico IDU Arterial BRIGADA DE REACCIÓN VIAL -Calzada4-POLIZA ESTABILIDAD ACTIVA</v>
          </cell>
          <cell r="AV9521" t="str">
            <v>sc</v>
          </cell>
        </row>
        <row r="9522">
          <cell r="AP9522">
            <v>606318</v>
          </cell>
          <cell r="AQ9522">
            <v>19013103</v>
          </cell>
          <cell r="AR9522">
            <v>19</v>
          </cell>
          <cell r="AS9522">
            <v>42412</v>
          </cell>
          <cell r="AT9522" t="str">
            <v>IDU-1806-2015 Contratado Mantenimiento Periódico IDU Arterial BRIGADA DE REACCIÓN VIAL -Calzada4-POLIZA ESTABILIDAD ACTIVA</v>
          </cell>
          <cell r="AV9522" t="str">
            <v>sc</v>
          </cell>
        </row>
        <row r="9523">
          <cell r="AP9523">
            <v>900866</v>
          </cell>
          <cell r="AQ9523">
            <v>50008033</v>
          </cell>
          <cell r="AR9523">
            <v>19</v>
          </cell>
          <cell r="AS9523">
            <v>42412</v>
          </cell>
          <cell r="AT9523" t="str">
            <v>IDU-1806-2015 Contratado Mantenimiento Periódico IDU Arterial BRIGADA DE REACCIÓN VIAL -Calzada2-4-POLIZA ESTABILIDAD ACTIVA</v>
          </cell>
          <cell r="AV9523" t="str">
            <v>sc</v>
          </cell>
        </row>
        <row r="9524">
          <cell r="AP9524">
            <v>901883</v>
          </cell>
          <cell r="AQ9524">
            <v>30001271</v>
          </cell>
          <cell r="AR9524">
            <v>19</v>
          </cell>
          <cell r="AS9524">
            <v>42034</v>
          </cell>
          <cell r="AT9524" t="str">
            <v>SD Reservado Mantenimiento Periódico UAERMV Circuito Movilidad  -</v>
          </cell>
          <cell r="AV9524" t="str">
            <v>sc</v>
          </cell>
        </row>
        <row r="9525">
          <cell r="AP9525">
            <v>901884</v>
          </cell>
          <cell r="AQ9525">
            <v>30001272</v>
          </cell>
          <cell r="AR9525">
            <v>19</v>
          </cell>
          <cell r="AS9525">
            <v>42034</v>
          </cell>
          <cell r="AT9525" t="str">
            <v>SD Reservado Mantenimiento Periódico UAERMV Circuito Movilidad  -</v>
          </cell>
          <cell r="AV9525" t="str">
            <v>reservada por la UAERMV</v>
          </cell>
        </row>
        <row r="9526">
          <cell r="AP9526">
            <v>902003</v>
          </cell>
          <cell r="AQ9526">
            <v>19010903</v>
          </cell>
          <cell r="AR9526">
            <v>19</v>
          </cell>
          <cell r="AS9526">
            <v>42412</v>
          </cell>
          <cell r="AT9526" t="str">
            <v>IDU-1806-2015 Contratado Mantenimiento Periódico IDU Arterial BRIGADA DE REACCIÓN VIAL -Calzada2-4 Sep3-POLIZA ESTABILIDAD ACTIVA</v>
          </cell>
          <cell r="AV9526" t="str">
            <v>sc</v>
          </cell>
        </row>
        <row r="9527">
          <cell r="AP9527">
            <v>904324</v>
          </cell>
          <cell r="AQ9527">
            <v>30001838</v>
          </cell>
          <cell r="AR9527">
            <v>19</v>
          </cell>
          <cell r="AS9527">
            <v>42277</v>
          </cell>
          <cell r="AT9527" t="str">
            <v>SD Terminado Rehabilitación UAERMV Circuito Movilidad  -</v>
          </cell>
          <cell r="AV9527" t="str">
            <v>sc</v>
          </cell>
        </row>
        <row r="9528">
          <cell r="AP9528">
            <v>24120025</v>
          </cell>
          <cell r="AQ9528">
            <v>8011587</v>
          </cell>
          <cell r="AR9528">
            <v>19</v>
          </cell>
          <cell r="AS9528">
            <v>42313</v>
          </cell>
          <cell r="AT9528" t="str">
            <v>IDU-1718-2014 Terminado Mantenimiento Rutinario IDU Arterial  -Anden11 Calzada10-POLIZA ESTABILIDAD ACTIVA</v>
          </cell>
          <cell r="AV9528" t="str">
            <v>sc</v>
          </cell>
        </row>
        <row r="9529">
          <cell r="AP9529">
            <v>24120026</v>
          </cell>
          <cell r="AQ9529">
            <v>8011587</v>
          </cell>
          <cell r="AR9529">
            <v>19</v>
          </cell>
          <cell r="AS9529">
            <v>42313</v>
          </cell>
          <cell r="AT9529" t="str">
            <v>IDU-1718-2014 Terminado Mantenimiento Rutinario IDU Arterial  -Anden11 Calzada10-POLIZA ESTABILIDAD ACTIVA</v>
          </cell>
          <cell r="AV9529" t="str">
            <v>sc</v>
          </cell>
        </row>
        <row r="9530">
          <cell r="AP9530">
            <v>24121511</v>
          </cell>
          <cell r="AQ9530">
            <v>19000008</v>
          </cell>
          <cell r="AR9530">
            <v>19</v>
          </cell>
          <cell r="AS9530">
            <v>42313</v>
          </cell>
          <cell r="AT9530" t="str">
            <v>IDU-1718-2014 Terminado Mantenimiento Rutinario IDU Arterial  -</v>
          </cell>
          <cell r="AV9530" t="str">
            <v>sc</v>
          </cell>
        </row>
        <row r="9531">
          <cell r="AP9531">
            <v>24121512</v>
          </cell>
          <cell r="AQ9531">
            <v>19000008</v>
          </cell>
          <cell r="AR9531">
            <v>19</v>
          </cell>
          <cell r="AS9531">
            <v>42313</v>
          </cell>
          <cell r="AT9531" t="str">
            <v>IDU-1718-2014 Terminado Mantenimiento Rutinario IDU Arterial  -</v>
          </cell>
          <cell r="AV9531" t="str">
            <v>sc</v>
          </cell>
        </row>
        <row r="9532">
          <cell r="AP9532">
            <v>24121514</v>
          </cell>
          <cell r="AQ9532">
            <v>19000010</v>
          </cell>
          <cell r="AR9532">
            <v>19</v>
          </cell>
          <cell r="AS9532">
            <v>42313</v>
          </cell>
          <cell r="AT9532" t="str">
            <v>IDU-1718-2014 Terminado Mantenimiento Rutinario IDU Arterial  --POLIZA ESTABILIDAD ACTIVA</v>
          </cell>
          <cell r="AV9532" t="str">
            <v>sc</v>
          </cell>
        </row>
        <row r="9533">
          <cell r="AP9533">
            <v>24121515</v>
          </cell>
          <cell r="AQ9533">
            <v>19000010</v>
          </cell>
          <cell r="AR9533">
            <v>19</v>
          </cell>
          <cell r="AS9533">
            <v>42313</v>
          </cell>
          <cell r="AT9533" t="str">
            <v>IDU-1718-2014 Terminado Mantenimiento Rutinario IDU Arterial  --POLIZA ESTABILIDAD ACTIVA</v>
          </cell>
          <cell r="AV9533" t="str">
            <v>sc</v>
          </cell>
        </row>
        <row r="9534">
          <cell r="AP9534">
            <v>24121534</v>
          </cell>
          <cell r="AQ9534">
            <v>19014337</v>
          </cell>
          <cell r="AR9534">
            <v>19</v>
          </cell>
          <cell r="AS9534">
            <v>42731</v>
          </cell>
          <cell r="AT9534" t="str">
            <v>IDU-983-2016 En Ejecución Construcción IDU Arterial CONVENIOS IDU Plan de Implantacion Centro comercial Gran Plaza El Ensueño-Anden 5-POLIZA ESTABILIDAD ACTIVA</v>
          </cell>
          <cell r="AV9534" t="str">
            <v>sc</v>
          </cell>
        </row>
        <row r="9535">
          <cell r="AP9535">
            <v>24121535</v>
          </cell>
          <cell r="AQ9535">
            <v>19014338</v>
          </cell>
          <cell r="AR9535">
            <v>19</v>
          </cell>
          <cell r="AS9535">
            <v>42731</v>
          </cell>
          <cell r="AT9535" t="str">
            <v>IDU-983-2016 En Ejecución Construcción IDU Arterial CONVENIOS IDU Plan de Implantacion Centro comercial Gran Plaza El Ensueño-Anden 5-POLIZA ESTABILIDAD ACTIVA</v>
          </cell>
          <cell r="AV9535" t="str">
            <v>sc</v>
          </cell>
        </row>
        <row r="9536">
          <cell r="AP9536">
            <v>24121536</v>
          </cell>
          <cell r="AQ9536">
            <v>19014339</v>
          </cell>
          <cell r="AR9536">
            <v>19</v>
          </cell>
          <cell r="AS9536">
            <v>42731</v>
          </cell>
          <cell r="AT9536" t="str">
            <v>IDU-983-2016 En Ejecución Construcción IDU Arterial CONVENIOS IDU Plan de Implantacion Centro comercial Gran Plaza El Ensueño-</v>
          </cell>
          <cell r="AV9536" t="str">
            <v>sc</v>
          </cell>
        </row>
        <row r="9537">
          <cell r="AP9537">
            <v>24121537</v>
          </cell>
          <cell r="AQ9537">
            <v>19014336</v>
          </cell>
          <cell r="AR9537">
            <v>19</v>
          </cell>
          <cell r="AS9537">
            <v>42731</v>
          </cell>
          <cell r="AT9537" t="str">
            <v>IDU-983-2016 En Ejecución Construcción IDU Arterial CONVENIOS IDU Plan de Implantacion Centro comercial Gran Plaza El Ensueño-</v>
          </cell>
          <cell r="AV9537" t="str">
            <v>sc</v>
          </cell>
        </row>
        <row r="9538">
          <cell r="AP9538">
            <v>24121545</v>
          </cell>
          <cell r="AQ9538">
            <v>19005053</v>
          </cell>
          <cell r="AR9538">
            <v>19</v>
          </cell>
          <cell r="AS9538">
            <v>42313</v>
          </cell>
          <cell r="AT9538" t="str">
            <v>IDU-57-2012 Terminado Acciones de Movilidad IDU Arterial  -Calzada4-POLIZA ESTABILIDAD ACTIVA</v>
          </cell>
          <cell r="AV9538" t="str">
            <v>sc</v>
          </cell>
        </row>
        <row r="9539">
          <cell r="AP9539">
            <v>24121548</v>
          </cell>
          <cell r="AQ9539">
            <v>19010903</v>
          </cell>
          <cell r="AR9539">
            <v>19</v>
          </cell>
          <cell r="AS9539">
            <v>42412</v>
          </cell>
          <cell r="AT9539" t="str">
            <v>IDU-1806-2015 Contratado Mantenimiento Periódico IDU Arterial BRIGADA DE REACCIÓN VIAL -Calzada2-4 Sep3-POLIZA ESTABILIDAD ACTIVA</v>
          </cell>
          <cell r="AV9539" t="str">
            <v>sc</v>
          </cell>
        </row>
        <row r="9540">
          <cell r="AP9540">
            <v>24121549</v>
          </cell>
          <cell r="AQ9540">
            <v>19011427</v>
          </cell>
          <cell r="AR9540">
            <v>19</v>
          </cell>
          <cell r="AS9540">
            <v>42412</v>
          </cell>
          <cell r="AT9540" t="str">
            <v>IDU-1806-2015 Contratado Mantenimiento Periódico IDU Arterial BRIGADA DE REACCIÓN VIAL -</v>
          </cell>
          <cell r="AV9540" t="str">
            <v>sc</v>
          </cell>
        </row>
        <row r="9541">
          <cell r="AP9541">
            <v>24121561</v>
          </cell>
          <cell r="AQ9541">
            <v>19013103</v>
          </cell>
          <cell r="AR9541">
            <v>19</v>
          </cell>
          <cell r="AS9541">
            <v>42412</v>
          </cell>
          <cell r="AT9541" t="str">
            <v>IDU-1806-2015 Contratado Mantenimiento Periódico IDU Arterial BRIGADA DE REACCIÓN VIAL -Calzada4-POLIZA ESTABILIDAD ACTIVA</v>
          </cell>
          <cell r="AV9541" t="str">
            <v>sc</v>
          </cell>
        </row>
        <row r="9542">
          <cell r="AP9542">
            <v>24121846</v>
          </cell>
          <cell r="AQ9542">
            <v>50005800</v>
          </cell>
          <cell r="AR9542">
            <v>19</v>
          </cell>
          <cell r="AS9542">
            <v>42313</v>
          </cell>
          <cell r="AT9542" t="str">
            <v>IDU-57-2012 Terminado Acciones de Movilidad IDU Arterial  -Calzada4-POLIZA ESTABILIDAD ACTIVA</v>
          </cell>
          <cell r="AV9542" t="str">
            <v>sc</v>
          </cell>
        </row>
        <row r="9543">
          <cell r="AP9543">
            <v>24122032</v>
          </cell>
          <cell r="AQ9543">
            <v>50006068</v>
          </cell>
          <cell r="AR9543">
            <v>19</v>
          </cell>
          <cell r="AS9543">
            <v>42313</v>
          </cell>
          <cell r="AT9543" t="str">
            <v>IDU-1718-2014 Terminado Mantenimiento Rutinario IDU Arterial  -</v>
          </cell>
          <cell r="AV9543" t="str">
            <v>sc</v>
          </cell>
        </row>
        <row r="9544">
          <cell r="AP9544">
            <v>24122033</v>
          </cell>
          <cell r="AQ9544">
            <v>50006068</v>
          </cell>
          <cell r="AR9544">
            <v>19</v>
          </cell>
          <cell r="AS9544">
            <v>42313</v>
          </cell>
          <cell r="AT9544" t="str">
            <v>IDU-1718-2014 Terminado Mantenimiento Rutinario IDU Arterial  -</v>
          </cell>
          <cell r="AV9544" t="str">
            <v>sc</v>
          </cell>
        </row>
        <row r="9545">
          <cell r="AP9545">
            <v>24122034</v>
          </cell>
          <cell r="AQ9545">
            <v>50006068</v>
          </cell>
          <cell r="AR9545">
            <v>19</v>
          </cell>
          <cell r="AS9545">
            <v>42313</v>
          </cell>
          <cell r="AT9545" t="str">
            <v>IDU-1718-2014 Terminado Mantenimiento Rutinario IDU Arterial  -</v>
          </cell>
          <cell r="AV9545" t="str">
            <v>sc</v>
          </cell>
        </row>
        <row r="9546">
          <cell r="AP9546">
            <v>24122037</v>
          </cell>
          <cell r="AQ9546">
            <v>50006069</v>
          </cell>
          <cell r="AR9546">
            <v>19</v>
          </cell>
          <cell r="AS9546">
            <v>42313</v>
          </cell>
          <cell r="AT9546" t="str">
            <v>IDU-1718-2014 Terminado Mantenimiento Rutinario IDU Arterial  -</v>
          </cell>
          <cell r="AV9546" t="str">
            <v>sc</v>
          </cell>
        </row>
        <row r="9547">
          <cell r="AP9547">
            <v>24122038</v>
          </cell>
          <cell r="AQ9547">
            <v>50006069</v>
          </cell>
          <cell r="AR9547">
            <v>19</v>
          </cell>
          <cell r="AS9547">
            <v>42313</v>
          </cell>
          <cell r="AT9547" t="str">
            <v>IDU-1718-2014 Terminado Mantenimiento Rutinario IDU Arterial  -</v>
          </cell>
          <cell r="AV9547" t="str">
            <v>sc</v>
          </cell>
        </row>
        <row r="9548">
          <cell r="AP9548">
            <v>24122039</v>
          </cell>
          <cell r="AQ9548">
            <v>50006069</v>
          </cell>
          <cell r="AR9548">
            <v>19</v>
          </cell>
          <cell r="AS9548">
            <v>42313</v>
          </cell>
          <cell r="AT9548" t="str">
            <v>IDU-1718-2014 Terminado Mantenimiento Rutinario IDU Arterial  -</v>
          </cell>
          <cell r="AV9548" t="str">
            <v>sc</v>
          </cell>
        </row>
        <row r="9549">
          <cell r="AP9549">
            <v>91014279</v>
          </cell>
          <cell r="AQ9549">
            <v>19008348</v>
          </cell>
          <cell r="AR9549">
            <v>19</v>
          </cell>
          <cell r="AS9549">
            <v>42412</v>
          </cell>
          <cell r="AT9549" t="str">
            <v>IDU-1806-2015 Contratado Mantenimiento Periódico IDU Arterial BRIGADA DE REACCIÓN VIAL -Sep3-POLIZA ESTABILIDAD ACTIVA</v>
          </cell>
          <cell r="AV9549" t="str">
            <v>sc</v>
          </cell>
        </row>
        <row r="9550">
          <cell r="AP9550">
            <v>91014850</v>
          </cell>
          <cell r="AQ9550">
            <v>19012660</v>
          </cell>
          <cell r="AR9550">
            <v>19</v>
          </cell>
          <cell r="AS9550">
            <v>42573</v>
          </cell>
          <cell r="AT9550" t="str">
            <v>SD Terminado Mantenimiento Periódico UAERMV Circuito Movilidad  Reporte Ejecución Junio 2016-</v>
          </cell>
          <cell r="AV9550" t="str">
            <v>sc</v>
          </cell>
        </row>
        <row r="9551">
          <cell r="AP9551">
            <v>91014943</v>
          </cell>
          <cell r="AQ9551">
            <v>19007384</v>
          </cell>
          <cell r="AR9551">
            <v>19</v>
          </cell>
          <cell r="AS9551">
            <v>42573</v>
          </cell>
          <cell r="AT9551" t="str">
            <v>SD Terminado Rehabilitación UAERMV Circuito Movilidad  Reporte Ejecución Junio 2016-</v>
          </cell>
          <cell r="AV9551" t="str">
            <v>sc</v>
          </cell>
        </row>
        <row r="9552">
          <cell r="AP9552">
            <v>91015756</v>
          </cell>
          <cell r="AQ9552">
            <v>50005191</v>
          </cell>
          <cell r="AR9552">
            <v>19</v>
          </cell>
          <cell r="AS9552">
            <v>42667</v>
          </cell>
          <cell r="AT9552" t="str">
            <v>SD Terminado Mantenimiento Periódico UAERMV Arterial SD Intervenida 19/04/2011 Reporte depuración ejecución UMV-</v>
          </cell>
          <cell r="AV9552" t="str">
            <v>sc</v>
          </cell>
        </row>
        <row r="9553">
          <cell r="AP9553">
            <v>91016068</v>
          </cell>
          <cell r="AQ9553">
            <v>50005768</v>
          </cell>
          <cell r="AR9553">
            <v>19</v>
          </cell>
          <cell r="AS9553">
            <v>42409</v>
          </cell>
          <cell r="AT9553" t="str">
            <v>IDU-1718-2014 Terminado Mantenimiento Rutinario IDU Circuito Movilidad  --POLIZA ESTABILIDAD ACTIVA</v>
          </cell>
          <cell r="AV9553" t="str">
            <v>POLIZA ESTABILIDAD activa IDU 1718/16</v>
          </cell>
        </row>
        <row r="9554">
          <cell r="AP9554">
            <v>91016075</v>
          </cell>
          <cell r="AQ9554">
            <v>50008027</v>
          </cell>
          <cell r="AR9554">
            <v>19</v>
          </cell>
          <cell r="AS9554">
            <v>42667</v>
          </cell>
          <cell r="AT9554" t="str">
            <v>SD Terminado Mantenimiento Periódico UAERMV Circuito Movilidad SD Intervenida 25/08/2014 Reporte depuración ejecución UMV-Calzada 2-POLIZA ESTABILIDAD ACTIVA</v>
          </cell>
          <cell r="AV9554" t="str">
            <v>viable</v>
          </cell>
        </row>
        <row r="9555">
          <cell r="AP9555">
            <v>91016188</v>
          </cell>
          <cell r="AQ9555">
            <v>19013301</v>
          </cell>
          <cell r="AR9555">
            <v>19</v>
          </cell>
          <cell r="AS9555">
            <v>42412</v>
          </cell>
          <cell r="AT9555" t="str">
            <v>IDU-1806-2015 Contratado Mantenimiento Periódico IDU Arterial BRIGADA DE REACCIÓN VIAL -</v>
          </cell>
          <cell r="AV9555" t="str">
            <v>sc</v>
          </cell>
        </row>
        <row r="9556">
          <cell r="AP9556">
            <v>91016189</v>
          </cell>
          <cell r="AQ9556">
            <v>19013301</v>
          </cell>
          <cell r="AR9556">
            <v>19</v>
          </cell>
          <cell r="AS9556">
            <v>42412</v>
          </cell>
          <cell r="AT9556" t="str">
            <v>IDU-1806-2015 Contratado Mantenimiento Periódico IDU Arterial BRIGADA DE REACCIÓN VIAL -</v>
          </cell>
          <cell r="AV9556" t="str">
            <v>sc</v>
          </cell>
        </row>
        <row r="9557">
          <cell r="AP9557">
            <v>91016854</v>
          </cell>
          <cell r="AQ9557">
            <v>19000460</v>
          </cell>
          <cell r="AR9557">
            <v>19</v>
          </cell>
          <cell r="AS9557">
            <v>42632</v>
          </cell>
          <cell r="AT9557" t="str">
            <v>SD Reservado Conservacion FDL CIUDAD BOLIVAR Arterial SD -</v>
          </cell>
          <cell r="AV9557" t="str">
            <v>sc</v>
          </cell>
        </row>
        <row r="9558">
          <cell r="AP9558">
            <v>91016876</v>
          </cell>
          <cell r="AQ9558">
            <v>19001065</v>
          </cell>
          <cell r="AR9558">
            <v>19</v>
          </cell>
          <cell r="AS9558">
            <v>41676</v>
          </cell>
          <cell r="AT9558" t="str">
            <v>CONV-009-2011 Terminado Rehabilitación UAERMV Circuito Movilidad  -</v>
          </cell>
          <cell r="AV9558" t="str">
            <v>sc</v>
          </cell>
        </row>
        <row r="9559">
          <cell r="AP9559">
            <v>91016890</v>
          </cell>
          <cell r="AQ9559">
            <v>19001336</v>
          </cell>
          <cell r="AR9559">
            <v>19</v>
          </cell>
          <cell r="AS9559">
            <v>41676</v>
          </cell>
          <cell r="AT9559" t="str">
            <v>CONV-009-2011 Terminado Rehabilitación UAERMV Circuito Movilidad  -</v>
          </cell>
          <cell r="AV9559" t="str">
            <v>sc</v>
          </cell>
        </row>
        <row r="9560">
          <cell r="AP9560">
            <v>91016891</v>
          </cell>
          <cell r="AQ9560">
            <v>50006158</v>
          </cell>
          <cell r="AR9560">
            <v>19</v>
          </cell>
          <cell r="AS9560">
            <v>41676</v>
          </cell>
          <cell r="AT9560" t="str">
            <v>CONV-009-2011 Terminado Rehabilitación UAERMV Circuito Movilidad  -</v>
          </cell>
          <cell r="AV9560" t="str">
            <v>sc</v>
          </cell>
        </row>
        <row r="9561">
          <cell r="AP9561">
            <v>91016902</v>
          </cell>
          <cell r="AQ9561">
            <v>50006154</v>
          </cell>
          <cell r="AR9561">
            <v>19</v>
          </cell>
          <cell r="AS9561">
            <v>42667</v>
          </cell>
          <cell r="AT9561" t="str">
            <v>SD Terminado Mantenimiento Periódico UAERMV Circuito Movilidad SD Intervenida 05/08/2013 Reporte depuración ejecución UMV-</v>
          </cell>
          <cell r="AV9561" t="str">
            <v>sc</v>
          </cell>
        </row>
        <row r="9562">
          <cell r="AP9562">
            <v>91016980</v>
          </cell>
          <cell r="AQ9562">
            <v>50009179</v>
          </cell>
          <cell r="AR9562">
            <v>19</v>
          </cell>
          <cell r="AS9562">
            <v>41563</v>
          </cell>
          <cell r="AT9562" t="str">
            <v>SD Terminado Mantenimiento Periódico UAERMV Circuito Movilidad  -Anden1-5 Calzada2-4 Sep3-POLIZA ESTABILIDAD ACTIVA</v>
          </cell>
          <cell r="AV9562" t="str">
            <v>sc</v>
          </cell>
        </row>
        <row r="9563">
          <cell r="AP9563">
            <v>91016981</v>
          </cell>
          <cell r="AQ9563">
            <v>50009179</v>
          </cell>
          <cell r="AR9563">
            <v>19</v>
          </cell>
          <cell r="AS9563">
            <v>41563</v>
          </cell>
          <cell r="AT9563" t="str">
            <v>SD Terminado Mantenimiento Periódico UAERMV Circuito Movilidad  -Anden1-5 Calzada2-4 Sep3-POLIZA ESTABILIDAD ACTIVA</v>
          </cell>
          <cell r="AV9563" t="str">
            <v>sc</v>
          </cell>
        </row>
        <row r="9564">
          <cell r="AP9564">
            <v>91017150</v>
          </cell>
          <cell r="AQ9564">
            <v>19001660</v>
          </cell>
          <cell r="AR9564">
            <v>19</v>
          </cell>
          <cell r="AS9564">
            <v>42313</v>
          </cell>
          <cell r="AT9564" t="str">
            <v>IDU-72-2008 Terminado Rehabilitación IDU Arterial  -Calzada2-4-POLIZA ESTABILIDAD ACTIVA</v>
          </cell>
          <cell r="AV9564" t="str">
            <v>sc</v>
          </cell>
        </row>
        <row r="9565">
          <cell r="AP9565">
            <v>91017151</v>
          </cell>
          <cell r="AQ9565">
            <v>19001660</v>
          </cell>
          <cell r="AR9565">
            <v>19</v>
          </cell>
          <cell r="AS9565">
            <v>42313</v>
          </cell>
          <cell r="AT9565" t="str">
            <v>IDU-72-2008 Terminado Rehabilitación IDU Arterial  -Calzada2-4-POLIZA ESTABILIDAD ACTIVA</v>
          </cell>
          <cell r="AV9565" t="str">
            <v>sc</v>
          </cell>
        </row>
        <row r="9566">
          <cell r="AP9566">
            <v>91023039</v>
          </cell>
          <cell r="AQ9566">
            <v>19014003</v>
          </cell>
          <cell r="AR9566">
            <v>19</v>
          </cell>
          <cell r="AS9566">
            <v>42412</v>
          </cell>
          <cell r="AT9566" t="str">
            <v>IDU-1806-2015 Contratado Mantenimiento Periódico IDU Arterial BRIGADA DE REACCIÓN VIAL -</v>
          </cell>
          <cell r="AV9566" t="str">
            <v>sc</v>
          </cell>
        </row>
        <row r="9567">
          <cell r="AP9567">
            <v>91023040</v>
          </cell>
          <cell r="AQ9567">
            <v>19014003</v>
          </cell>
          <cell r="AR9567">
            <v>19</v>
          </cell>
          <cell r="AS9567">
            <v>42412</v>
          </cell>
          <cell r="AT9567" t="str">
            <v>IDU-1806-2015 Contratado Mantenimiento Periódico IDU Arterial BRIGADA DE REACCIÓN VIAL -</v>
          </cell>
          <cell r="AV9567" t="str">
            <v>sc</v>
          </cell>
        </row>
        <row r="9568">
          <cell r="AP9568">
            <v>91023052</v>
          </cell>
          <cell r="AQ9568">
            <v>19014009</v>
          </cell>
          <cell r="AR9568">
            <v>19</v>
          </cell>
          <cell r="AS9568">
            <v>42412</v>
          </cell>
          <cell r="AT9568" t="str">
            <v>IDU-1806-2015 Contratado Mantenimiento Periódico IDU Arterial BRIGADA DE REACCIÓN VIAL -</v>
          </cell>
          <cell r="AV9568" t="str">
            <v>sc</v>
          </cell>
        </row>
        <row r="9569">
          <cell r="AP9569">
            <v>91023053</v>
          </cell>
          <cell r="AQ9569">
            <v>19014009</v>
          </cell>
          <cell r="AR9569">
            <v>19</v>
          </cell>
          <cell r="AS9569">
            <v>42412</v>
          </cell>
          <cell r="AT9569" t="str">
            <v>IDU-1806-2015 Contratado Mantenimiento Periódico IDU Arterial BRIGADA DE REACCIÓN VIAL -</v>
          </cell>
          <cell r="AV9569" t="str">
            <v>sc</v>
          </cell>
        </row>
        <row r="9570">
          <cell r="AP9570">
            <v>91023475</v>
          </cell>
          <cell r="AQ9570">
            <v>19014220</v>
          </cell>
          <cell r="AR9570">
            <v>19</v>
          </cell>
          <cell r="AS9570">
            <v>42412</v>
          </cell>
          <cell r="AT9570" t="str">
            <v>IDU-1806-2015 Contratado Mantenimiento Periódico IDU Arterial BRIGADA DE REACCIÓN VIAL -</v>
          </cell>
          <cell r="AV9570" t="str">
            <v>sc</v>
          </cell>
        </row>
        <row r="9571">
          <cell r="AP9571">
            <v>91023727</v>
          </cell>
          <cell r="AQ9571">
            <v>19014220</v>
          </cell>
          <cell r="AR9571">
            <v>19</v>
          </cell>
          <cell r="AS9571">
            <v>42412</v>
          </cell>
          <cell r="AT9571" t="str">
            <v>IDU-1806-2015 Contratado Mantenimiento Periódico IDU Arterial BRIGADA DE REACCIÓN VIAL -</v>
          </cell>
          <cell r="AV9571" t="str">
            <v>sc</v>
          </cell>
        </row>
        <row r="9572">
          <cell r="AP9572">
            <v>902695</v>
          </cell>
          <cell r="AQ9572">
            <v>13000709</v>
          </cell>
          <cell r="AR9572" t="str">
            <v>sd</v>
          </cell>
          <cell r="AS9572">
            <v>42949</v>
          </cell>
          <cell r="AT9572" t="str">
            <v>Anden13 Ciclo14-POLIZA ESTABILIDAD ACTIVA</v>
          </cell>
          <cell r="AV9572" t="str">
            <v>sc</v>
          </cell>
        </row>
        <row r="9573">
          <cell r="AP9573">
            <v>902695</v>
          </cell>
          <cell r="AQ9573">
            <v>13000709</v>
          </cell>
          <cell r="AR9573" t="str">
            <v>sd</v>
          </cell>
          <cell r="AS9573">
            <v>44250</v>
          </cell>
          <cell r="AT9573" t="str">
            <v>-POLIZA ESTABILIDAD ACTIVA</v>
          </cell>
          <cell r="AV9573" t="str">
            <v>sc</v>
          </cell>
        </row>
        <row r="9574">
          <cell r="AP9574">
            <v>511130</v>
          </cell>
          <cell r="AQ9574">
            <v>14001038</v>
          </cell>
          <cell r="AR9574" t="str">
            <v>sd</v>
          </cell>
          <cell r="AS9574">
            <v>44172</v>
          </cell>
          <cell r="AT9574" t="str">
            <v>Calzada 4-6 Separador 5-POLIZA ESTABILIDAD ACTIVA</v>
          </cell>
          <cell r="AV9574" t="str">
            <v>sc</v>
          </cell>
        </row>
        <row r="9575">
          <cell r="AP9575">
            <v>24119597</v>
          </cell>
          <cell r="AQ9575">
            <v>6001212</v>
          </cell>
          <cell r="AR9575" t="str">
            <v>sd</v>
          </cell>
          <cell r="AS9575">
            <v>43307</v>
          </cell>
          <cell r="AT9575" t="str">
            <v>Calzada2-4-POLIZA ESTABILIDAD ACTIVA</v>
          </cell>
          <cell r="AV9575" t="str">
            <v>sc</v>
          </cell>
        </row>
        <row r="9576">
          <cell r="AP9576">
            <v>513327</v>
          </cell>
          <cell r="AQ9576">
            <v>13000013</v>
          </cell>
          <cell r="AR9576" t="str">
            <v>sd</v>
          </cell>
          <cell r="AS9576">
            <v>43845</v>
          </cell>
          <cell r="AT9576" t="str">
            <v>Anden 7-POLIZA ESTABILIDAD ACTIVA</v>
          </cell>
          <cell r="AV9576" t="str">
            <v>sc</v>
          </cell>
        </row>
        <row r="9577">
          <cell r="AP9577">
            <v>91011361</v>
          </cell>
          <cell r="AQ9577">
            <v>3002337</v>
          </cell>
          <cell r="AR9577" t="str">
            <v>sd</v>
          </cell>
          <cell r="AS9577">
            <v>43499</v>
          </cell>
          <cell r="AT9577" t="str">
            <v>-POLIZA ESTABILIDAD ACTIVA</v>
          </cell>
          <cell r="AV9577" t="str">
            <v>sc</v>
          </cell>
        </row>
        <row r="9578">
          <cell r="AP9578">
            <v>91024972</v>
          </cell>
          <cell r="AQ9578">
            <v>30001810</v>
          </cell>
          <cell r="AR9578" t="str">
            <v>sd</v>
          </cell>
          <cell r="AS9578">
            <v>44018</v>
          </cell>
          <cell r="AT9578" t="str">
            <v>Separador 4-POLIZA ESTABILIDAD ACTIVA</v>
          </cell>
          <cell r="AV9578" t="str">
            <v>sc</v>
          </cell>
        </row>
        <row r="9579">
          <cell r="AP9579">
            <v>144546</v>
          </cell>
          <cell r="AQ9579">
            <v>3001954</v>
          </cell>
          <cell r="AR9579" t="str">
            <v>sd</v>
          </cell>
          <cell r="AS9579">
            <v>42962</v>
          </cell>
          <cell r="AT9579" t="str">
            <v>Anden1-3 Calzada2-POLIZA ESTABILIDAD ACTIVA</v>
          </cell>
          <cell r="AV9579" t="str">
            <v>sc</v>
          </cell>
        </row>
        <row r="9580">
          <cell r="AP9580">
            <v>505721</v>
          </cell>
          <cell r="AQ9580">
            <v>1004205</v>
          </cell>
          <cell r="AR9580" t="str">
            <v>sd</v>
          </cell>
          <cell r="AS9580">
            <v>42946</v>
          </cell>
          <cell r="AT9580" t="str">
            <v>Calzada12-POLIZA ESTABILIDAD ACTIVA</v>
          </cell>
          <cell r="AV9580" t="str">
            <v>sc</v>
          </cell>
        </row>
        <row r="9581">
          <cell r="AP9581">
            <v>24122276</v>
          </cell>
          <cell r="AQ9581">
            <v>50006480</v>
          </cell>
          <cell r="AR9581" t="str">
            <v>sd</v>
          </cell>
          <cell r="AS9581">
            <v>44099</v>
          </cell>
          <cell r="AT9581" t="str">
            <v>Calzada 2-4-6-POLIZA ESTABILIDAD Y CALIDAD ACTIVA</v>
          </cell>
          <cell r="AV9581" t="str">
            <v>sc</v>
          </cell>
        </row>
        <row r="9582">
          <cell r="AP9582">
            <v>525542</v>
          </cell>
          <cell r="AQ9582">
            <v>1004208</v>
          </cell>
          <cell r="AR9582" t="str">
            <v>sd</v>
          </cell>
          <cell r="AS9582">
            <v>42946</v>
          </cell>
          <cell r="AT9582" t="str">
            <v>Calzada12-POLIZA ESTABILIDAD ACTIVA</v>
          </cell>
          <cell r="AV9582" t="str">
            <v>sc</v>
          </cell>
        </row>
        <row r="9583">
          <cell r="AP9583">
            <v>359472</v>
          </cell>
          <cell r="AQ9583">
            <v>7003645</v>
          </cell>
          <cell r="AR9583" t="str">
            <v>sd</v>
          </cell>
          <cell r="AS9583">
            <v>44096</v>
          </cell>
          <cell r="AT9583" t="str">
            <v>Anden 3-POLIZA ESTABILIDAD ACTIVA</v>
          </cell>
          <cell r="AV9583" t="str">
            <v>sc</v>
          </cell>
        </row>
        <row r="9584">
          <cell r="AP9584">
            <v>91013351</v>
          </cell>
          <cell r="AQ9584">
            <v>14000783</v>
          </cell>
          <cell r="AR9584" t="str">
            <v>sd</v>
          </cell>
          <cell r="AS9584">
            <v>44172</v>
          </cell>
          <cell r="AT9584" t="str">
            <v>Calzada 2-4-6-8 Separador 5-POLIZA ESTABILIDAD ACTIVA</v>
          </cell>
          <cell r="AV9584" t="str">
            <v>sc</v>
          </cell>
        </row>
        <row r="9585">
          <cell r="AP9585">
            <v>456340</v>
          </cell>
          <cell r="AQ9585">
            <v>19008149</v>
          </cell>
          <cell r="AR9585" t="str">
            <v>sd</v>
          </cell>
          <cell r="AS9585">
            <v>44466</v>
          </cell>
          <cell r="AT9585" t="str">
            <v>-POLIZA ESTABILIDAD ACTIVA</v>
          </cell>
          <cell r="AV9585" t="str">
            <v>POLIZA ESTABILIDAD activa IDU 1718/14</v>
          </cell>
        </row>
        <row r="9586">
          <cell r="AP9586">
            <v>903806</v>
          </cell>
          <cell r="AQ9586">
            <v>12002223</v>
          </cell>
          <cell r="AR9586" t="str">
            <v>sd</v>
          </cell>
          <cell r="AS9586">
            <v>44250</v>
          </cell>
          <cell r="AT9586" t="str">
            <v>-POLIZA ESTABILIDAD ACTIVA</v>
          </cell>
          <cell r="AV9586" t="str">
            <v>sc</v>
          </cell>
        </row>
        <row r="9587">
          <cell r="AP9587">
            <v>91010625</v>
          </cell>
          <cell r="AQ9587">
            <v>1001273</v>
          </cell>
          <cell r="AR9587" t="str">
            <v>sd</v>
          </cell>
          <cell r="AS9587">
            <v>44250</v>
          </cell>
          <cell r="AT9587" t="str">
            <v>-POLIZA ESTABILIDAD ACTIVA</v>
          </cell>
          <cell r="AV9587" t="str">
            <v>sc</v>
          </cell>
        </row>
        <row r="9588">
          <cell r="AP9588">
            <v>24119673</v>
          </cell>
          <cell r="AQ9588">
            <v>1003366</v>
          </cell>
          <cell r="AR9588" t="str">
            <v>sd</v>
          </cell>
          <cell r="AS9588">
            <v>42946</v>
          </cell>
          <cell r="AT9588" t="str">
            <v>Calzada12-POLIZA ESTABILIDAD ACTIVA</v>
          </cell>
          <cell r="AV9588" t="str">
            <v>sc</v>
          </cell>
        </row>
        <row r="9589">
          <cell r="AP9589">
            <v>24119673</v>
          </cell>
          <cell r="AQ9589">
            <v>1003366</v>
          </cell>
          <cell r="AR9589" t="str">
            <v>sd</v>
          </cell>
          <cell r="AS9589">
            <v>44250</v>
          </cell>
          <cell r="AT9589" t="str">
            <v>-POLIZA ESTABILIDAD ACTIVA</v>
          </cell>
          <cell r="AV9589" t="str">
            <v>sc</v>
          </cell>
        </row>
        <row r="9590">
          <cell r="AP9590">
            <v>519752</v>
          </cell>
          <cell r="AQ9590">
            <v>8002345</v>
          </cell>
          <cell r="AR9590" t="str">
            <v>sd</v>
          </cell>
          <cell r="AS9590">
            <v>44099</v>
          </cell>
          <cell r="AT9590" t="str">
            <v>Calzada 4-6-POLIZA ESTABILIDAD Y CALIDAD ACTIVA</v>
          </cell>
          <cell r="AV9590" t="str">
            <v>sc</v>
          </cell>
        </row>
        <row r="9591">
          <cell r="AP9591">
            <v>903562</v>
          </cell>
          <cell r="AQ9591">
            <v>12000626</v>
          </cell>
          <cell r="AR9591" t="str">
            <v>sd</v>
          </cell>
          <cell r="AS9591">
            <v>44250</v>
          </cell>
          <cell r="AT9591" t="str">
            <v>-POLIZA ESTABILIDAD ACTIVA</v>
          </cell>
          <cell r="AV9591" t="str">
            <v>sc</v>
          </cell>
        </row>
        <row r="9592">
          <cell r="AP9592">
            <v>445800</v>
          </cell>
          <cell r="AQ9592">
            <v>19002658</v>
          </cell>
          <cell r="AR9592" t="str">
            <v>sd</v>
          </cell>
          <cell r="AS9592">
            <v>42912</v>
          </cell>
          <cell r="AT9592" t="str">
            <v>Anden1-3 Calzada2-POLIZA ESTABILIDAD ACTIVA</v>
          </cell>
          <cell r="AV9592" t="str">
            <v>sc</v>
          </cell>
        </row>
        <row r="9593">
          <cell r="AP9593">
            <v>91013608</v>
          </cell>
          <cell r="AQ9593">
            <v>50001355</v>
          </cell>
          <cell r="AR9593" t="str">
            <v>sd</v>
          </cell>
          <cell r="AS9593">
            <v>44053</v>
          </cell>
          <cell r="AT9593" t="str">
            <v>Puente 1-POLIZA ESTABILIDAD ACTIVA</v>
          </cell>
          <cell r="AV9593" t="str">
            <v>sc</v>
          </cell>
        </row>
        <row r="9594">
          <cell r="AP9594">
            <v>512275</v>
          </cell>
          <cell r="AQ9594">
            <v>3000728</v>
          </cell>
          <cell r="AR9594" t="str">
            <v>sd</v>
          </cell>
          <cell r="AS9594">
            <v>43499</v>
          </cell>
          <cell r="AT9594" t="str">
            <v>-POLIZA ESTABILIDAD ACTIVA</v>
          </cell>
          <cell r="AV9594" t="str">
            <v>sc</v>
          </cell>
        </row>
        <row r="9595">
          <cell r="AP9595">
            <v>902968</v>
          </cell>
          <cell r="AQ9595">
            <v>13000367</v>
          </cell>
          <cell r="AR9595" t="str">
            <v>sd</v>
          </cell>
          <cell r="AS9595">
            <v>44250</v>
          </cell>
          <cell r="AT9595" t="str">
            <v>-POLIZA ESTABILIDAD ACTIVA</v>
          </cell>
          <cell r="AV9595" t="str">
            <v>sc</v>
          </cell>
        </row>
        <row r="9596">
          <cell r="AP9596">
            <v>24121094</v>
          </cell>
          <cell r="AQ9596">
            <v>14000588</v>
          </cell>
          <cell r="AR9596" t="str">
            <v>sd</v>
          </cell>
          <cell r="AS9596">
            <v>44250</v>
          </cell>
          <cell r="AT9596" t="str">
            <v>-POLIZA ESTABILIDAD ACTIVA</v>
          </cell>
          <cell r="AV9596" t="str">
            <v>sc</v>
          </cell>
        </row>
        <row r="9597">
          <cell r="AP9597">
            <v>91012320</v>
          </cell>
          <cell r="AQ9597">
            <v>50006412</v>
          </cell>
          <cell r="AR9597" t="str">
            <v>sd</v>
          </cell>
          <cell r="AS9597">
            <v>43745</v>
          </cell>
          <cell r="AT9597" t="str">
            <v>Calzada 2, Calzada 4, Calzada 6, Calzada 8-POLIZA ESTABILIDAD ACTIVA</v>
          </cell>
          <cell r="AV9597" t="str">
            <v>sc</v>
          </cell>
        </row>
        <row r="9598">
          <cell r="AP9598">
            <v>503342</v>
          </cell>
          <cell r="AQ9598">
            <v>1001874</v>
          </cell>
          <cell r="AR9598" t="str">
            <v>sd</v>
          </cell>
          <cell r="AS9598">
            <v>43412</v>
          </cell>
          <cell r="AT9598" t="str">
            <v>Anden 1-7 Calzada 2-4 Separador 3-5 Cicloruta 6-POLIZA ESTABILIDAD ACTIVA</v>
          </cell>
          <cell r="AV9598" t="str">
            <v>sc</v>
          </cell>
        </row>
        <row r="9599">
          <cell r="AP9599">
            <v>24122475</v>
          </cell>
          <cell r="AQ9599">
            <v>50006729</v>
          </cell>
          <cell r="AR9599" t="str">
            <v>sd</v>
          </cell>
          <cell r="AS9599">
            <v>44099</v>
          </cell>
          <cell r="AT9599" t="str">
            <v>Calzada 2-6-POLIZA ESTABILIDAD Y CALIDAD ACTIVA</v>
          </cell>
          <cell r="AV9599" t="str">
            <v>sc</v>
          </cell>
        </row>
        <row r="9600">
          <cell r="AP9600">
            <v>24123634</v>
          </cell>
          <cell r="AQ9600">
            <v>8012518</v>
          </cell>
          <cell r="AR9600" t="str">
            <v>sd</v>
          </cell>
          <cell r="AS9600">
            <v>44099</v>
          </cell>
          <cell r="AT9600" t="str">
            <v>Calzada 2-8-POLIZA ESTABILIDAD Y CALIDAD ACTIVA</v>
          </cell>
          <cell r="AV9600" t="str">
            <v>sc</v>
          </cell>
        </row>
        <row r="9601">
          <cell r="AP9601">
            <v>143816</v>
          </cell>
          <cell r="AQ9601">
            <v>3000618</v>
          </cell>
          <cell r="AR9601" t="str">
            <v>sd</v>
          </cell>
          <cell r="AS9601">
            <v>44462</v>
          </cell>
          <cell r="AT9601" t="str">
            <v>-POLIZA ESTABILIDAD ACTIVA</v>
          </cell>
          <cell r="AV9601" t="str">
            <v>POLIZA ESTABILIDAD ACTIVA Vencimiento 22/9/2021 Contrato IDU 1206/14</v>
          </cell>
        </row>
        <row r="9602">
          <cell r="AP9602">
            <v>903600</v>
          </cell>
          <cell r="AQ9602">
            <v>12000739</v>
          </cell>
          <cell r="AR9602" t="str">
            <v>sd</v>
          </cell>
          <cell r="AS9602">
            <v>44250</v>
          </cell>
          <cell r="AT9602" t="str">
            <v>-POLIZA ESTABILIDAD ACTIVA</v>
          </cell>
          <cell r="AV9602" t="str">
            <v>sc</v>
          </cell>
        </row>
        <row r="9603">
          <cell r="AP9603">
            <v>2510530</v>
          </cell>
          <cell r="AQ9603">
            <v>3000616</v>
          </cell>
          <cell r="AR9603" t="str">
            <v>sd</v>
          </cell>
          <cell r="AS9603">
            <v>43499</v>
          </cell>
          <cell r="AT9603" t="str">
            <v>-POLIZA ESTABILIDAD ACTIVA</v>
          </cell>
          <cell r="AV9603" t="str">
            <v>sc</v>
          </cell>
        </row>
        <row r="9604">
          <cell r="AP9604">
            <v>2501861</v>
          </cell>
          <cell r="AQ9604">
            <v>7005001</v>
          </cell>
          <cell r="AR9604" t="str">
            <v>sd</v>
          </cell>
          <cell r="AS9604">
            <v>44048</v>
          </cell>
          <cell r="AT9604" t="str">
            <v>Calzada 4-6-POLIZA ESTABILIDAD ACTIVA</v>
          </cell>
          <cell r="AV9604" t="str">
            <v>sc</v>
          </cell>
        </row>
        <row r="9605">
          <cell r="AP9605">
            <v>183151</v>
          </cell>
          <cell r="AQ9605">
            <v>14000838</v>
          </cell>
          <cell r="AR9605" t="str">
            <v>sd</v>
          </cell>
          <cell r="AS9605">
            <v>42999</v>
          </cell>
          <cell r="AT9605" t="str">
            <v>Anden1-3-POLIZA ESTABILIDAD ACTIVA</v>
          </cell>
          <cell r="AV9605" t="str">
            <v>sc</v>
          </cell>
        </row>
        <row r="9606">
          <cell r="AP9606">
            <v>162977</v>
          </cell>
          <cell r="AQ9606">
            <v>10001689</v>
          </cell>
          <cell r="AR9606" t="str">
            <v>sd</v>
          </cell>
          <cell r="AS9606">
            <v>43439</v>
          </cell>
          <cell r="AT9606" t="str">
            <v>Calzada4-POLIZA ESTABILIDAD ACTIVA</v>
          </cell>
          <cell r="AV9606" t="str">
            <v>sc</v>
          </cell>
        </row>
        <row r="9607">
          <cell r="AP9607">
            <v>162977</v>
          </cell>
          <cell r="AQ9607">
            <v>10001689</v>
          </cell>
          <cell r="AR9607" t="str">
            <v>sd</v>
          </cell>
          <cell r="AS9607">
            <v>43142</v>
          </cell>
          <cell r="AT9607" t="str">
            <v>Calzada2-POLIZA ESTABILIDAD ACTIVA</v>
          </cell>
          <cell r="AV9607" t="str">
            <v>sc</v>
          </cell>
        </row>
        <row r="9608">
          <cell r="AP9608">
            <v>24122385</v>
          </cell>
          <cell r="AQ9608">
            <v>50006579</v>
          </cell>
          <cell r="AR9608" t="str">
            <v>sd</v>
          </cell>
          <cell r="AS9608">
            <v>44099</v>
          </cell>
          <cell r="AT9608" t="str">
            <v>Calzada 2-POLIZA ESTABILIDAD Y CALIDAD ACTIVA</v>
          </cell>
          <cell r="AV9608" t="str">
            <v>sc</v>
          </cell>
        </row>
        <row r="9609">
          <cell r="AP9609">
            <v>24120007</v>
          </cell>
          <cell r="AQ9609">
            <v>8005072</v>
          </cell>
          <cell r="AR9609" t="str">
            <v>sd</v>
          </cell>
          <cell r="AS9609">
            <v>44099</v>
          </cell>
          <cell r="AT9609" t="str">
            <v>Calzada 2-POLIZA ESTABILIDAD Y CALIDAD ACTIVA</v>
          </cell>
          <cell r="AV9609" t="str">
            <v>sc</v>
          </cell>
        </row>
        <row r="9610">
          <cell r="AP9610">
            <v>903749</v>
          </cell>
          <cell r="AQ9610">
            <v>12001736</v>
          </cell>
          <cell r="AR9610" t="str">
            <v>sd</v>
          </cell>
          <cell r="AS9610">
            <v>44250</v>
          </cell>
          <cell r="AT9610" t="str">
            <v>-POLIZA ESTABILIDAD ACTIVA</v>
          </cell>
          <cell r="AV9610" t="str">
            <v>sc</v>
          </cell>
        </row>
        <row r="9611">
          <cell r="AP9611">
            <v>503411</v>
          </cell>
          <cell r="AQ9611">
            <v>1001914</v>
          </cell>
          <cell r="AR9611" t="str">
            <v>sd</v>
          </cell>
          <cell r="AS9611">
            <v>43412</v>
          </cell>
          <cell r="AT9611" t="str">
            <v>Anden 1-7 Calzada 2-4 Separador 3-5 Cicloruta 6-POLIZA ESTABILIDAD ACTIVA</v>
          </cell>
          <cell r="AV9611" t="str">
            <v>sc</v>
          </cell>
        </row>
        <row r="9612">
          <cell r="AP9612">
            <v>24122328</v>
          </cell>
          <cell r="AQ9612">
            <v>50006513</v>
          </cell>
          <cell r="AR9612" t="str">
            <v>sd</v>
          </cell>
          <cell r="AS9612">
            <v>44099</v>
          </cell>
          <cell r="AT9612" t="str">
            <v>Calzada 2-4-6-POLIZA ESTABILIDAD Y CALIDAD ACTIVA</v>
          </cell>
          <cell r="AV9612" t="str">
            <v>sc</v>
          </cell>
        </row>
        <row r="9613">
          <cell r="AP9613">
            <v>24180783</v>
          </cell>
          <cell r="AQ9613">
            <v>8004666</v>
          </cell>
          <cell r="AR9613" t="str">
            <v>sd</v>
          </cell>
          <cell r="AS9613">
            <v>44099</v>
          </cell>
          <cell r="AT9613" t="str">
            <v>Anden 1-POLIZA ESTABILIDAD Y CALIDAD ACTIVA</v>
          </cell>
          <cell r="AV9613" t="str">
            <v>sc</v>
          </cell>
        </row>
        <row r="9614">
          <cell r="AP9614">
            <v>24121903</v>
          </cell>
          <cell r="AQ9614">
            <v>50005954</v>
          </cell>
          <cell r="AR9614" t="str">
            <v>sd</v>
          </cell>
          <cell r="AS9614">
            <v>44250</v>
          </cell>
          <cell r="AT9614" t="str">
            <v>-POLIZA ESTABILIDAD ACTIVA</v>
          </cell>
          <cell r="AV9614" t="str">
            <v>sc</v>
          </cell>
        </row>
        <row r="9615">
          <cell r="AP9615">
            <v>24120972</v>
          </cell>
          <cell r="AQ9615">
            <v>14000082</v>
          </cell>
          <cell r="AR9615" t="str">
            <v>sd</v>
          </cell>
          <cell r="AS9615">
            <v>44250</v>
          </cell>
          <cell r="AT9615" t="str">
            <v>-POLIZA ESTABILIDAD ACTIVA</v>
          </cell>
          <cell r="AV9615" t="str">
            <v>sc</v>
          </cell>
        </row>
        <row r="9616">
          <cell r="AP9616">
            <v>506889</v>
          </cell>
          <cell r="AQ9616">
            <v>16001032</v>
          </cell>
          <cell r="AR9616" t="str">
            <v>sd</v>
          </cell>
          <cell r="AS9616">
            <v>44096</v>
          </cell>
          <cell r="AT9616" t="str">
            <v>Anden 1-POLIZA ESTABILIDAD ACTIVA</v>
          </cell>
          <cell r="AV9616" t="str">
            <v>sc</v>
          </cell>
        </row>
        <row r="9617">
          <cell r="AP9617">
            <v>24119801</v>
          </cell>
          <cell r="AQ9617">
            <v>2001132</v>
          </cell>
          <cell r="AR9617" t="str">
            <v>sd</v>
          </cell>
          <cell r="AS9617">
            <v>44096</v>
          </cell>
          <cell r="AT9617" t="str">
            <v>Anden 1-POLIZA ESTABILIDAD ACTIVA</v>
          </cell>
          <cell r="AV9617" t="str">
            <v>sc</v>
          </cell>
        </row>
        <row r="9618">
          <cell r="AP9618">
            <v>507825</v>
          </cell>
          <cell r="AQ9618">
            <v>1001369</v>
          </cell>
          <cell r="AR9618" t="str">
            <v>sd</v>
          </cell>
          <cell r="AS9618">
            <v>44250</v>
          </cell>
          <cell r="AT9618" t="str">
            <v>-POLIZA ESTABILIDAD ACTIVA</v>
          </cell>
          <cell r="AV9618" t="str">
            <v>sc</v>
          </cell>
        </row>
        <row r="9619">
          <cell r="AP9619">
            <v>902048</v>
          </cell>
          <cell r="AQ9619">
            <v>7008528</v>
          </cell>
          <cell r="AR9619" t="str">
            <v>sd</v>
          </cell>
          <cell r="AS9619">
            <v>44096</v>
          </cell>
          <cell r="AT9619" t="str">
            <v>Anden 7-POLIZA ESTABILIDAD ACTIVA</v>
          </cell>
          <cell r="AV9619" t="str">
            <v>sc</v>
          </cell>
        </row>
        <row r="9620">
          <cell r="AP9620">
            <v>91016070</v>
          </cell>
          <cell r="AQ9620">
            <v>50005770</v>
          </cell>
          <cell r="AR9620" t="str">
            <v>sd</v>
          </cell>
          <cell r="AS9620">
            <v>44466</v>
          </cell>
          <cell r="AT9620" t="str">
            <v>-POLIZA ESTABILIDAD ACTIVA</v>
          </cell>
          <cell r="AV9620" t="str">
            <v>POLIZA ESTABILIDAD activa IDU 1718/14</v>
          </cell>
        </row>
        <row r="9621">
          <cell r="AP9621">
            <v>512220</v>
          </cell>
          <cell r="AQ9621">
            <v>3000938</v>
          </cell>
          <cell r="AR9621" t="str">
            <v>sd</v>
          </cell>
          <cell r="AS9621">
            <v>42999</v>
          </cell>
          <cell r="AT9621" t="str">
            <v>Anden1-11-9 Calzada2-4-6-8 Ciclo10 Sep3-5-7-POLIZA ESTABILIDAD ACTIVA</v>
          </cell>
          <cell r="AV9621" t="str">
            <v>sc</v>
          </cell>
        </row>
        <row r="9622">
          <cell r="AP9622">
            <v>300790</v>
          </cell>
          <cell r="AQ9622">
            <v>5004902</v>
          </cell>
          <cell r="AR9622" t="str">
            <v>sd</v>
          </cell>
          <cell r="AS9622">
            <v>42733</v>
          </cell>
          <cell r="AT9622" t="str">
            <v>Anden1-5 Calzada2-4 Sep3-POLIZA ESTABILIDAD ACTIVA</v>
          </cell>
          <cell r="AV9622" t="str">
            <v>sc</v>
          </cell>
        </row>
        <row r="9623">
          <cell r="AP9623">
            <v>532312</v>
          </cell>
          <cell r="AQ9623">
            <v>19013258</v>
          </cell>
          <cell r="AR9623" t="str">
            <v>sd</v>
          </cell>
          <cell r="AS9623">
            <v>44466</v>
          </cell>
          <cell r="AT9623" t="str">
            <v>-POLIZA ESTABILIDAD ACTIVA</v>
          </cell>
          <cell r="AV9623" t="str">
            <v>POLIZA ESTABILIDAD activa IDU 1718/14</v>
          </cell>
        </row>
        <row r="9624">
          <cell r="AP9624">
            <v>301472</v>
          </cell>
          <cell r="AQ9624">
            <v>5005232</v>
          </cell>
          <cell r="AR9624" t="str">
            <v>sd</v>
          </cell>
          <cell r="AS9624">
            <v>42733</v>
          </cell>
          <cell r="AT9624" t="str">
            <v>Anden1-5 Calzada2-4 Sep3-POLIZA ESTABILIDAD ACTIVA</v>
          </cell>
          <cell r="AV9624" t="str">
            <v>sc</v>
          </cell>
        </row>
        <row r="9625">
          <cell r="AP9625">
            <v>91010477</v>
          </cell>
          <cell r="AQ9625">
            <v>50006216</v>
          </cell>
          <cell r="AR9625" t="str">
            <v>sd</v>
          </cell>
          <cell r="AS9625">
            <v>44466</v>
          </cell>
          <cell r="AT9625" t="str">
            <v>-POLIZA ESTABILIDAD ACTIVA</v>
          </cell>
          <cell r="AV9625" t="str">
            <v>POLIZA ACTIVA</v>
          </cell>
        </row>
        <row r="9626">
          <cell r="AP9626">
            <v>91010716</v>
          </cell>
          <cell r="AQ9626">
            <v>1006240</v>
          </cell>
          <cell r="AR9626" t="str">
            <v>sd</v>
          </cell>
          <cell r="AS9626">
            <v>43412</v>
          </cell>
          <cell r="AT9626" t="str">
            <v>Anden 1-7 Calzada 2-4 Separador 3-5 Cicloruta 6-POLIZA ESTABILIDAD ACTIVA</v>
          </cell>
          <cell r="AV9626" t="str">
            <v>sc</v>
          </cell>
        </row>
        <row r="9627">
          <cell r="AP9627">
            <v>525752</v>
          </cell>
          <cell r="AQ9627">
            <v>1004946</v>
          </cell>
          <cell r="AR9627" t="str">
            <v>sd</v>
          </cell>
          <cell r="AS9627">
            <v>44250</v>
          </cell>
          <cell r="AT9627" t="str">
            <v>-POLIZA ESTABILIDAD ACTIVA</v>
          </cell>
          <cell r="AV9627" t="str">
            <v>sc</v>
          </cell>
        </row>
        <row r="9628">
          <cell r="AP9628">
            <v>24120189</v>
          </cell>
          <cell r="AQ9628">
            <v>3000637</v>
          </cell>
          <cell r="AR9628" t="str">
            <v>sd</v>
          </cell>
          <cell r="AS9628">
            <v>43499</v>
          </cell>
          <cell r="AT9628" t="str">
            <v>-POLIZA ESTABILIDAD ACTIVA</v>
          </cell>
          <cell r="AV9628" t="str">
            <v>sc</v>
          </cell>
        </row>
        <row r="9629">
          <cell r="AP9629">
            <v>24121400</v>
          </cell>
          <cell r="AQ9629">
            <v>16003879</v>
          </cell>
          <cell r="AR9629" t="str">
            <v>sd</v>
          </cell>
          <cell r="AS9629">
            <v>44466</v>
          </cell>
          <cell r="AT9629" t="str">
            <v>-POLIZA ESTABILIDAD ACTIVA</v>
          </cell>
          <cell r="AV9629" t="str">
            <v>sc</v>
          </cell>
        </row>
        <row r="9630">
          <cell r="AP9630">
            <v>24121400</v>
          </cell>
          <cell r="AQ9630">
            <v>16003879</v>
          </cell>
          <cell r="AR9630" t="str">
            <v>sd</v>
          </cell>
          <cell r="AS9630">
            <v>44018</v>
          </cell>
          <cell r="AT9630" t="str">
            <v>Puente 12-POLIZA ESTABILIDAD ACTIVA</v>
          </cell>
          <cell r="AV9630" t="str">
            <v>sc</v>
          </cell>
        </row>
        <row r="9631">
          <cell r="AP9631">
            <v>24121112</v>
          </cell>
          <cell r="AQ9631">
            <v>14000681</v>
          </cell>
          <cell r="AR9631" t="str">
            <v>sd</v>
          </cell>
          <cell r="AS9631">
            <v>44053</v>
          </cell>
          <cell r="AT9631" t="str">
            <v>Anden 1-POLIZA ESTABILIDAD ACTIVA</v>
          </cell>
          <cell r="AV9631" t="str">
            <v>sc</v>
          </cell>
        </row>
        <row r="9632">
          <cell r="AP9632">
            <v>24121112</v>
          </cell>
          <cell r="AQ9632">
            <v>14000681</v>
          </cell>
          <cell r="AR9632" t="str">
            <v>sd</v>
          </cell>
          <cell r="AS9632">
            <v>44250</v>
          </cell>
          <cell r="AT9632" t="str">
            <v>-POLIZA ESTABILIDAD ACTIVA</v>
          </cell>
          <cell r="AV9632" t="str">
            <v>sc</v>
          </cell>
        </row>
        <row r="9633">
          <cell r="AP9633">
            <v>24120349</v>
          </cell>
          <cell r="AQ9633">
            <v>11004769</v>
          </cell>
          <cell r="AR9633" t="str">
            <v>sd</v>
          </cell>
          <cell r="AS9633">
            <v>44096</v>
          </cell>
          <cell r="AT9633" t="str">
            <v>Anden 1-9-POLIZA ESTABILIDAD ACTIVA</v>
          </cell>
          <cell r="AV9633" t="str">
            <v>sc</v>
          </cell>
        </row>
        <row r="9634">
          <cell r="AP9634">
            <v>24123882</v>
          </cell>
          <cell r="AQ9634">
            <v>50006321</v>
          </cell>
          <cell r="AR9634" t="str">
            <v>sd</v>
          </cell>
          <cell r="AS9634">
            <v>43499</v>
          </cell>
          <cell r="AT9634" t="str">
            <v>-POLIZA ESTABILIDAD ACTIVA</v>
          </cell>
          <cell r="AV9634" t="str">
            <v>sc</v>
          </cell>
        </row>
        <row r="9635">
          <cell r="AP9635">
            <v>506013</v>
          </cell>
          <cell r="AQ9635">
            <v>1006255</v>
          </cell>
          <cell r="AR9635" t="str">
            <v>sd</v>
          </cell>
          <cell r="AS9635">
            <v>44250</v>
          </cell>
          <cell r="AT9635" t="str">
            <v>-POLIZA ESTABILIDAD ACTIVA</v>
          </cell>
          <cell r="AV9635" t="str">
            <v>sc</v>
          </cell>
        </row>
        <row r="9636">
          <cell r="AP9636">
            <v>902718</v>
          </cell>
          <cell r="AQ9636">
            <v>13000823</v>
          </cell>
          <cell r="AR9636" t="str">
            <v>sd</v>
          </cell>
          <cell r="AS9636">
            <v>44250</v>
          </cell>
          <cell r="AT9636" t="str">
            <v>-POLIZA ESTABILIDAD ACTIVA</v>
          </cell>
          <cell r="AV9636" t="str">
            <v>sc</v>
          </cell>
        </row>
        <row r="9637">
          <cell r="AP9637">
            <v>902718</v>
          </cell>
          <cell r="AQ9637">
            <v>13000823</v>
          </cell>
          <cell r="AR9637" t="str">
            <v>sd</v>
          </cell>
          <cell r="AS9637">
            <v>44018</v>
          </cell>
          <cell r="AT9637" t="str">
            <v>Puente 14-POLIZA ESTABILIDAD ACTIVA</v>
          </cell>
          <cell r="AV9637" t="str">
            <v>sc</v>
          </cell>
        </row>
        <row r="9638">
          <cell r="AP9638">
            <v>902791</v>
          </cell>
          <cell r="AQ9638">
            <v>13001510</v>
          </cell>
          <cell r="AR9638" t="str">
            <v>sd</v>
          </cell>
          <cell r="AS9638">
            <v>44250</v>
          </cell>
          <cell r="AT9638" t="str">
            <v>-POLIZA ESTABILIDAD ACTIVA</v>
          </cell>
          <cell r="AV9638" t="str">
            <v>sc</v>
          </cell>
        </row>
        <row r="9639">
          <cell r="AP9639">
            <v>91024571</v>
          </cell>
          <cell r="AQ9639">
            <v>9004089</v>
          </cell>
          <cell r="AR9639" t="str">
            <v>sd</v>
          </cell>
          <cell r="AS9639">
            <v>44053</v>
          </cell>
          <cell r="AT9639" t="str">
            <v>Puente 10-POLIZA ESTABILIDAD ACTIVA</v>
          </cell>
          <cell r="AV9639" t="str">
            <v>sc</v>
          </cell>
        </row>
        <row r="9640">
          <cell r="AP9640">
            <v>24122493</v>
          </cell>
          <cell r="AQ9640">
            <v>50006734</v>
          </cell>
          <cell r="AR9640" t="str">
            <v>sd</v>
          </cell>
          <cell r="AS9640">
            <v>44099</v>
          </cell>
          <cell r="AT9640" t="str">
            <v>Calzada 2-4-6-POLIZA ESTABILIDAD Y CALIDAD ACTIVA</v>
          </cell>
          <cell r="AV9640" t="str">
            <v>sc</v>
          </cell>
        </row>
        <row r="9641">
          <cell r="AP9641">
            <v>24120376</v>
          </cell>
          <cell r="AQ9641">
            <v>11005964</v>
          </cell>
          <cell r="AR9641" t="str">
            <v>sd</v>
          </cell>
          <cell r="AS9641">
            <v>44096</v>
          </cell>
          <cell r="AT9641" t="str">
            <v>Anden 1-9-POLIZA ESTABILIDAD ACTIVA</v>
          </cell>
          <cell r="AV9641" t="str">
            <v>sc</v>
          </cell>
        </row>
        <row r="9642">
          <cell r="AP9642">
            <v>24123743</v>
          </cell>
          <cell r="AQ9642">
            <v>3000820</v>
          </cell>
          <cell r="AR9642" t="str">
            <v>sd</v>
          </cell>
          <cell r="AS9642">
            <v>43499</v>
          </cell>
          <cell r="AT9642" t="str">
            <v>-POLIZA ESTABILIDAD ACTIVA</v>
          </cell>
          <cell r="AV9642" t="str">
            <v>sc</v>
          </cell>
        </row>
        <row r="9643">
          <cell r="AP9643">
            <v>519325</v>
          </cell>
          <cell r="AQ9643">
            <v>12000516</v>
          </cell>
          <cell r="AR9643" t="str">
            <v>sd</v>
          </cell>
          <cell r="AS9643">
            <v>44250</v>
          </cell>
          <cell r="AT9643" t="str">
            <v>-POLIZA ESTABILIDAD ACTIVA</v>
          </cell>
          <cell r="AV9643" t="str">
            <v>sc</v>
          </cell>
        </row>
        <row r="9644">
          <cell r="AP9644">
            <v>903817</v>
          </cell>
          <cell r="AQ9644">
            <v>12002271</v>
          </cell>
          <cell r="AR9644" t="str">
            <v>sd</v>
          </cell>
          <cell r="AS9644">
            <v>44250</v>
          </cell>
          <cell r="AT9644" t="str">
            <v>-POLIZA ESTABILIDAD ACTIVA</v>
          </cell>
          <cell r="AV9644" t="str">
            <v>sc</v>
          </cell>
        </row>
        <row r="9645">
          <cell r="AP9645">
            <v>91018866</v>
          </cell>
          <cell r="AQ9645">
            <v>50006983</v>
          </cell>
          <cell r="AR9645" t="str">
            <v>sd</v>
          </cell>
          <cell r="AS9645">
            <v>42978</v>
          </cell>
          <cell r="AT9645" t="str">
            <v>Anden1 Calzada10-2-4-6 Ciclo8 Sep3-5-7-9-POLIZA ESTABILIDAD ACTIVA</v>
          </cell>
          <cell r="AV9645" t="str">
            <v>sc</v>
          </cell>
        </row>
        <row r="9646">
          <cell r="AP9646">
            <v>531266</v>
          </cell>
          <cell r="AQ9646">
            <v>1001776</v>
          </cell>
          <cell r="AR9646" t="str">
            <v>sd</v>
          </cell>
          <cell r="AS9646">
            <v>43412</v>
          </cell>
          <cell r="AT9646" t="str">
            <v>Anden 1-7 Calzada 2-4 Separador 3-5 Cicloruta 6-POLIZA ESTABILIDAD ACTIVA</v>
          </cell>
          <cell r="AV9646" t="str">
            <v>sc</v>
          </cell>
        </row>
        <row r="9647">
          <cell r="AP9647">
            <v>505682</v>
          </cell>
          <cell r="AQ9647">
            <v>1003366</v>
          </cell>
          <cell r="AR9647" t="str">
            <v>sd</v>
          </cell>
          <cell r="AS9647">
            <v>42946</v>
          </cell>
          <cell r="AT9647" t="str">
            <v>Calzada12-POLIZA ESTABILIDAD ACTIVA</v>
          </cell>
          <cell r="AV9647" t="str">
            <v>sc</v>
          </cell>
        </row>
        <row r="9648">
          <cell r="AP9648">
            <v>505682</v>
          </cell>
          <cell r="AQ9648">
            <v>1003366</v>
          </cell>
          <cell r="AR9648" t="str">
            <v>sd</v>
          </cell>
          <cell r="AS9648">
            <v>44250</v>
          </cell>
          <cell r="AT9648" t="str">
            <v>-POLIZA ESTABILIDAD ACTIVA</v>
          </cell>
          <cell r="AV9648" t="str">
            <v>sc</v>
          </cell>
        </row>
        <row r="9649">
          <cell r="AP9649">
            <v>902697</v>
          </cell>
          <cell r="AQ9649">
            <v>13000709</v>
          </cell>
          <cell r="AR9649" t="str">
            <v>sd</v>
          </cell>
          <cell r="AS9649">
            <v>42949</v>
          </cell>
          <cell r="AT9649" t="str">
            <v>Anden13 Ciclo14-POLIZA ESTABILIDAD ACTIVA</v>
          </cell>
          <cell r="AV9649" t="str">
            <v>sc</v>
          </cell>
        </row>
        <row r="9650">
          <cell r="AP9650">
            <v>902697</v>
          </cell>
          <cell r="AQ9650">
            <v>13000709</v>
          </cell>
          <cell r="AR9650" t="str">
            <v>sd</v>
          </cell>
          <cell r="AS9650">
            <v>44250</v>
          </cell>
          <cell r="AT9650" t="str">
            <v>-POLIZA ESTABILIDAD ACTIVA</v>
          </cell>
          <cell r="AV9650" t="str">
            <v>sc</v>
          </cell>
        </row>
        <row r="9651">
          <cell r="AP9651">
            <v>601813</v>
          </cell>
          <cell r="AQ9651">
            <v>7005429</v>
          </cell>
          <cell r="AR9651" t="str">
            <v>sd</v>
          </cell>
          <cell r="AS9651">
            <v>44048</v>
          </cell>
          <cell r="AT9651" t="str">
            <v>Calzada 2-4-6-POLIZA ESTABILIDAD ACTIVA</v>
          </cell>
          <cell r="AV9651" t="str">
            <v>sc</v>
          </cell>
        </row>
        <row r="9652">
          <cell r="AP9652">
            <v>91015544</v>
          </cell>
          <cell r="AQ9652">
            <v>5007177</v>
          </cell>
          <cell r="AR9652" t="str">
            <v>sd</v>
          </cell>
          <cell r="AS9652">
            <v>42733</v>
          </cell>
          <cell r="AT9652" t="str">
            <v>Anden1-5 Calzada2-4 Sep3-POLIZA ESTABILIDAD ACTIVA</v>
          </cell>
          <cell r="AV9652" t="str">
            <v>sc</v>
          </cell>
        </row>
        <row r="9653">
          <cell r="AP9653">
            <v>603437</v>
          </cell>
          <cell r="AQ9653">
            <v>9002894</v>
          </cell>
          <cell r="AR9653" t="str">
            <v>sd</v>
          </cell>
          <cell r="AS9653">
            <v>43748</v>
          </cell>
          <cell r="AT9653" t="str">
            <v>Anden 5-POLIZA ESTABILIDAD ACTIVA</v>
          </cell>
          <cell r="AV9653" t="str">
            <v>sc</v>
          </cell>
        </row>
        <row r="9654">
          <cell r="AP9654">
            <v>24120182</v>
          </cell>
          <cell r="AQ9654">
            <v>3000569</v>
          </cell>
          <cell r="AR9654" t="str">
            <v>sd</v>
          </cell>
          <cell r="AS9654">
            <v>43499</v>
          </cell>
          <cell r="AT9654" t="str">
            <v>-POLIZA ESTABILIDAD ACTIVA</v>
          </cell>
          <cell r="AV9654" t="str">
            <v>sc</v>
          </cell>
        </row>
        <row r="9655">
          <cell r="AP9655">
            <v>902710</v>
          </cell>
          <cell r="AQ9655">
            <v>13000761</v>
          </cell>
          <cell r="AR9655" t="str">
            <v>sd</v>
          </cell>
          <cell r="AS9655">
            <v>44250</v>
          </cell>
          <cell r="AT9655" t="str">
            <v>-POLIZA ESTABILIDAD ACTIVA</v>
          </cell>
          <cell r="AV9655" t="str">
            <v>sc</v>
          </cell>
        </row>
        <row r="9656">
          <cell r="AP9656">
            <v>902710</v>
          </cell>
          <cell r="AQ9656">
            <v>13000761</v>
          </cell>
          <cell r="AR9656" t="str">
            <v>sd</v>
          </cell>
          <cell r="AS9656">
            <v>42949</v>
          </cell>
          <cell r="AT9656" t="str">
            <v>Anden13 Ciclo14-POLIZA ESTABILIDAD ACTIVA</v>
          </cell>
          <cell r="AV9656" t="str">
            <v>sc</v>
          </cell>
        </row>
        <row r="9657">
          <cell r="AP9657">
            <v>24122934</v>
          </cell>
          <cell r="AQ9657">
            <v>50007096</v>
          </cell>
          <cell r="AR9657" t="str">
            <v>sd</v>
          </cell>
          <cell r="AS9657">
            <v>43797</v>
          </cell>
          <cell r="AT9657" t="str">
            <v>Calzada 6-8-POLIZA ESTABILIDAD ACTIVA</v>
          </cell>
          <cell r="AV9657" t="str">
            <v>sc</v>
          </cell>
        </row>
        <row r="9658">
          <cell r="AP9658">
            <v>529200</v>
          </cell>
          <cell r="AQ9658">
            <v>8002993</v>
          </cell>
          <cell r="AR9658" t="str">
            <v>sd</v>
          </cell>
          <cell r="AS9658">
            <v>44099</v>
          </cell>
          <cell r="AT9658" t="str">
            <v>Calzada 2-4-6-POLIZA ESTABILIDAD Y CALIDAD ACTIVA</v>
          </cell>
          <cell r="AV9658" t="str">
            <v>sc</v>
          </cell>
        </row>
        <row r="9659">
          <cell r="AP9659">
            <v>91016420</v>
          </cell>
          <cell r="AQ9659">
            <v>18002178</v>
          </cell>
          <cell r="AR9659" t="str">
            <v>sd</v>
          </cell>
          <cell r="AS9659">
            <v>42999</v>
          </cell>
          <cell r="AT9659" t="str">
            <v>Anden1-11-3 Calzada10-4-6-8 Ciclo2 Sep5-7-9-POLIZA ESTABILIDAD ACTIVA</v>
          </cell>
          <cell r="AV9659" t="str">
            <v>sc</v>
          </cell>
        </row>
        <row r="9660">
          <cell r="AP9660">
            <v>903122</v>
          </cell>
          <cell r="AQ9660">
            <v>50008284</v>
          </cell>
          <cell r="AR9660" t="str">
            <v>sd</v>
          </cell>
          <cell r="AS9660">
            <v>44250</v>
          </cell>
          <cell r="AT9660" t="str">
            <v>-POLIZA ESTABILIDAD ACTIVA</v>
          </cell>
          <cell r="AV9660" t="str">
            <v>sc</v>
          </cell>
        </row>
        <row r="9661">
          <cell r="AP9661">
            <v>506424</v>
          </cell>
          <cell r="AQ9661">
            <v>1003895</v>
          </cell>
          <cell r="AR9661" t="str">
            <v>sd</v>
          </cell>
          <cell r="AS9661">
            <v>43577</v>
          </cell>
          <cell r="AT9661" t="str">
            <v>Calzad a16-POLIZA ESTABILIDAD ACTIVA</v>
          </cell>
          <cell r="AV9661" t="str">
            <v>sc</v>
          </cell>
        </row>
        <row r="9662">
          <cell r="AP9662">
            <v>506424</v>
          </cell>
          <cell r="AQ9662">
            <v>1003895</v>
          </cell>
          <cell r="AR9662" t="str">
            <v>sd</v>
          </cell>
          <cell r="AS9662">
            <v>44250</v>
          </cell>
          <cell r="AT9662" t="str">
            <v>-POLIZA ESTABILIDAD ACTIVA</v>
          </cell>
          <cell r="AV9662" t="str">
            <v>sc</v>
          </cell>
        </row>
        <row r="9663">
          <cell r="AP9663">
            <v>506424</v>
          </cell>
          <cell r="AQ9663">
            <v>1003895</v>
          </cell>
          <cell r="AR9663" t="str">
            <v>sd</v>
          </cell>
          <cell r="AS9663">
            <v>42946</v>
          </cell>
          <cell r="AT9663" t="str">
            <v>Calzada10-POLIZA ESTABILIDAD ACTIVA</v>
          </cell>
          <cell r="AV9663" t="str">
            <v>sc</v>
          </cell>
        </row>
        <row r="9664">
          <cell r="AP9664">
            <v>506424</v>
          </cell>
          <cell r="AQ9664">
            <v>1003895</v>
          </cell>
          <cell r="AR9664" t="str">
            <v>sd</v>
          </cell>
          <cell r="AS9664">
            <v>43577</v>
          </cell>
          <cell r="AT9664" t="str">
            <v>Calzad a16-POLIZA ESTABILIDAD ACTIVA</v>
          </cell>
          <cell r="AV9664" t="str">
            <v>sc</v>
          </cell>
        </row>
        <row r="9665">
          <cell r="AP9665">
            <v>506424</v>
          </cell>
          <cell r="AQ9665">
            <v>1003895</v>
          </cell>
          <cell r="AR9665" t="str">
            <v>sd</v>
          </cell>
          <cell r="AS9665">
            <v>43797</v>
          </cell>
          <cell r="AT9665" t="str">
            <v>Calzada 2-4-POLIZA ESTABILIDAD ACTIVA</v>
          </cell>
          <cell r="AV9665" t="str">
            <v>sc</v>
          </cell>
        </row>
        <row r="9666">
          <cell r="AP9666">
            <v>24123588</v>
          </cell>
          <cell r="AQ9666">
            <v>14001794</v>
          </cell>
          <cell r="AR9666" t="str">
            <v>sd</v>
          </cell>
          <cell r="AS9666">
            <v>44053</v>
          </cell>
          <cell r="AT9666" t="str">
            <v>Puente 1-POLIZA ESTABILIDAD ACTIVA</v>
          </cell>
          <cell r="AV9666" t="str">
            <v>sc</v>
          </cell>
        </row>
        <row r="9667">
          <cell r="AP9667">
            <v>24122483</v>
          </cell>
          <cell r="AQ9667">
            <v>50006731</v>
          </cell>
          <cell r="AR9667" t="str">
            <v>sd</v>
          </cell>
          <cell r="AS9667">
            <v>44099</v>
          </cell>
          <cell r="AT9667" t="str">
            <v>Calzada 2-6-POLIZA ESTABILIDAD Y CALIDAD ACTIVA</v>
          </cell>
          <cell r="AV9667" t="str">
            <v>sc</v>
          </cell>
        </row>
        <row r="9668">
          <cell r="AP9668">
            <v>902931</v>
          </cell>
          <cell r="AQ9668">
            <v>50008507</v>
          </cell>
          <cell r="AR9668" t="str">
            <v>sd</v>
          </cell>
          <cell r="AS9668">
            <v>44018</v>
          </cell>
          <cell r="AT9668" t="str">
            <v>Calzada 8-POLIZA ESTABILIDAD ACTIVA</v>
          </cell>
          <cell r="AV9668" t="str">
            <v>sc</v>
          </cell>
        </row>
        <row r="9669">
          <cell r="AP9669">
            <v>902931</v>
          </cell>
          <cell r="AQ9669">
            <v>50008507</v>
          </cell>
          <cell r="AR9669" t="str">
            <v>sd</v>
          </cell>
          <cell r="AS9669">
            <v>44250</v>
          </cell>
          <cell r="AT9669" t="str">
            <v>-POLIZA ESTABILIDAD ACTIVA</v>
          </cell>
          <cell r="AV9669" t="str">
            <v>sc</v>
          </cell>
        </row>
        <row r="9670">
          <cell r="AP9670">
            <v>505944</v>
          </cell>
          <cell r="AQ9670">
            <v>1002070</v>
          </cell>
          <cell r="AR9670" t="str">
            <v>sd</v>
          </cell>
          <cell r="AS9670">
            <v>44250</v>
          </cell>
          <cell r="AT9670" t="str">
            <v>-POLIZA ESTABILIDAD ACTIVA</v>
          </cell>
          <cell r="AV9670" t="str">
            <v>sc</v>
          </cell>
        </row>
        <row r="9671">
          <cell r="AP9671">
            <v>24121697</v>
          </cell>
          <cell r="AQ9671">
            <v>50002316</v>
          </cell>
          <cell r="AR9671" t="str">
            <v>sd</v>
          </cell>
          <cell r="AS9671">
            <v>44250</v>
          </cell>
          <cell r="AT9671" t="str">
            <v>-POLIZA ESTABILIDAD ACTIVA</v>
          </cell>
          <cell r="AV9671" t="str">
            <v>sc</v>
          </cell>
        </row>
        <row r="9672">
          <cell r="AP9672">
            <v>24121697</v>
          </cell>
          <cell r="AQ9672">
            <v>50002316</v>
          </cell>
          <cell r="AR9672" t="str">
            <v>sd</v>
          </cell>
          <cell r="AS9672">
            <v>44250</v>
          </cell>
          <cell r="AT9672" t="str">
            <v>-POLIZA ESTABILIDAD ACTIVA</v>
          </cell>
          <cell r="AV9672" t="str">
            <v>sc</v>
          </cell>
        </row>
        <row r="9673">
          <cell r="AP9673">
            <v>91025185</v>
          </cell>
          <cell r="AQ9673">
            <v>7001488</v>
          </cell>
          <cell r="AR9673" t="str">
            <v>sd</v>
          </cell>
          <cell r="AS9673">
            <v>44466</v>
          </cell>
          <cell r="AT9673" t="str">
            <v>-POLIZA ESTABILIDAD ACTIVA</v>
          </cell>
          <cell r="AV9673" t="str">
            <v>VIABLE</v>
          </cell>
        </row>
        <row r="9674">
          <cell r="AP9674">
            <v>164436</v>
          </cell>
          <cell r="AQ9674">
            <v>10003584</v>
          </cell>
          <cell r="AR9674" t="str">
            <v>sd</v>
          </cell>
          <cell r="AS9674">
            <v>44119</v>
          </cell>
          <cell r="AT9674" t="str">
            <v>Calzada 2-4-POLIZA ESTABILIDAD ACTIVA</v>
          </cell>
          <cell r="AV9674" t="str">
            <v>sc</v>
          </cell>
        </row>
        <row r="9675">
          <cell r="AP9675">
            <v>507832</v>
          </cell>
          <cell r="AQ9675">
            <v>1001377</v>
          </cell>
          <cell r="AR9675" t="str">
            <v>sd</v>
          </cell>
          <cell r="AS9675">
            <v>44250</v>
          </cell>
          <cell r="AT9675" t="str">
            <v>-POLIZA ESTABILIDAD ACTIVA</v>
          </cell>
          <cell r="AV9675" t="str">
            <v>sc</v>
          </cell>
        </row>
        <row r="9676">
          <cell r="AP9676">
            <v>506428</v>
          </cell>
          <cell r="AQ9676">
            <v>1003895</v>
          </cell>
          <cell r="AR9676" t="str">
            <v>sd</v>
          </cell>
          <cell r="AS9676">
            <v>43577</v>
          </cell>
          <cell r="AT9676" t="str">
            <v>Calzad a16-POLIZA ESTABILIDAD ACTIVA</v>
          </cell>
          <cell r="AV9676" t="str">
            <v>sc</v>
          </cell>
        </row>
        <row r="9677">
          <cell r="AP9677">
            <v>506428</v>
          </cell>
          <cell r="AQ9677">
            <v>1003895</v>
          </cell>
          <cell r="AR9677" t="str">
            <v>sd</v>
          </cell>
          <cell r="AS9677">
            <v>44250</v>
          </cell>
          <cell r="AT9677" t="str">
            <v>-POLIZA ESTABILIDAD ACTIVA</v>
          </cell>
          <cell r="AV9677" t="str">
            <v>sc</v>
          </cell>
        </row>
        <row r="9678">
          <cell r="AP9678">
            <v>506428</v>
          </cell>
          <cell r="AQ9678">
            <v>1003895</v>
          </cell>
          <cell r="AR9678" t="str">
            <v>sd</v>
          </cell>
          <cell r="AS9678">
            <v>42946</v>
          </cell>
          <cell r="AT9678" t="str">
            <v>Calzada10-POLIZA ESTABILIDAD ACTIVA</v>
          </cell>
          <cell r="AV9678" t="str">
            <v>sc</v>
          </cell>
        </row>
        <row r="9679">
          <cell r="AP9679">
            <v>506428</v>
          </cell>
          <cell r="AQ9679">
            <v>1003895</v>
          </cell>
          <cell r="AR9679" t="str">
            <v>sd</v>
          </cell>
          <cell r="AS9679">
            <v>43577</v>
          </cell>
          <cell r="AT9679" t="str">
            <v>Calzad a16-POLIZA ESTABILIDAD ACTIVA</v>
          </cell>
          <cell r="AV9679" t="str">
            <v>sc</v>
          </cell>
        </row>
        <row r="9680">
          <cell r="AP9680">
            <v>506428</v>
          </cell>
          <cell r="AQ9680">
            <v>1003895</v>
          </cell>
          <cell r="AR9680" t="str">
            <v>sd</v>
          </cell>
          <cell r="AS9680">
            <v>43797</v>
          </cell>
          <cell r="AT9680" t="str">
            <v>Calzada 2-4-POLIZA ESTABILIDAD ACTIVA</v>
          </cell>
          <cell r="AV9680" t="str">
            <v>sc</v>
          </cell>
        </row>
        <row r="9681">
          <cell r="AP9681">
            <v>24122327</v>
          </cell>
          <cell r="AQ9681">
            <v>50006513</v>
          </cell>
          <cell r="AR9681" t="str">
            <v>sd</v>
          </cell>
          <cell r="AS9681">
            <v>44099</v>
          </cell>
          <cell r="AT9681" t="str">
            <v>Calzada 2-4-6-POLIZA ESTABILIDAD Y CALIDAD ACTIVA</v>
          </cell>
          <cell r="AV9681" t="str">
            <v>sc</v>
          </cell>
        </row>
        <row r="9682">
          <cell r="AP9682">
            <v>903882</v>
          </cell>
          <cell r="AQ9682">
            <v>12002613</v>
          </cell>
          <cell r="AR9682" t="str">
            <v>sd</v>
          </cell>
          <cell r="AS9682">
            <v>44250</v>
          </cell>
          <cell r="AT9682" t="str">
            <v>-POLIZA ESTABILIDAD ACTIVA</v>
          </cell>
          <cell r="AV9682" t="str">
            <v>sc</v>
          </cell>
        </row>
        <row r="9683">
          <cell r="AP9683">
            <v>903882</v>
          </cell>
          <cell r="AQ9683">
            <v>12002613</v>
          </cell>
          <cell r="AR9683" t="str">
            <v>sd</v>
          </cell>
          <cell r="AS9683">
            <v>44250</v>
          </cell>
          <cell r="AT9683" t="str">
            <v>-POLIZA ESTABILIDAD ACTIVA</v>
          </cell>
          <cell r="AV9683" t="str">
            <v>sc</v>
          </cell>
        </row>
        <row r="9684">
          <cell r="AP9684">
            <v>24122694</v>
          </cell>
          <cell r="AQ9684">
            <v>50006938</v>
          </cell>
          <cell r="AR9684" t="str">
            <v>sd</v>
          </cell>
          <cell r="AS9684">
            <v>44250</v>
          </cell>
          <cell r="AT9684" t="str">
            <v>-POLIZA ESTABILIDAD ACTIVA</v>
          </cell>
          <cell r="AV9684" t="str">
            <v>sc</v>
          </cell>
        </row>
        <row r="9685">
          <cell r="AP9685">
            <v>181508</v>
          </cell>
          <cell r="AQ9685">
            <v>13001804</v>
          </cell>
          <cell r="AR9685" t="str">
            <v>sd</v>
          </cell>
          <cell r="AS9685">
            <v>43745</v>
          </cell>
          <cell r="AT9685" t="str">
            <v>Calzada 2, Calzada 4, Calzada 6-POLIZA ESTABILIDAD ACTIVA</v>
          </cell>
          <cell r="AV9685" t="str">
            <v>sc</v>
          </cell>
        </row>
        <row r="9686">
          <cell r="AP9686">
            <v>297531</v>
          </cell>
          <cell r="AQ9686">
            <v>5003457</v>
          </cell>
          <cell r="AR9686" t="str">
            <v>sd</v>
          </cell>
          <cell r="AS9686">
            <v>42912</v>
          </cell>
          <cell r="AT9686" t="str">
            <v>Calzada2-POLIZA ESTABILIDAD ACTIVA</v>
          </cell>
          <cell r="AV9686" t="str">
            <v>sc</v>
          </cell>
        </row>
        <row r="9687">
          <cell r="AP9687">
            <v>472639</v>
          </cell>
          <cell r="AQ9687">
            <v>14001677</v>
          </cell>
          <cell r="AR9687" t="str">
            <v>sd</v>
          </cell>
          <cell r="AS9687">
            <v>42999</v>
          </cell>
          <cell r="AT9687" t="str">
            <v>Anden1-3-POLIZA ESTABILIDAD ACTIVA</v>
          </cell>
          <cell r="AV9687" t="str">
            <v>sc</v>
          </cell>
        </row>
        <row r="9688">
          <cell r="AP9688">
            <v>506435</v>
          </cell>
          <cell r="AQ9688">
            <v>1003859</v>
          </cell>
          <cell r="AR9688" t="str">
            <v>sd</v>
          </cell>
          <cell r="AS9688">
            <v>43797</v>
          </cell>
          <cell r="AT9688" t="str">
            <v>Calzada 4, Puente 19-POLIZA ESTABILIDAD ACTIVA</v>
          </cell>
          <cell r="AV9688" t="str">
            <v>sc</v>
          </cell>
        </row>
        <row r="9689">
          <cell r="AP9689">
            <v>506435</v>
          </cell>
          <cell r="AQ9689">
            <v>1003859</v>
          </cell>
          <cell r="AR9689" t="str">
            <v>sd</v>
          </cell>
          <cell r="AS9689">
            <v>42946</v>
          </cell>
          <cell r="AT9689" t="str">
            <v>Calzada10-8-POLIZA ESTABILIDAD ACTIVA</v>
          </cell>
          <cell r="AV9689" t="str">
            <v>sc</v>
          </cell>
        </row>
        <row r="9690">
          <cell r="AP9690">
            <v>506435</v>
          </cell>
          <cell r="AQ9690">
            <v>1003859</v>
          </cell>
          <cell r="AR9690" t="str">
            <v>sd</v>
          </cell>
          <cell r="AS9690">
            <v>44250</v>
          </cell>
          <cell r="AT9690" t="str">
            <v>-POLIZA ESTABILIDAD ACTIVA</v>
          </cell>
          <cell r="AV9690" t="str">
            <v>sc</v>
          </cell>
        </row>
        <row r="9691">
          <cell r="AP9691">
            <v>24123159</v>
          </cell>
          <cell r="AQ9691">
            <v>50007305</v>
          </cell>
          <cell r="AR9691" t="str">
            <v>sd</v>
          </cell>
          <cell r="AS9691">
            <v>44250</v>
          </cell>
          <cell r="AT9691" t="str">
            <v>-POLIZA ESTABILIDAD ACTIVA</v>
          </cell>
          <cell r="AV9691" t="str">
            <v>sc</v>
          </cell>
        </row>
        <row r="9692">
          <cell r="AP9692">
            <v>511384</v>
          </cell>
          <cell r="AQ9692">
            <v>8008308</v>
          </cell>
          <cell r="AR9692" t="str">
            <v>sd</v>
          </cell>
          <cell r="AS9692">
            <v>44048</v>
          </cell>
          <cell r="AT9692" t="str">
            <v>Calzada 2-4-POLIZA ESTABILIDAD ACTIVA</v>
          </cell>
          <cell r="AV9692" t="str">
            <v>sc</v>
          </cell>
        </row>
        <row r="9693">
          <cell r="AP9693">
            <v>903617</v>
          </cell>
          <cell r="AQ9693">
            <v>12000761</v>
          </cell>
          <cell r="AR9693" t="str">
            <v>sd</v>
          </cell>
          <cell r="AS9693">
            <v>44250</v>
          </cell>
          <cell r="AT9693" t="str">
            <v>-POLIZA ESTABILIDAD ACTIVA</v>
          </cell>
          <cell r="AV9693" t="str">
            <v>sc</v>
          </cell>
        </row>
        <row r="9694">
          <cell r="AP9694">
            <v>24123483</v>
          </cell>
          <cell r="AQ9694">
            <v>50008281</v>
          </cell>
          <cell r="AR9694" t="str">
            <v>sd</v>
          </cell>
          <cell r="AS9694">
            <v>43555</v>
          </cell>
          <cell r="AT9694" t="str">
            <v>Ponton1-POLIZA ESTABILIDAD ACTIVA</v>
          </cell>
          <cell r="AV9694" t="str">
            <v>sc</v>
          </cell>
        </row>
        <row r="9695">
          <cell r="AP9695">
            <v>91012368</v>
          </cell>
          <cell r="AQ9695">
            <v>13002374</v>
          </cell>
          <cell r="AR9695" t="str">
            <v>sd</v>
          </cell>
          <cell r="AS9695">
            <v>43499</v>
          </cell>
          <cell r="AT9695" t="str">
            <v>-POLIZA ESTABILIDAD ACTIVA</v>
          </cell>
          <cell r="AV9695" t="str">
            <v>sc</v>
          </cell>
        </row>
        <row r="9696">
          <cell r="AP9696">
            <v>91010492</v>
          </cell>
          <cell r="AQ9696">
            <v>7005632</v>
          </cell>
          <cell r="AR9696" t="str">
            <v>sd</v>
          </cell>
          <cell r="AS9696">
            <v>42962</v>
          </cell>
          <cell r="AT9696" t="str">
            <v>Calzada2-POLIZA ESTABILIDAD ACTIVA</v>
          </cell>
          <cell r="AV9696" t="str">
            <v>sc</v>
          </cell>
        </row>
        <row r="9697">
          <cell r="AP9697">
            <v>516119</v>
          </cell>
          <cell r="AQ9697">
            <v>2002254</v>
          </cell>
          <cell r="AR9697" t="str">
            <v>sd</v>
          </cell>
          <cell r="AS9697">
            <v>43566</v>
          </cell>
          <cell r="AT9697" t="str">
            <v>Anden 1 Calzada 2 Puente 12-POLIZA ESTABILIDAD ACTIVA</v>
          </cell>
          <cell r="AV9697" t="str">
            <v>sc</v>
          </cell>
        </row>
        <row r="9698">
          <cell r="AP9698">
            <v>91011270</v>
          </cell>
          <cell r="AQ9698">
            <v>3000817</v>
          </cell>
          <cell r="AR9698" t="str">
            <v>sd</v>
          </cell>
          <cell r="AS9698">
            <v>42999</v>
          </cell>
          <cell r="AT9698" t="str">
            <v>Anden1-9 Calzada2-4-6-8 Sep3-5-7-POLIZA ESTABILIDAD ACTIVA</v>
          </cell>
          <cell r="AV9698" t="str">
            <v>sc</v>
          </cell>
        </row>
        <row r="9699">
          <cell r="AP9699">
            <v>91011983</v>
          </cell>
          <cell r="AQ9699">
            <v>50009136</v>
          </cell>
          <cell r="AR9699" t="str">
            <v>sd</v>
          </cell>
          <cell r="AS9699">
            <v>44377</v>
          </cell>
          <cell r="AT9699" t="str">
            <v>Anden 5 Calzada 2-4 Separador 3-POLIZA ESTABILIDAD ACTIVA</v>
          </cell>
          <cell r="AV9699" t="str">
            <v>sc</v>
          </cell>
        </row>
        <row r="9700">
          <cell r="AP9700">
            <v>509446</v>
          </cell>
          <cell r="AQ9700">
            <v>3002250</v>
          </cell>
          <cell r="AR9700" t="str">
            <v>sd</v>
          </cell>
          <cell r="AS9700">
            <v>43499</v>
          </cell>
          <cell r="AT9700" t="str">
            <v>-POLIZA ESTABILIDAD ACTIVA</v>
          </cell>
          <cell r="AV9700" t="str">
            <v>sc</v>
          </cell>
        </row>
        <row r="9701">
          <cell r="AP9701">
            <v>212065</v>
          </cell>
          <cell r="AQ9701">
            <v>4005649</v>
          </cell>
          <cell r="AR9701" t="str">
            <v>sd</v>
          </cell>
          <cell r="AS9701">
            <v>43523</v>
          </cell>
          <cell r="AT9701" t="str">
            <v>Calzada2-POLIZA ESTABILIDAD ACTIVA</v>
          </cell>
          <cell r="AV9701" t="str">
            <v>sc</v>
          </cell>
        </row>
        <row r="9702">
          <cell r="AP9702">
            <v>24123746</v>
          </cell>
          <cell r="AQ9702">
            <v>3000826</v>
          </cell>
          <cell r="AR9702" t="str">
            <v>sd</v>
          </cell>
          <cell r="AS9702">
            <v>42999</v>
          </cell>
          <cell r="AT9702" t="str">
            <v>Anden1-9 Calzada2-4-6-8 Sep3-5-7-POLIZA ESTABILIDAD ACTIVA</v>
          </cell>
          <cell r="AV9702" t="str">
            <v>sc</v>
          </cell>
        </row>
        <row r="9703">
          <cell r="AP9703">
            <v>24119960</v>
          </cell>
          <cell r="AQ9703">
            <v>8003671</v>
          </cell>
          <cell r="AR9703" t="str">
            <v>sd</v>
          </cell>
          <cell r="AS9703">
            <v>44099</v>
          </cell>
          <cell r="AT9703" t="str">
            <v>Calzada 2-8-POLIZA ESTABILIDAD Y CALIDAD ACTIVA</v>
          </cell>
          <cell r="AV9703" t="str">
            <v>sc</v>
          </cell>
        </row>
        <row r="9704">
          <cell r="AP9704">
            <v>24120759</v>
          </cell>
          <cell r="AQ9704">
            <v>12000516</v>
          </cell>
          <cell r="AR9704" t="str">
            <v>sd</v>
          </cell>
          <cell r="AS9704">
            <v>44250</v>
          </cell>
          <cell r="AT9704" t="str">
            <v>-POLIZA ESTABILIDAD ACTIVA</v>
          </cell>
          <cell r="AV9704" t="str">
            <v>sc</v>
          </cell>
        </row>
        <row r="9705">
          <cell r="AP9705">
            <v>24121042</v>
          </cell>
          <cell r="AQ9705">
            <v>14000398</v>
          </cell>
          <cell r="AR9705" t="str">
            <v>sd</v>
          </cell>
          <cell r="AS9705">
            <v>44018</v>
          </cell>
          <cell r="AT9705" t="str">
            <v>Puente 12-POLIZA ESTABILIDAD ACTIVA</v>
          </cell>
          <cell r="AV9705" t="str">
            <v>sc</v>
          </cell>
        </row>
        <row r="9706">
          <cell r="AP9706">
            <v>24121042</v>
          </cell>
          <cell r="AQ9706">
            <v>14000398</v>
          </cell>
          <cell r="AR9706" t="str">
            <v>sd</v>
          </cell>
          <cell r="AS9706">
            <v>44250</v>
          </cell>
          <cell r="AT9706" t="str">
            <v>-POLIZA ESTABILIDAD ACTIVA</v>
          </cell>
          <cell r="AV9706" t="str">
            <v>sc</v>
          </cell>
        </row>
        <row r="9707">
          <cell r="AP9707">
            <v>91011857</v>
          </cell>
          <cell r="AQ9707">
            <v>11005096</v>
          </cell>
          <cell r="AR9707" t="str">
            <v>sd</v>
          </cell>
          <cell r="AS9707">
            <v>43808</v>
          </cell>
          <cell r="AT9707" t="str">
            <v>Anden 1-3 Cicloruta 2 Calzada 4-POLIZA ESTABILIDAD ACTIVA</v>
          </cell>
          <cell r="AV9707" t="str">
            <v>sc</v>
          </cell>
        </row>
        <row r="9708">
          <cell r="AP9708">
            <v>24120670</v>
          </cell>
          <cell r="AQ9708">
            <v>11012440</v>
          </cell>
          <cell r="AR9708" t="str">
            <v>sd</v>
          </cell>
          <cell r="AS9708">
            <v>44096</v>
          </cell>
          <cell r="AT9708" t="str">
            <v>Anden 1-9-POLIZA ESTABILIDAD ACTIVA</v>
          </cell>
          <cell r="AV9708" t="str">
            <v>sc</v>
          </cell>
        </row>
        <row r="9709">
          <cell r="AP9709">
            <v>24121510</v>
          </cell>
          <cell r="AQ9709">
            <v>19000004</v>
          </cell>
          <cell r="AR9709" t="str">
            <v>sd</v>
          </cell>
          <cell r="AS9709">
            <v>44187</v>
          </cell>
          <cell r="AT9709" t="str">
            <v>Separador 3 Anden 9-POLIZA ESTABILIDAD ACTIVA</v>
          </cell>
          <cell r="AV9709" t="str">
            <v>sc</v>
          </cell>
        </row>
        <row r="9710">
          <cell r="AP9710">
            <v>91010475</v>
          </cell>
          <cell r="AQ9710">
            <v>19000003</v>
          </cell>
          <cell r="AR9710" t="str">
            <v>sd</v>
          </cell>
          <cell r="AS9710">
            <v>44187</v>
          </cell>
          <cell r="AT9710" t="str">
            <v>Puente 12-POLIZA ESTABILIDAD ACTIVA</v>
          </cell>
          <cell r="AV9710" t="str">
            <v>sc</v>
          </cell>
        </row>
        <row r="9711">
          <cell r="AP9711">
            <v>91010475</v>
          </cell>
          <cell r="AQ9711">
            <v>19000003</v>
          </cell>
          <cell r="AR9711" t="str">
            <v>sd</v>
          </cell>
          <cell r="AS9711">
            <v>44018</v>
          </cell>
          <cell r="AT9711" t="str">
            <v>Puente 12-POLIZA ESTABILIDAD ACTIVA</v>
          </cell>
          <cell r="AV9711" t="str">
            <v>sc</v>
          </cell>
        </row>
        <row r="9712">
          <cell r="AP9712">
            <v>24123766</v>
          </cell>
          <cell r="AQ9712">
            <v>3001099</v>
          </cell>
          <cell r="AR9712" t="str">
            <v>sd</v>
          </cell>
          <cell r="AS9712">
            <v>42999</v>
          </cell>
          <cell r="AT9712" t="str">
            <v>Anden1-11-9 Calzada2-4-6-8 Ciclo10 Sep3-5-7-POLIZA ESTABILIDAD ACTIVA</v>
          </cell>
          <cell r="AV9712" t="str">
            <v>sc</v>
          </cell>
        </row>
        <row r="9713">
          <cell r="AP9713">
            <v>24120851</v>
          </cell>
          <cell r="AQ9713">
            <v>13000519</v>
          </cell>
          <cell r="AR9713" t="str">
            <v>sd</v>
          </cell>
          <cell r="AS9713">
            <v>44250</v>
          </cell>
          <cell r="AT9713" t="str">
            <v>-POLIZA ESTABILIDAD ACTIVA</v>
          </cell>
          <cell r="AV9713" t="str">
            <v>sc</v>
          </cell>
        </row>
        <row r="9714">
          <cell r="AP9714">
            <v>91018890</v>
          </cell>
          <cell r="AQ9714">
            <v>9001036</v>
          </cell>
          <cell r="AR9714" t="str">
            <v>sd</v>
          </cell>
          <cell r="AS9714">
            <v>42978</v>
          </cell>
          <cell r="AT9714" t="str">
            <v>Anden1-11 Calzada10-2-4-8 Ciclo6 Sep3-5-7-9-POLIZA ESTABILIDAD ACTIVA</v>
          </cell>
          <cell r="AV9714" t="str">
            <v>sc</v>
          </cell>
        </row>
        <row r="9715">
          <cell r="AP9715">
            <v>902704</v>
          </cell>
          <cell r="AQ9715">
            <v>13000761</v>
          </cell>
          <cell r="AR9715" t="str">
            <v>sd</v>
          </cell>
          <cell r="AS9715">
            <v>44250</v>
          </cell>
          <cell r="AT9715" t="str">
            <v>-POLIZA ESTABILIDAD ACTIVA</v>
          </cell>
          <cell r="AV9715" t="str">
            <v>sc</v>
          </cell>
        </row>
        <row r="9716">
          <cell r="AP9716">
            <v>902704</v>
          </cell>
          <cell r="AQ9716">
            <v>13000761</v>
          </cell>
          <cell r="AR9716" t="str">
            <v>sd</v>
          </cell>
          <cell r="AS9716">
            <v>42949</v>
          </cell>
          <cell r="AT9716" t="str">
            <v>Anden13 Ciclo14-POLIZA ESTABILIDAD ACTIVA</v>
          </cell>
          <cell r="AV9716" t="str">
            <v>sc</v>
          </cell>
        </row>
        <row r="9717">
          <cell r="AP9717">
            <v>183148</v>
          </cell>
          <cell r="AQ9717">
            <v>14000963</v>
          </cell>
          <cell r="AR9717" t="str">
            <v>sd</v>
          </cell>
          <cell r="AS9717">
            <v>42999</v>
          </cell>
          <cell r="AT9717" t="str">
            <v>Anden1-3-POLIZA ESTABILIDAD ACTIVA</v>
          </cell>
          <cell r="AV9717" t="str">
            <v>sc</v>
          </cell>
        </row>
        <row r="9718">
          <cell r="AP9718">
            <v>91020680</v>
          </cell>
          <cell r="AQ9718">
            <v>11006322</v>
          </cell>
          <cell r="AR9718" t="str">
            <v>sd</v>
          </cell>
          <cell r="AS9718">
            <v>44096</v>
          </cell>
          <cell r="AT9718" t="str">
            <v>Anden 1-9-POLIZA ESTABILIDAD ACTIVA</v>
          </cell>
          <cell r="AV9718" t="str">
            <v>sc</v>
          </cell>
        </row>
        <row r="9719">
          <cell r="AP9719">
            <v>24119667</v>
          </cell>
          <cell r="AQ9719">
            <v>1003192</v>
          </cell>
          <cell r="AR9719" t="str">
            <v>sd</v>
          </cell>
          <cell r="AS9719">
            <v>44250</v>
          </cell>
          <cell r="AT9719" t="str">
            <v>-POLIZA ESTABILIDAD ACTIVA</v>
          </cell>
          <cell r="AV9719" t="str">
            <v>sc</v>
          </cell>
        </row>
        <row r="9720">
          <cell r="AP9720">
            <v>24119667</v>
          </cell>
          <cell r="AQ9720">
            <v>1003192</v>
          </cell>
          <cell r="AR9720" t="str">
            <v>sd</v>
          </cell>
          <cell r="AS9720">
            <v>42946</v>
          </cell>
          <cell r="AT9720" t="str">
            <v>Calzada12-POLIZA ESTABILIDAD ACTIVA</v>
          </cell>
          <cell r="AV9720" t="str">
            <v>sc</v>
          </cell>
        </row>
        <row r="9721">
          <cell r="AP9721">
            <v>24123178</v>
          </cell>
          <cell r="AQ9721">
            <v>50007321</v>
          </cell>
          <cell r="AR9721" t="str">
            <v>sd</v>
          </cell>
          <cell r="AS9721">
            <v>42946</v>
          </cell>
          <cell r="AT9721" t="str">
            <v>Calzada12-POLIZA ESTABILIDAD ACTIVA</v>
          </cell>
          <cell r="AV9721" t="str">
            <v>sc</v>
          </cell>
        </row>
        <row r="9722">
          <cell r="AP9722">
            <v>24123178</v>
          </cell>
          <cell r="AQ9722">
            <v>50007321</v>
          </cell>
          <cell r="AR9722" t="str">
            <v>sd</v>
          </cell>
          <cell r="AS9722">
            <v>44250</v>
          </cell>
          <cell r="AT9722" t="str">
            <v>-POLIZA ESTABILIDAD ACTIVA</v>
          </cell>
          <cell r="AV9722" t="str">
            <v>sc</v>
          </cell>
        </row>
        <row r="9723">
          <cell r="AP9723">
            <v>902802</v>
          </cell>
          <cell r="AQ9723">
            <v>50008270</v>
          </cell>
          <cell r="AR9723" t="str">
            <v>sd</v>
          </cell>
          <cell r="AS9723">
            <v>44250</v>
          </cell>
          <cell r="AT9723" t="str">
            <v>-POLIZA ESTABILIDAD ACTIVA</v>
          </cell>
          <cell r="AV9723" t="str">
            <v>sc</v>
          </cell>
        </row>
        <row r="9724">
          <cell r="AP9724">
            <v>902774</v>
          </cell>
          <cell r="AQ9724">
            <v>13001452</v>
          </cell>
          <cell r="AR9724" t="str">
            <v>sd</v>
          </cell>
          <cell r="AS9724">
            <v>44250</v>
          </cell>
          <cell r="AT9724" t="str">
            <v>-POLIZA ESTABILIDAD ACTIVA</v>
          </cell>
          <cell r="AV9724" t="str">
            <v>sc</v>
          </cell>
        </row>
        <row r="9725">
          <cell r="AP9725">
            <v>24119890</v>
          </cell>
          <cell r="AQ9725">
            <v>6001949</v>
          </cell>
          <cell r="AR9725" t="str">
            <v>sd</v>
          </cell>
          <cell r="AS9725">
            <v>44466</v>
          </cell>
          <cell r="AT9725" t="str">
            <v>-POLIZA ESTABILIDAD ACTIVA</v>
          </cell>
          <cell r="AV9725" t="str">
            <v>sc</v>
          </cell>
        </row>
        <row r="9726">
          <cell r="AP9726">
            <v>24119890</v>
          </cell>
          <cell r="AQ9726">
            <v>6001949</v>
          </cell>
          <cell r="AR9726" t="str">
            <v>sd</v>
          </cell>
          <cell r="AS9726">
            <v>44018</v>
          </cell>
          <cell r="AT9726" t="str">
            <v>Puente 8-POLIZA ESTABILIDAD ACTIVA</v>
          </cell>
          <cell r="AV9726" t="str">
            <v>sc</v>
          </cell>
        </row>
        <row r="9727">
          <cell r="AP9727">
            <v>512511</v>
          </cell>
          <cell r="AQ9727">
            <v>15000466</v>
          </cell>
          <cell r="AR9727" t="str">
            <v>sd</v>
          </cell>
          <cell r="AS9727">
            <v>44181</v>
          </cell>
          <cell r="AT9727" t="str">
            <v>-POLIZA ESTABILIDAD ACTIVA</v>
          </cell>
          <cell r="AV9727" t="str">
            <v>sc</v>
          </cell>
        </row>
        <row r="9728">
          <cell r="AP9728">
            <v>601298</v>
          </cell>
          <cell r="AQ9728">
            <v>2000420</v>
          </cell>
          <cell r="AR9728" t="str">
            <v>sd</v>
          </cell>
          <cell r="AS9728">
            <v>44096</v>
          </cell>
          <cell r="AT9728" t="str">
            <v>Anden 1-5-POLIZA ESTABILIDAD ACTIVA</v>
          </cell>
          <cell r="AV9728" t="str">
            <v>sc</v>
          </cell>
        </row>
        <row r="9729">
          <cell r="AP9729">
            <v>91024969</v>
          </cell>
          <cell r="AQ9729">
            <v>19000036</v>
          </cell>
          <cell r="AR9729" t="str">
            <v>sd</v>
          </cell>
          <cell r="AS9729">
            <v>44018</v>
          </cell>
          <cell r="AT9729" t="str">
            <v>Puente 9-POLIZA ESTABILIDAD ACTIVA</v>
          </cell>
          <cell r="AV9729" t="str">
            <v>sc</v>
          </cell>
        </row>
        <row r="9730">
          <cell r="AP9730">
            <v>91024969</v>
          </cell>
          <cell r="AQ9730">
            <v>19000036</v>
          </cell>
          <cell r="AR9730" t="str">
            <v>sd</v>
          </cell>
          <cell r="AS9730">
            <v>44053</v>
          </cell>
          <cell r="AT9730" t="str">
            <v>Puente 9-POLIZA ESTABILIDAD ACTIVA</v>
          </cell>
          <cell r="AV9730" t="str">
            <v>sc</v>
          </cell>
        </row>
        <row r="9731">
          <cell r="AP9731">
            <v>91024969</v>
          </cell>
          <cell r="AQ9731">
            <v>19000036</v>
          </cell>
          <cell r="AR9731" t="str">
            <v>sd</v>
          </cell>
          <cell r="AS9731">
            <v>44466</v>
          </cell>
          <cell r="AT9731" t="str">
            <v>-POLIZA ESTABILIDAD ACTIVA</v>
          </cell>
          <cell r="AV9731" t="str">
            <v>sc</v>
          </cell>
        </row>
        <row r="9732">
          <cell r="AP9732">
            <v>507996</v>
          </cell>
          <cell r="AQ9732">
            <v>1006380</v>
          </cell>
          <cell r="AR9732" t="str">
            <v>sd</v>
          </cell>
          <cell r="AS9732">
            <v>42946</v>
          </cell>
          <cell r="AT9732" t="str">
            <v>Calzada12-POLIZA ESTABILIDAD ACTIVA</v>
          </cell>
          <cell r="AV9732" t="str">
            <v>sc</v>
          </cell>
        </row>
        <row r="9733">
          <cell r="AP9733">
            <v>91015297</v>
          </cell>
          <cell r="AQ9733">
            <v>50007251</v>
          </cell>
          <cell r="AR9733" t="str">
            <v>sd</v>
          </cell>
          <cell r="AS9733">
            <v>44119</v>
          </cell>
          <cell r="AT9733" t="str">
            <v>Calzada 4-6-POLIZA ESTABILIDAD ACTIVA</v>
          </cell>
          <cell r="AV9733" t="str">
            <v>sc</v>
          </cell>
        </row>
        <row r="9734">
          <cell r="AP9734">
            <v>91016201</v>
          </cell>
          <cell r="AQ9734">
            <v>18002516</v>
          </cell>
          <cell r="AR9734" t="str">
            <v>sd</v>
          </cell>
          <cell r="AS9734">
            <v>42999</v>
          </cell>
          <cell r="AT9734" t="str">
            <v>Anden1-11-3 Calzada10-4-6-8 Ciclo2 Sep5-7-9-POLIZA ESTABILIDAD ACTIVA</v>
          </cell>
          <cell r="AV9734" t="str">
            <v>sc</v>
          </cell>
        </row>
        <row r="9735">
          <cell r="AP9735">
            <v>91016074</v>
          </cell>
          <cell r="AQ9735">
            <v>50004860</v>
          </cell>
          <cell r="AR9735" t="str">
            <v>sd</v>
          </cell>
          <cell r="AS9735">
            <v>44466</v>
          </cell>
          <cell r="AT9735" t="str">
            <v>-POLIZA ESTABILIDAD ACTIVA</v>
          </cell>
          <cell r="AV9735" t="str">
            <v>POLIZA ESTABILIDAD activa IDU 1718/16</v>
          </cell>
        </row>
        <row r="9736">
          <cell r="AP9736">
            <v>91018889</v>
          </cell>
          <cell r="AQ9736">
            <v>9001379</v>
          </cell>
          <cell r="AR9736" t="str">
            <v>sd</v>
          </cell>
          <cell r="AS9736">
            <v>42978</v>
          </cell>
          <cell r="AT9736" t="str">
            <v>Anden1-11 Calzada10-2-4-8 Ciclo6 Sep3-5-7-9-POLIZA ESTABILIDAD ACTIVA</v>
          </cell>
          <cell r="AV9736" t="str">
            <v>sc</v>
          </cell>
        </row>
        <row r="9737">
          <cell r="AP9737">
            <v>24122415</v>
          </cell>
          <cell r="AQ9737">
            <v>50006643</v>
          </cell>
          <cell r="AR9737" t="str">
            <v>sd</v>
          </cell>
          <cell r="AS9737">
            <v>44099</v>
          </cell>
          <cell r="AT9737" t="str">
            <v>Calzada 2-4-6-POLIZA ESTABILIDAD Y CALIDAD ACTIVA</v>
          </cell>
          <cell r="AV9737" t="str">
            <v>sc</v>
          </cell>
        </row>
        <row r="9738">
          <cell r="AP9738">
            <v>91011352</v>
          </cell>
          <cell r="AQ9738">
            <v>50006320</v>
          </cell>
          <cell r="AR9738" t="str">
            <v>sd</v>
          </cell>
          <cell r="AS9738">
            <v>43499</v>
          </cell>
          <cell r="AT9738" t="str">
            <v>-POLIZA ESTABILIDAD ACTIVA</v>
          </cell>
          <cell r="AV9738" t="str">
            <v>sc</v>
          </cell>
        </row>
        <row r="9739">
          <cell r="AP9739">
            <v>91024968</v>
          </cell>
          <cell r="AQ9739">
            <v>19000036</v>
          </cell>
          <cell r="AR9739" t="str">
            <v>sd</v>
          </cell>
          <cell r="AS9739">
            <v>44018</v>
          </cell>
          <cell r="AT9739" t="str">
            <v>Puente 9-POLIZA ESTABILIDAD ACTIVA</v>
          </cell>
          <cell r="AV9739" t="str">
            <v>sc</v>
          </cell>
        </row>
        <row r="9740">
          <cell r="AP9740">
            <v>91024968</v>
          </cell>
          <cell r="AQ9740">
            <v>19000036</v>
          </cell>
          <cell r="AR9740" t="str">
            <v>sd</v>
          </cell>
          <cell r="AS9740">
            <v>44053</v>
          </cell>
          <cell r="AT9740" t="str">
            <v>Puente 9-POLIZA ESTABILIDAD ACTIVA</v>
          </cell>
          <cell r="AV9740" t="str">
            <v>sc</v>
          </cell>
        </row>
        <row r="9741">
          <cell r="AP9741">
            <v>91024968</v>
          </cell>
          <cell r="AQ9741">
            <v>19000036</v>
          </cell>
          <cell r="AR9741" t="str">
            <v>sd</v>
          </cell>
          <cell r="AS9741">
            <v>44466</v>
          </cell>
          <cell r="AT9741" t="str">
            <v>-POLIZA ESTABILIDAD ACTIVA</v>
          </cell>
          <cell r="AV9741" t="str">
            <v>sc</v>
          </cell>
        </row>
        <row r="9742">
          <cell r="AP9742">
            <v>91016464</v>
          </cell>
          <cell r="AQ9742">
            <v>30001427</v>
          </cell>
          <cell r="AR9742" t="str">
            <v>sd</v>
          </cell>
          <cell r="AS9742">
            <v>42999</v>
          </cell>
          <cell r="AT9742" t="str">
            <v>Anden1-11-3 Calzada10-4-6-8 Ciclo2 Sep5-7-9-POLIZA ESTABILIDAD ACTIVA</v>
          </cell>
          <cell r="AV9742" t="str">
            <v>sc</v>
          </cell>
        </row>
        <row r="9743">
          <cell r="AP9743">
            <v>24122511</v>
          </cell>
          <cell r="AQ9743">
            <v>50006738</v>
          </cell>
          <cell r="AR9743" t="str">
            <v>sd</v>
          </cell>
          <cell r="AS9743">
            <v>44099</v>
          </cell>
          <cell r="AT9743" t="str">
            <v>Calzada 2-4-6-POLIZA ESTABILIDAD Y CALIDAD ACTIVA</v>
          </cell>
          <cell r="AV9743" t="str">
            <v>sc</v>
          </cell>
        </row>
        <row r="9744">
          <cell r="AP9744">
            <v>24122515</v>
          </cell>
          <cell r="AQ9744">
            <v>50006739</v>
          </cell>
          <cell r="AR9744" t="str">
            <v>sd</v>
          </cell>
          <cell r="AS9744">
            <v>44099</v>
          </cell>
          <cell r="AT9744" t="str">
            <v>Calzada 2-4-6-POLIZA ESTABILIDAD Y CALIDAD ACTIVA</v>
          </cell>
          <cell r="AV9744" t="str">
            <v>sc</v>
          </cell>
        </row>
        <row r="9745">
          <cell r="AP9745">
            <v>903128</v>
          </cell>
          <cell r="AQ9745">
            <v>50008284</v>
          </cell>
          <cell r="AR9745" t="str">
            <v>sd</v>
          </cell>
          <cell r="AS9745">
            <v>44250</v>
          </cell>
          <cell r="AT9745" t="str">
            <v>-POLIZA ESTABILIDAD ACTIVA</v>
          </cell>
          <cell r="AV9745" t="str">
            <v>sc</v>
          </cell>
        </row>
        <row r="9746">
          <cell r="AP9746">
            <v>509444</v>
          </cell>
          <cell r="AQ9746">
            <v>3002250</v>
          </cell>
          <cell r="AR9746" t="str">
            <v>sd</v>
          </cell>
          <cell r="AS9746">
            <v>43499</v>
          </cell>
          <cell r="AT9746" t="str">
            <v>-POLIZA ESTABILIDAD ACTIVA</v>
          </cell>
          <cell r="AV9746" t="str">
            <v>sc</v>
          </cell>
        </row>
        <row r="9747">
          <cell r="AP9747">
            <v>606018</v>
          </cell>
          <cell r="AQ9747">
            <v>18001625</v>
          </cell>
          <cell r="AR9747" t="str">
            <v>sd</v>
          </cell>
          <cell r="AS9747">
            <v>43065</v>
          </cell>
          <cell r="AT9747" t="str">
            <v>Calzada6-POLIZA ESTABILIDAD ACTIVA</v>
          </cell>
          <cell r="AV9747" t="str">
            <v>sc</v>
          </cell>
        </row>
        <row r="9748">
          <cell r="AP9748">
            <v>91015828</v>
          </cell>
          <cell r="AQ9748">
            <v>5007181</v>
          </cell>
          <cell r="AR9748" t="str">
            <v>sd</v>
          </cell>
          <cell r="AS9748">
            <v>42733</v>
          </cell>
          <cell r="AT9748" t="str">
            <v>Anden1-5 Calzada2-4 Sep3-POLIZA ESTABILIDAD ACTIVA</v>
          </cell>
          <cell r="AV9748" t="str">
            <v>sc</v>
          </cell>
        </row>
        <row r="9749">
          <cell r="AP9749">
            <v>24122931</v>
          </cell>
          <cell r="AQ9749">
            <v>50007096</v>
          </cell>
          <cell r="AR9749" t="str">
            <v>sd</v>
          </cell>
          <cell r="AS9749">
            <v>43797</v>
          </cell>
          <cell r="AT9749" t="str">
            <v>Calzada 6-8-POLIZA ESTABILIDAD ACTIVA</v>
          </cell>
          <cell r="AV9749" t="str">
            <v>sc</v>
          </cell>
        </row>
        <row r="9750">
          <cell r="AP9750">
            <v>515454</v>
          </cell>
          <cell r="AQ9750">
            <v>8002084</v>
          </cell>
          <cell r="AR9750" t="str">
            <v>sd</v>
          </cell>
          <cell r="AS9750">
            <v>44096</v>
          </cell>
          <cell r="AT9750" t="str">
            <v>Anden 1-POLIZA ESTABILIDAD ACTIVA</v>
          </cell>
          <cell r="AV9750" t="str">
            <v>sc</v>
          </cell>
        </row>
        <row r="9751">
          <cell r="AP9751">
            <v>91016473</v>
          </cell>
          <cell r="AQ9751">
            <v>18001797</v>
          </cell>
          <cell r="AR9751" t="str">
            <v>sd</v>
          </cell>
          <cell r="AS9751">
            <v>42999</v>
          </cell>
          <cell r="AT9751" t="str">
            <v>Anden1-11-3 Calzada10-4-6-8 Ciclo2 Sep5-7-9-POLIZA ESTABILIDAD ACTIVA</v>
          </cell>
          <cell r="AV9751" t="str">
            <v>sc</v>
          </cell>
        </row>
        <row r="9752">
          <cell r="AP9752">
            <v>91016477</v>
          </cell>
          <cell r="AQ9752">
            <v>18002008</v>
          </cell>
          <cell r="AR9752" t="str">
            <v>sd</v>
          </cell>
          <cell r="AS9752">
            <v>42999</v>
          </cell>
          <cell r="AT9752" t="str">
            <v>Anden1-11-3 Calzada10-4-6-8 Ciclo2 Sep5-7-9-POLIZA ESTABILIDAD ACTIVA</v>
          </cell>
          <cell r="AV9752" t="str">
            <v>sc</v>
          </cell>
        </row>
        <row r="9753">
          <cell r="AP9753">
            <v>24121509</v>
          </cell>
          <cell r="AQ9753">
            <v>19000004</v>
          </cell>
          <cell r="AR9753" t="str">
            <v>sd</v>
          </cell>
          <cell r="AS9753">
            <v>44187</v>
          </cell>
          <cell r="AT9753" t="str">
            <v>Separador 3 Anden 9-POLIZA ESTABILIDAD ACTIVA</v>
          </cell>
          <cell r="AV9753" t="str">
            <v>sc</v>
          </cell>
        </row>
        <row r="9754">
          <cell r="AP9754">
            <v>900068</v>
          </cell>
          <cell r="AQ9754">
            <v>8004584</v>
          </cell>
          <cell r="AR9754" t="str">
            <v>sd</v>
          </cell>
          <cell r="AS9754">
            <v>43748</v>
          </cell>
          <cell r="AT9754" t="str">
            <v>Plazoleta 13-POLIZA ESTABILIDAD ACTIVA</v>
          </cell>
          <cell r="AV9754" t="str">
            <v>sc</v>
          </cell>
        </row>
        <row r="9755">
          <cell r="AP9755">
            <v>903604</v>
          </cell>
          <cell r="AQ9755">
            <v>12000739</v>
          </cell>
          <cell r="AR9755" t="str">
            <v>sd</v>
          </cell>
          <cell r="AS9755">
            <v>44250</v>
          </cell>
          <cell r="AT9755" t="str">
            <v>-POLIZA ESTABILIDAD ACTIVA</v>
          </cell>
          <cell r="AV9755" t="str">
            <v>sc</v>
          </cell>
        </row>
        <row r="9756">
          <cell r="AP9756">
            <v>91011338</v>
          </cell>
          <cell r="AQ9756">
            <v>3000643</v>
          </cell>
          <cell r="AR9756" t="str">
            <v>sd</v>
          </cell>
          <cell r="AS9756">
            <v>43499</v>
          </cell>
          <cell r="AT9756" t="str">
            <v>-POLIZA ESTABILIDAD ACTIVA</v>
          </cell>
          <cell r="AV9756" t="str">
            <v>sc</v>
          </cell>
        </row>
        <row r="9757">
          <cell r="AP9757">
            <v>24123472</v>
          </cell>
          <cell r="AQ9757">
            <v>50008259</v>
          </cell>
          <cell r="AR9757" t="str">
            <v>sd</v>
          </cell>
          <cell r="AS9757">
            <v>44250</v>
          </cell>
          <cell r="AT9757" t="str">
            <v>-POLIZA ESTABILIDAD ACTIVA</v>
          </cell>
          <cell r="AV9757" t="str">
            <v>sc</v>
          </cell>
        </row>
        <row r="9758">
          <cell r="AP9758">
            <v>164432</v>
          </cell>
          <cell r="AQ9758">
            <v>10003857</v>
          </cell>
          <cell r="AR9758" t="str">
            <v>sd</v>
          </cell>
          <cell r="AS9758">
            <v>44119</v>
          </cell>
          <cell r="AT9758" t="str">
            <v>Calzada 2-4-POLIZA ESTABILIDAD ACTIVA</v>
          </cell>
          <cell r="AV9758" t="str">
            <v>sc</v>
          </cell>
        </row>
        <row r="9759">
          <cell r="AP9759">
            <v>91010489</v>
          </cell>
          <cell r="AQ9759">
            <v>7006597</v>
          </cell>
          <cell r="AR9759" t="str">
            <v>sd</v>
          </cell>
          <cell r="AS9759">
            <v>42962</v>
          </cell>
          <cell r="AT9759" t="str">
            <v>Calzada2-4-POLIZA ESTABILIDAD ACTIVA</v>
          </cell>
          <cell r="AV9759" t="str">
            <v>sc</v>
          </cell>
        </row>
        <row r="9760">
          <cell r="AP9760">
            <v>24123781</v>
          </cell>
          <cell r="AQ9760">
            <v>4000019</v>
          </cell>
          <cell r="AR9760" t="str">
            <v>sd</v>
          </cell>
          <cell r="AS9760">
            <v>42999</v>
          </cell>
          <cell r="AT9760" t="str">
            <v>Anden1-11-3 Calzada10-4-6-8 Ciclo2 Sep5-7-9-POLIZA ESTABILIDAD ACTIVA</v>
          </cell>
          <cell r="AV9760" t="str">
            <v>sc</v>
          </cell>
        </row>
        <row r="9761">
          <cell r="AP9761">
            <v>91024346</v>
          </cell>
          <cell r="AQ9761">
            <v>3000161</v>
          </cell>
          <cell r="AR9761" t="str">
            <v>sd</v>
          </cell>
          <cell r="AS9761">
            <v>43499</v>
          </cell>
          <cell r="AT9761" t="str">
            <v>-POLIZA ESTABILIDAD ACTIVA</v>
          </cell>
          <cell r="AV9761" t="str">
            <v>sc</v>
          </cell>
        </row>
        <row r="9762">
          <cell r="AP9762">
            <v>902781</v>
          </cell>
          <cell r="AQ9762">
            <v>50008270</v>
          </cell>
          <cell r="AR9762" t="str">
            <v>sd</v>
          </cell>
          <cell r="AS9762">
            <v>44250</v>
          </cell>
          <cell r="AT9762" t="str">
            <v>-POLIZA ESTABILIDAD ACTIVA</v>
          </cell>
          <cell r="AV9762" t="str">
            <v>sc</v>
          </cell>
        </row>
        <row r="9763">
          <cell r="AP9763">
            <v>91015357</v>
          </cell>
          <cell r="AQ9763">
            <v>50007251</v>
          </cell>
          <cell r="AR9763" t="str">
            <v>sd</v>
          </cell>
          <cell r="AS9763">
            <v>44119</v>
          </cell>
          <cell r="AT9763" t="str">
            <v>Calzada 4-6-POLIZA ESTABILIDAD ACTIVA</v>
          </cell>
          <cell r="AV9763" t="str">
            <v>sc</v>
          </cell>
        </row>
        <row r="9764">
          <cell r="AP9764">
            <v>601776</v>
          </cell>
          <cell r="AQ9764">
            <v>7005001</v>
          </cell>
          <cell r="AR9764" t="str">
            <v>sd</v>
          </cell>
          <cell r="AS9764">
            <v>44048</v>
          </cell>
          <cell r="AT9764" t="str">
            <v>Calzada 4-6-POLIZA ESTABILIDAD ACTIVA</v>
          </cell>
          <cell r="AV9764" t="str">
            <v>sc</v>
          </cell>
        </row>
        <row r="9765">
          <cell r="AP9765">
            <v>24120766</v>
          </cell>
          <cell r="AQ9765">
            <v>12000604</v>
          </cell>
          <cell r="AR9765" t="str">
            <v>sd</v>
          </cell>
          <cell r="AS9765">
            <v>44250</v>
          </cell>
          <cell r="AT9765" t="str">
            <v>-POLIZA ESTABILIDAD ACTIVA</v>
          </cell>
          <cell r="AV9765" t="str">
            <v>sc</v>
          </cell>
        </row>
        <row r="9766">
          <cell r="AP9766">
            <v>24120766</v>
          </cell>
          <cell r="AQ9766">
            <v>12000604</v>
          </cell>
          <cell r="AR9766" t="str">
            <v>sd</v>
          </cell>
          <cell r="AS9766">
            <v>44018</v>
          </cell>
          <cell r="AT9766" t="str">
            <v>Puente 12-POLIZA ESTABILIDAD ACTIVA</v>
          </cell>
          <cell r="AV9766" t="str">
            <v>sc</v>
          </cell>
        </row>
        <row r="9767">
          <cell r="AP9767">
            <v>24122597</v>
          </cell>
          <cell r="AQ9767">
            <v>50006891</v>
          </cell>
          <cell r="AR9767" t="str">
            <v>sd</v>
          </cell>
          <cell r="AS9767">
            <v>44250</v>
          </cell>
          <cell r="AT9767" t="str">
            <v>-POLIZA ESTABILIDAD ACTIVA</v>
          </cell>
          <cell r="AV9767" t="str">
            <v>sc</v>
          </cell>
        </row>
        <row r="9768">
          <cell r="AP9768">
            <v>518336</v>
          </cell>
          <cell r="AQ9768">
            <v>50008281</v>
          </cell>
          <cell r="AR9768" t="str">
            <v>sd</v>
          </cell>
          <cell r="AS9768">
            <v>43555</v>
          </cell>
          <cell r="AT9768" t="str">
            <v>Ponton1-POLIZA ESTABILIDAD ACTIVA</v>
          </cell>
          <cell r="AV9768" t="str">
            <v>sc</v>
          </cell>
        </row>
        <row r="9769">
          <cell r="AP9769">
            <v>143898</v>
          </cell>
          <cell r="AQ9769">
            <v>3000470</v>
          </cell>
          <cell r="AR9769" t="str">
            <v>sd</v>
          </cell>
          <cell r="AS9769">
            <v>43499</v>
          </cell>
          <cell r="AT9769" t="str">
            <v>-POLIZA ESTABILIDAD ACTIVA</v>
          </cell>
          <cell r="AV9769" t="str">
            <v>sc</v>
          </cell>
        </row>
        <row r="9770">
          <cell r="AP9770">
            <v>143882</v>
          </cell>
          <cell r="AQ9770">
            <v>3000666</v>
          </cell>
          <cell r="AR9770" t="str">
            <v>sd</v>
          </cell>
          <cell r="AS9770">
            <v>43499</v>
          </cell>
          <cell r="AT9770" t="str">
            <v>-POLIZA ESTABILIDAD ACTIVA</v>
          </cell>
          <cell r="AV9770" t="str">
            <v>sc</v>
          </cell>
        </row>
        <row r="9771">
          <cell r="AP9771">
            <v>183154</v>
          </cell>
          <cell r="AQ9771">
            <v>14000676</v>
          </cell>
          <cell r="AR9771" t="str">
            <v>sd</v>
          </cell>
          <cell r="AS9771">
            <v>42999</v>
          </cell>
          <cell r="AT9771" t="str">
            <v>Anden1-3-POLIZA ESTABILIDAD ACTIVA</v>
          </cell>
          <cell r="AV9771" t="str">
            <v>sc</v>
          </cell>
        </row>
        <row r="9772">
          <cell r="AP9772">
            <v>320221</v>
          </cell>
          <cell r="AQ9772">
            <v>6000053</v>
          </cell>
          <cell r="AR9772" t="str">
            <v>sd</v>
          </cell>
          <cell r="AS9772">
            <v>42912</v>
          </cell>
          <cell r="AT9772" t="str">
            <v>Calzada2-POLIZA ESTABILIDAD ACTIVA</v>
          </cell>
          <cell r="AV9772" t="str">
            <v>sc</v>
          </cell>
        </row>
        <row r="9773">
          <cell r="AP9773">
            <v>515207</v>
          </cell>
          <cell r="AQ9773">
            <v>8012263</v>
          </cell>
          <cell r="AR9773" t="str">
            <v>sd</v>
          </cell>
          <cell r="AS9773">
            <v>44099</v>
          </cell>
          <cell r="AT9773" t="str">
            <v>Calzada 2-4-6-POLIZA ESTABILIDAD Y CALIDAD ACTIVA</v>
          </cell>
          <cell r="AV9773" t="str">
            <v>sc</v>
          </cell>
        </row>
        <row r="9774">
          <cell r="AP9774">
            <v>505163</v>
          </cell>
          <cell r="AQ9774">
            <v>1003525</v>
          </cell>
          <cell r="AR9774" t="str">
            <v>sd</v>
          </cell>
          <cell r="AS9774">
            <v>44250</v>
          </cell>
          <cell r="AT9774" t="str">
            <v>-POLIZA ESTABILIDAD ACTIVA</v>
          </cell>
          <cell r="AV9774" t="str">
            <v>sc</v>
          </cell>
        </row>
        <row r="9775">
          <cell r="AP9775">
            <v>505163</v>
          </cell>
          <cell r="AQ9775">
            <v>1003525</v>
          </cell>
          <cell r="AR9775" t="str">
            <v>sd</v>
          </cell>
          <cell r="AS9775">
            <v>42946</v>
          </cell>
          <cell r="AT9775" t="str">
            <v>Calzada12-POLIZA ESTABILIDAD ACTIVA</v>
          </cell>
          <cell r="AV9775" t="str">
            <v>sc</v>
          </cell>
        </row>
        <row r="9776">
          <cell r="AP9776">
            <v>506405</v>
          </cell>
          <cell r="AQ9776">
            <v>1003760</v>
          </cell>
          <cell r="AR9776" t="str">
            <v>sd</v>
          </cell>
          <cell r="AS9776">
            <v>43821</v>
          </cell>
          <cell r="AT9776" t="str">
            <v>Puente16-POLIZA ESTABILIDAD ACTIVA</v>
          </cell>
          <cell r="AV9776" t="str">
            <v>sc</v>
          </cell>
        </row>
        <row r="9777">
          <cell r="AP9777">
            <v>506405</v>
          </cell>
          <cell r="AQ9777">
            <v>1003760</v>
          </cell>
          <cell r="AR9777" t="str">
            <v>sd</v>
          </cell>
          <cell r="AS9777">
            <v>43797</v>
          </cell>
          <cell r="AT9777" t="str">
            <v>Calzada 2- 6, Puente 16-POLIZA ESTABILIDAD ACTIVA</v>
          </cell>
          <cell r="AV9777" t="str">
            <v>sc</v>
          </cell>
        </row>
        <row r="9778">
          <cell r="AP9778">
            <v>24123764</v>
          </cell>
          <cell r="AQ9778">
            <v>3000938</v>
          </cell>
          <cell r="AR9778" t="str">
            <v>sd</v>
          </cell>
          <cell r="AS9778">
            <v>42999</v>
          </cell>
          <cell r="AT9778" t="str">
            <v>Anden1-11-9 Calzada2-4-6-8 Ciclo10 Sep3-5-7-POLIZA ESTABILIDAD ACTIVA</v>
          </cell>
          <cell r="AV9778" t="str">
            <v>sc</v>
          </cell>
        </row>
        <row r="9779">
          <cell r="AP9779">
            <v>900145</v>
          </cell>
          <cell r="AQ9779">
            <v>8012518</v>
          </cell>
          <cell r="AR9779" t="str">
            <v>sd</v>
          </cell>
          <cell r="AS9779">
            <v>44099</v>
          </cell>
          <cell r="AT9779" t="str">
            <v>Calzada 2-8-POLIZA ESTABILIDAD Y CALIDAD ACTIVA</v>
          </cell>
          <cell r="AV9779" t="str">
            <v>sc</v>
          </cell>
        </row>
        <row r="9780">
          <cell r="AP9780">
            <v>24120295</v>
          </cell>
          <cell r="AQ9780">
            <v>3000666</v>
          </cell>
          <cell r="AR9780" t="str">
            <v>sd</v>
          </cell>
          <cell r="AS9780">
            <v>43499</v>
          </cell>
          <cell r="AT9780" t="str">
            <v>-POLIZA ESTABILIDAD ACTIVA</v>
          </cell>
          <cell r="AV9780" t="str">
            <v>sc</v>
          </cell>
        </row>
        <row r="9781">
          <cell r="AP9781">
            <v>91011259</v>
          </cell>
          <cell r="AQ9781">
            <v>3002416</v>
          </cell>
          <cell r="AR9781" t="str">
            <v>sd</v>
          </cell>
          <cell r="AS9781">
            <v>42765</v>
          </cell>
          <cell r="AT9781" t="str">
            <v>Anden 1, Calzada2, Separador3, Calzada4, Anden5 -POLIZA ESTABILIDAD ACTIVA</v>
          </cell>
          <cell r="AV9781" t="str">
            <v>sc</v>
          </cell>
        </row>
        <row r="9782">
          <cell r="AP9782">
            <v>505678</v>
          </cell>
          <cell r="AQ9782">
            <v>1003366</v>
          </cell>
          <cell r="AR9782" t="str">
            <v>sd</v>
          </cell>
          <cell r="AS9782">
            <v>42946</v>
          </cell>
          <cell r="AT9782" t="str">
            <v>Calzada12-POLIZA ESTABILIDAD ACTIVA</v>
          </cell>
          <cell r="AV9782" t="str">
            <v>sc</v>
          </cell>
        </row>
        <row r="9783">
          <cell r="AP9783">
            <v>505678</v>
          </cell>
          <cell r="AQ9783">
            <v>1003366</v>
          </cell>
          <cell r="AR9783" t="str">
            <v>sd</v>
          </cell>
          <cell r="AS9783">
            <v>44250</v>
          </cell>
          <cell r="AT9783" t="str">
            <v>-POLIZA ESTABILIDAD ACTIVA</v>
          </cell>
          <cell r="AV9783" t="str">
            <v>sc</v>
          </cell>
        </row>
        <row r="9784">
          <cell r="AP9784">
            <v>506022</v>
          </cell>
          <cell r="AQ9784">
            <v>1001558</v>
          </cell>
          <cell r="AR9784" t="str">
            <v>sd</v>
          </cell>
          <cell r="AS9784">
            <v>44250</v>
          </cell>
          <cell r="AT9784" t="str">
            <v>-POLIZA ESTABILIDAD ACTIVA</v>
          </cell>
          <cell r="AV9784" t="str">
            <v>sc</v>
          </cell>
        </row>
        <row r="9785">
          <cell r="AP9785">
            <v>91011761</v>
          </cell>
          <cell r="AQ9785">
            <v>4000019</v>
          </cell>
          <cell r="AR9785" t="str">
            <v>sd</v>
          </cell>
          <cell r="AS9785">
            <v>42999</v>
          </cell>
          <cell r="AT9785" t="str">
            <v>Anden1-11-3 Calzada10-4-6-8 Ciclo2 Sep5-7-9-POLIZA ESTABILIDAD ACTIVA</v>
          </cell>
          <cell r="AV9785" t="str">
            <v>sc</v>
          </cell>
        </row>
        <row r="9786">
          <cell r="AP9786">
            <v>511127</v>
          </cell>
          <cell r="AQ9786">
            <v>14001134</v>
          </cell>
          <cell r="AR9786" t="str">
            <v>sd</v>
          </cell>
          <cell r="AS9786">
            <v>44172</v>
          </cell>
          <cell r="AT9786" t="str">
            <v>Calzada 4-6 Separador 5-POLIZA ESTABILIDAD ACTIVA</v>
          </cell>
          <cell r="AV9786" t="str">
            <v>sc</v>
          </cell>
        </row>
        <row r="9787">
          <cell r="AP9787">
            <v>24121908</v>
          </cell>
          <cell r="AQ9787">
            <v>50005955</v>
          </cell>
          <cell r="AR9787" t="str">
            <v>sd</v>
          </cell>
          <cell r="AS9787">
            <v>44250</v>
          </cell>
          <cell r="AT9787" t="str">
            <v>-POLIZA ESTABILIDAD ACTIVA</v>
          </cell>
          <cell r="AV9787" t="str">
            <v>sc</v>
          </cell>
        </row>
        <row r="9788">
          <cell r="AP9788">
            <v>456462</v>
          </cell>
          <cell r="AQ9788">
            <v>19008206</v>
          </cell>
          <cell r="AR9788" t="str">
            <v>sd</v>
          </cell>
          <cell r="AS9788">
            <v>44466</v>
          </cell>
          <cell r="AT9788" t="str">
            <v>-POLIZA ESTABILIDAD ACTIVA</v>
          </cell>
          <cell r="AV9788" t="str">
            <v>POLIZA ESTABILIDAD activa IDU 1718/14</v>
          </cell>
        </row>
        <row r="9789">
          <cell r="AP9789">
            <v>416776</v>
          </cell>
          <cell r="AQ9789">
            <v>18002516</v>
          </cell>
          <cell r="AR9789" t="str">
            <v>sd</v>
          </cell>
          <cell r="AS9789">
            <v>42999</v>
          </cell>
          <cell r="AT9789" t="str">
            <v>Anden1-11-3 Calzada10-4-6-8 Ciclo2 Sep5-7-9-POLIZA ESTABILIDAD ACTIVA</v>
          </cell>
          <cell r="AV9789" t="str">
            <v>sc</v>
          </cell>
        </row>
        <row r="9790">
          <cell r="AP9790">
            <v>91018917</v>
          </cell>
          <cell r="AQ9790">
            <v>9001379</v>
          </cell>
          <cell r="AR9790" t="str">
            <v>sd</v>
          </cell>
          <cell r="AS9790">
            <v>42978</v>
          </cell>
          <cell r="AT9790" t="str">
            <v>Anden1-11 Calzada10-2-4-8 Ciclo6 Sep3-5-7-9-POLIZA ESTABILIDAD ACTIVA</v>
          </cell>
          <cell r="AV9790" t="str">
            <v>sc</v>
          </cell>
        </row>
        <row r="9791">
          <cell r="AP9791">
            <v>91010753</v>
          </cell>
          <cell r="AQ9791">
            <v>1005612</v>
          </cell>
          <cell r="AR9791" t="str">
            <v>sd</v>
          </cell>
          <cell r="AS9791">
            <v>43566</v>
          </cell>
          <cell r="AT9791" t="str">
            <v>Anden 1-3 Calzada 2-POLIZA ESTABILIDAD ACTIVA</v>
          </cell>
          <cell r="AV9791" t="str">
            <v>sc</v>
          </cell>
        </row>
        <row r="9792">
          <cell r="AP9792">
            <v>91011341</v>
          </cell>
          <cell r="AQ9792">
            <v>3000698</v>
          </cell>
          <cell r="AR9792" t="str">
            <v>sd</v>
          </cell>
          <cell r="AS9792">
            <v>43499</v>
          </cell>
          <cell r="AT9792" t="str">
            <v>-POLIZA ESTABILIDAD ACTIVA</v>
          </cell>
          <cell r="AV9792" t="str">
            <v>sc</v>
          </cell>
        </row>
        <row r="9793">
          <cell r="AP9793">
            <v>902927</v>
          </cell>
          <cell r="AQ9793">
            <v>50008507</v>
          </cell>
          <cell r="AR9793" t="str">
            <v>sd</v>
          </cell>
          <cell r="AS9793">
            <v>44018</v>
          </cell>
          <cell r="AT9793" t="str">
            <v>Calzada 8-POLIZA ESTABILIDAD ACTIVA</v>
          </cell>
          <cell r="AV9793" t="str">
            <v>sc</v>
          </cell>
        </row>
        <row r="9794">
          <cell r="AP9794">
            <v>902927</v>
          </cell>
          <cell r="AQ9794">
            <v>50008507</v>
          </cell>
          <cell r="AR9794" t="str">
            <v>sd</v>
          </cell>
          <cell r="AS9794">
            <v>44250</v>
          </cell>
          <cell r="AT9794" t="str">
            <v>-POLIZA ESTABILIDAD ACTIVA</v>
          </cell>
          <cell r="AV9794" t="str">
            <v>sc</v>
          </cell>
        </row>
        <row r="9795">
          <cell r="AP9795">
            <v>24119696</v>
          </cell>
          <cell r="AQ9795">
            <v>1003760</v>
          </cell>
          <cell r="AR9795" t="str">
            <v>sd</v>
          </cell>
          <cell r="AS9795">
            <v>43821</v>
          </cell>
          <cell r="AT9795" t="str">
            <v>Puente16-POLIZA ESTABILIDAD ACTIVA</v>
          </cell>
          <cell r="AV9795" t="str">
            <v>sc</v>
          </cell>
        </row>
        <row r="9796">
          <cell r="AP9796">
            <v>24119696</v>
          </cell>
          <cell r="AQ9796">
            <v>1003760</v>
          </cell>
          <cell r="AR9796" t="str">
            <v>sd</v>
          </cell>
          <cell r="AS9796">
            <v>43797</v>
          </cell>
          <cell r="AT9796" t="str">
            <v>Calzada 2- 6, Puente 16-POLIZA ESTABILIDAD ACTIVA</v>
          </cell>
          <cell r="AV9796" t="str">
            <v>sc</v>
          </cell>
        </row>
        <row r="9797">
          <cell r="AP9797">
            <v>604687</v>
          </cell>
          <cell r="AQ9797">
            <v>2002184</v>
          </cell>
          <cell r="AR9797" t="str">
            <v>sd</v>
          </cell>
          <cell r="AS9797">
            <v>44096</v>
          </cell>
          <cell r="AT9797" t="str">
            <v>Anden 1-5-POLIZA ESTABILIDAD ACTIVA</v>
          </cell>
          <cell r="AV9797" t="str">
            <v>sc</v>
          </cell>
        </row>
        <row r="9798">
          <cell r="AP9798">
            <v>24121166</v>
          </cell>
          <cell r="AQ9798">
            <v>14001364</v>
          </cell>
          <cell r="AR9798" t="str">
            <v>sd</v>
          </cell>
          <cell r="AS9798">
            <v>44172</v>
          </cell>
          <cell r="AT9798" t="str">
            <v>Calzada 4-6-POLIZA ESTABILIDAD ACTIVA</v>
          </cell>
          <cell r="AV9798" t="str">
            <v>sc</v>
          </cell>
        </row>
        <row r="9799">
          <cell r="AP9799">
            <v>24123534</v>
          </cell>
          <cell r="AQ9799">
            <v>50008526</v>
          </cell>
          <cell r="AR9799" t="str">
            <v>sd</v>
          </cell>
          <cell r="AS9799">
            <v>43555</v>
          </cell>
          <cell r="AT9799" t="str">
            <v>Puente1-POLIZA ESTABILIDAD ACTIVA</v>
          </cell>
          <cell r="AV9799" t="str">
            <v>sc</v>
          </cell>
        </row>
        <row r="9800">
          <cell r="AP9800">
            <v>91018898</v>
          </cell>
          <cell r="AQ9800">
            <v>9001036</v>
          </cell>
          <cell r="AR9800" t="str">
            <v>sd</v>
          </cell>
          <cell r="AS9800">
            <v>42978</v>
          </cell>
          <cell r="AT9800" t="str">
            <v>Anden1-11 Calzada10-2-4-8 Ciclo6 Sep3-5-7-9-POLIZA ESTABILIDAD ACTIVA</v>
          </cell>
          <cell r="AV9800" t="str">
            <v>sc</v>
          </cell>
        </row>
        <row r="9801">
          <cell r="AP9801">
            <v>465707</v>
          </cell>
          <cell r="AQ9801">
            <v>19012856</v>
          </cell>
          <cell r="AR9801" t="str">
            <v>sd</v>
          </cell>
          <cell r="AS9801">
            <v>44466</v>
          </cell>
          <cell r="AT9801" t="str">
            <v>-POLIZA ESTABILIDAD ACTIVA</v>
          </cell>
          <cell r="AV9801" t="str">
            <v>sc</v>
          </cell>
        </row>
        <row r="9802">
          <cell r="AP9802">
            <v>472041</v>
          </cell>
          <cell r="AQ9802">
            <v>9004227</v>
          </cell>
          <cell r="AR9802" t="str">
            <v>sd</v>
          </cell>
          <cell r="AS9802">
            <v>44181</v>
          </cell>
          <cell r="AT9802" t="str">
            <v>-POLIZA ESTABILIDAD ACTIVA</v>
          </cell>
          <cell r="AV9802" t="str">
            <v>sc</v>
          </cell>
        </row>
        <row r="9803">
          <cell r="AP9803">
            <v>91015580</v>
          </cell>
          <cell r="AQ9803">
            <v>5007270</v>
          </cell>
          <cell r="AR9803" t="str">
            <v>sd</v>
          </cell>
          <cell r="AS9803">
            <v>42733</v>
          </cell>
          <cell r="AT9803" t="str">
            <v>Anden1-5 Calzada2-4 Sep3-POLIZA ESTABILIDAD ACTIVA</v>
          </cell>
          <cell r="AV9803" t="str">
            <v>sc</v>
          </cell>
        </row>
        <row r="9804">
          <cell r="AP9804">
            <v>91024199</v>
          </cell>
          <cell r="AQ9804">
            <v>9000833</v>
          </cell>
          <cell r="AR9804" t="str">
            <v>sd</v>
          </cell>
          <cell r="AS9804">
            <v>42978</v>
          </cell>
          <cell r="AT9804" t="str">
            <v>A1-18Cal11-13-15-16-2-4-6-8Ci10Sep12-14-16-3-5-7-9-POLIZA ESTABILIDAD ACTIVA</v>
          </cell>
          <cell r="AV9804" t="str">
            <v>sc</v>
          </cell>
        </row>
        <row r="9805">
          <cell r="AP9805">
            <v>506387</v>
          </cell>
          <cell r="AQ9805">
            <v>11008819</v>
          </cell>
          <cell r="AR9805" t="str">
            <v>sd</v>
          </cell>
          <cell r="AS9805">
            <v>43797</v>
          </cell>
          <cell r="AT9805" t="str">
            <v>Calzada 2-6-POLIZA ESTABILIDAD ACTIVA</v>
          </cell>
          <cell r="AV9805" t="str">
            <v>sc</v>
          </cell>
        </row>
        <row r="9806">
          <cell r="AP9806">
            <v>506387</v>
          </cell>
          <cell r="AQ9806">
            <v>11008819</v>
          </cell>
          <cell r="AR9806" t="str">
            <v>sd</v>
          </cell>
          <cell r="AS9806">
            <v>42946</v>
          </cell>
          <cell r="AT9806" t="str">
            <v>Calzada12-POLIZA ESTABILIDAD ACTIVA</v>
          </cell>
          <cell r="AV9806" t="str">
            <v>sc</v>
          </cell>
        </row>
        <row r="9807">
          <cell r="AP9807">
            <v>506387</v>
          </cell>
          <cell r="AQ9807">
            <v>11008819</v>
          </cell>
          <cell r="AR9807" t="str">
            <v>sd</v>
          </cell>
          <cell r="AS9807">
            <v>44250</v>
          </cell>
          <cell r="AT9807" t="str">
            <v>-POLIZA ESTABILIDAD ACTIVA</v>
          </cell>
          <cell r="AV9807" t="str">
            <v>sc</v>
          </cell>
        </row>
        <row r="9808">
          <cell r="AP9808">
            <v>24122506</v>
          </cell>
          <cell r="AQ9808">
            <v>8002993</v>
          </cell>
          <cell r="AR9808" t="str">
            <v>sd</v>
          </cell>
          <cell r="AS9808">
            <v>44099</v>
          </cell>
          <cell r="AT9808" t="str">
            <v>Calzada 2-4-6-POLIZA ESTABILIDAD Y CALIDAD ACTIVA</v>
          </cell>
          <cell r="AV9808" t="str">
            <v>sc</v>
          </cell>
        </row>
        <row r="9809">
          <cell r="AP9809">
            <v>24122595</v>
          </cell>
          <cell r="AQ9809">
            <v>50006890</v>
          </cell>
          <cell r="AR9809" t="str">
            <v>sd</v>
          </cell>
          <cell r="AS9809">
            <v>44250</v>
          </cell>
          <cell r="AT9809" t="str">
            <v>-POLIZA ESTABILIDAD ACTIVA</v>
          </cell>
          <cell r="AV9809" t="str">
            <v>sc</v>
          </cell>
        </row>
        <row r="9810">
          <cell r="AP9810">
            <v>24122187</v>
          </cell>
          <cell r="AQ9810">
            <v>50006407</v>
          </cell>
          <cell r="AR9810" t="str">
            <v>sd</v>
          </cell>
          <cell r="AS9810">
            <v>44250</v>
          </cell>
          <cell r="AT9810" t="str">
            <v>-POLIZA ESTABILIDAD ACTIVA</v>
          </cell>
          <cell r="AV9810" t="str">
            <v>sc</v>
          </cell>
        </row>
        <row r="9811">
          <cell r="AP9811">
            <v>158694</v>
          </cell>
          <cell r="AQ9811">
            <v>10008072</v>
          </cell>
          <cell r="AR9811" t="str">
            <v>sd</v>
          </cell>
          <cell r="AS9811">
            <v>43142</v>
          </cell>
          <cell r="AT9811" t="str">
            <v>Calzada2-POLIZA ESTABILIDAD ACTIVA</v>
          </cell>
          <cell r="AV9811" t="str">
            <v>sc</v>
          </cell>
        </row>
        <row r="9812">
          <cell r="AP9812">
            <v>307007</v>
          </cell>
          <cell r="AQ9812">
            <v>5007708</v>
          </cell>
          <cell r="AR9812" t="str">
            <v>sd</v>
          </cell>
          <cell r="AS9812">
            <v>42733</v>
          </cell>
          <cell r="AT9812" t="str">
            <v>Anden1-5 Calzada2-4 Sep3-POLIZA ESTABILIDAD ACTIVA</v>
          </cell>
          <cell r="AV9812" t="str">
            <v>sc</v>
          </cell>
        </row>
        <row r="9813">
          <cell r="AP9813">
            <v>91013257</v>
          </cell>
          <cell r="AQ9813">
            <v>50004773</v>
          </cell>
          <cell r="AR9813" t="str">
            <v>sd</v>
          </cell>
          <cell r="AS9813">
            <v>44096</v>
          </cell>
          <cell r="AT9813" t="str">
            <v>Anden 1-POLIZA ESTABILIDAD ACTIVA</v>
          </cell>
          <cell r="AV9813" t="str">
            <v>sc</v>
          </cell>
        </row>
        <row r="9814">
          <cell r="AP9814">
            <v>91013257</v>
          </cell>
          <cell r="AQ9814">
            <v>50004773</v>
          </cell>
          <cell r="AR9814" t="str">
            <v>sd</v>
          </cell>
          <cell r="AS9814">
            <v>42962</v>
          </cell>
          <cell r="AT9814" t="str">
            <v>Calzada4-6-POLIZA ESTABILIDAD ACTIVA</v>
          </cell>
          <cell r="AV9814" t="str">
            <v>sc</v>
          </cell>
        </row>
        <row r="9815">
          <cell r="AP9815">
            <v>91020709</v>
          </cell>
          <cell r="AQ9815">
            <v>11011790</v>
          </cell>
          <cell r="AR9815" t="str">
            <v>sd</v>
          </cell>
          <cell r="AS9815">
            <v>44096</v>
          </cell>
          <cell r="AT9815" t="str">
            <v>Anden 1-9-POLIZA ESTABILIDAD ACTIVA</v>
          </cell>
          <cell r="AV9815" t="str">
            <v>sc</v>
          </cell>
        </row>
        <row r="9816">
          <cell r="AP9816">
            <v>24121542</v>
          </cell>
          <cell r="AQ9816">
            <v>19003811</v>
          </cell>
          <cell r="AR9816" t="str">
            <v>sd</v>
          </cell>
          <cell r="AS9816">
            <v>43307</v>
          </cell>
          <cell r="AT9816" t="str">
            <v>Calzada4-POLIZA ESTABILIDAD ACTIVA</v>
          </cell>
          <cell r="AV9816" t="str">
            <v>sc</v>
          </cell>
        </row>
        <row r="9817">
          <cell r="AP9817">
            <v>24123174</v>
          </cell>
          <cell r="AQ9817">
            <v>50007319</v>
          </cell>
          <cell r="AR9817" t="str">
            <v>sd</v>
          </cell>
          <cell r="AS9817">
            <v>44250</v>
          </cell>
          <cell r="AT9817" t="str">
            <v>-POLIZA ESTABILIDAD ACTIVA</v>
          </cell>
          <cell r="AV9817" t="str">
            <v>sc</v>
          </cell>
        </row>
        <row r="9818">
          <cell r="AP9818">
            <v>24123184</v>
          </cell>
          <cell r="AQ9818">
            <v>50007322</v>
          </cell>
          <cell r="AR9818" t="str">
            <v>sd</v>
          </cell>
          <cell r="AS9818">
            <v>42946</v>
          </cell>
          <cell r="AT9818" t="str">
            <v>Calzada12-4 Puente20-POLIZA ESTABILIDAD ACTIVA</v>
          </cell>
          <cell r="AV9818" t="str">
            <v>sc</v>
          </cell>
        </row>
        <row r="9819">
          <cell r="AP9819">
            <v>24123184</v>
          </cell>
          <cell r="AQ9819">
            <v>50007322</v>
          </cell>
          <cell r="AR9819" t="str">
            <v>sd</v>
          </cell>
          <cell r="AS9819">
            <v>44250</v>
          </cell>
          <cell r="AT9819" t="str">
            <v>-POLIZA ESTABILIDAD ACTIVA</v>
          </cell>
          <cell r="AV9819" t="str">
            <v>sc</v>
          </cell>
        </row>
        <row r="9820">
          <cell r="AP9820">
            <v>902067</v>
          </cell>
          <cell r="AQ9820">
            <v>9001064</v>
          </cell>
          <cell r="AR9820" t="str">
            <v>sd</v>
          </cell>
          <cell r="AS9820">
            <v>44480</v>
          </cell>
          <cell r="AT9820" t="str">
            <v>-POLIZA ESTABILIDAD ACTIVA</v>
          </cell>
          <cell r="AV9820" t="str">
            <v>VIABLE</v>
          </cell>
        </row>
        <row r="9821">
          <cell r="AP9821">
            <v>506006</v>
          </cell>
          <cell r="AQ9821">
            <v>1001682</v>
          </cell>
          <cell r="AR9821" t="str">
            <v>sd</v>
          </cell>
          <cell r="AS9821">
            <v>44250</v>
          </cell>
          <cell r="AT9821" t="str">
            <v>-POLIZA ESTABILIDAD ACTIVA</v>
          </cell>
          <cell r="AV9821" t="str">
            <v>sc</v>
          </cell>
        </row>
        <row r="9822">
          <cell r="AP9822">
            <v>91018899</v>
          </cell>
          <cell r="AQ9822">
            <v>9001036</v>
          </cell>
          <cell r="AR9822" t="str">
            <v>sd</v>
          </cell>
          <cell r="AS9822">
            <v>42978</v>
          </cell>
          <cell r="AT9822" t="str">
            <v>Anden1-11 Calzada10-2-4-8 Ciclo6 Sep3-5-7-9-POLIZA ESTABILIDAD ACTIVA</v>
          </cell>
          <cell r="AV9822" t="str">
            <v>sc</v>
          </cell>
        </row>
        <row r="9823">
          <cell r="AP9823">
            <v>91018904</v>
          </cell>
          <cell r="AQ9823">
            <v>9000931</v>
          </cell>
          <cell r="AR9823" t="str">
            <v>sd</v>
          </cell>
          <cell r="AS9823">
            <v>42978</v>
          </cell>
          <cell r="AT9823" t="str">
            <v>Anden1-11 Calzada10-2-4-8 Ciclo6 Sep3-5-7-9-POLIZA ESTABILIDAD ACTIVA</v>
          </cell>
          <cell r="AV9823" t="str">
            <v>sc</v>
          </cell>
        </row>
        <row r="9824">
          <cell r="AP9824">
            <v>24121666</v>
          </cell>
          <cell r="AQ9824">
            <v>50001543</v>
          </cell>
          <cell r="AR9824" t="str">
            <v>sd</v>
          </cell>
          <cell r="AS9824">
            <v>44187</v>
          </cell>
          <cell r="AT9824" t="str">
            <v>Puente 12-POLIZA ESTABILIDAD ACTIVA</v>
          </cell>
          <cell r="AV9824" t="str">
            <v>sc</v>
          </cell>
        </row>
        <row r="9825">
          <cell r="AP9825">
            <v>24121666</v>
          </cell>
          <cell r="AQ9825">
            <v>50001543</v>
          </cell>
          <cell r="AR9825" t="str">
            <v>sd</v>
          </cell>
          <cell r="AS9825">
            <v>44018</v>
          </cell>
          <cell r="AT9825" t="str">
            <v>Puente 12-POLIZA ESTABILIDAD ACTIVA</v>
          </cell>
          <cell r="AV9825" t="str">
            <v>sc</v>
          </cell>
        </row>
        <row r="9826">
          <cell r="AP9826">
            <v>24122414</v>
          </cell>
          <cell r="AQ9826">
            <v>50006643</v>
          </cell>
          <cell r="AR9826" t="str">
            <v>sd</v>
          </cell>
          <cell r="AS9826">
            <v>44099</v>
          </cell>
          <cell r="AT9826" t="str">
            <v>Calzada 2-4-6-POLIZA ESTABILIDAD Y CALIDAD ACTIVA</v>
          </cell>
          <cell r="AV9826" t="str">
            <v>sc</v>
          </cell>
        </row>
        <row r="9827">
          <cell r="AP9827">
            <v>24121025</v>
          </cell>
          <cell r="AQ9827">
            <v>14000352</v>
          </cell>
          <cell r="AR9827" t="str">
            <v>sd</v>
          </cell>
          <cell r="AS9827">
            <v>44250</v>
          </cell>
          <cell r="AT9827" t="str">
            <v>-POLIZA ESTABILIDAD ACTIVA</v>
          </cell>
          <cell r="AV9827" t="str">
            <v>sc</v>
          </cell>
        </row>
        <row r="9828">
          <cell r="AP9828">
            <v>24120957</v>
          </cell>
          <cell r="AQ9828">
            <v>14000029</v>
          </cell>
          <cell r="AR9828" t="str">
            <v>sd</v>
          </cell>
          <cell r="AS9828">
            <v>44250</v>
          </cell>
          <cell r="AT9828" t="str">
            <v>-POLIZA ESTABILIDAD ACTIVA</v>
          </cell>
          <cell r="AV9828" t="str">
            <v>sc</v>
          </cell>
        </row>
        <row r="9829">
          <cell r="AP9829">
            <v>24120957</v>
          </cell>
          <cell r="AQ9829">
            <v>14000029</v>
          </cell>
          <cell r="AR9829" t="str">
            <v>sd</v>
          </cell>
          <cell r="AS9829">
            <v>44053</v>
          </cell>
          <cell r="AT9829" t="str">
            <v>Puente 12-POLIZA ESTABILIDAD ACTIVA</v>
          </cell>
          <cell r="AV9829" t="str">
            <v>sc</v>
          </cell>
        </row>
        <row r="9830">
          <cell r="AP9830">
            <v>460182</v>
          </cell>
          <cell r="AQ9830">
            <v>19010114</v>
          </cell>
          <cell r="AR9830" t="str">
            <v>sd</v>
          </cell>
          <cell r="AS9830">
            <v>44466</v>
          </cell>
          <cell r="AT9830" t="str">
            <v>-POLIZA ESTABILIDAD ACTIVA</v>
          </cell>
          <cell r="AV9830" t="str">
            <v>POLIZA ESTABILIDAD activa IDU 1718/16</v>
          </cell>
        </row>
        <row r="9831">
          <cell r="AP9831">
            <v>24121156</v>
          </cell>
          <cell r="AQ9831">
            <v>14001146</v>
          </cell>
          <cell r="AR9831" t="str">
            <v>sd</v>
          </cell>
          <cell r="AS9831">
            <v>44250</v>
          </cell>
          <cell r="AT9831" t="str">
            <v>-POLIZA ESTABILIDAD ACTIVA</v>
          </cell>
          <cell r="AV9831" t="str">
            <v>sc</v>
          </cell>
        </row>
        <row r="9832">
          <cell r="AP9832">
            <v>387609</v>
          </cell>
          <cell r="AQ9832">
            <v>9003020</v>
          </cell>
          <cell r="AR9832" t="str">
            <v>sd</v>
          </cell>
          <cell r="AS9832">
            <v>43006</v>
          </cell>
          <cell r="AT9832" t="str">
            <v>Anden1 Calzada2-POLIZA ESTABILIDAD ACTIVA</v>
          </cell>
          <cell r="AV9832" t="str">
            <v>VIABLE</v>
          </cell>
        </row>
        <row r="9833">
          <cell r="AP9833">
            <v>606062</v>
          </cell>
          <cell r="AQ9833">
            <v>18002281</v>
          </cell>
          <cell r="AR9833" t="str">
            <v>sd</v>
          </cell>
          <cell r="AS9833">
            <v>43065</v>
          </cell>
          <cell r="AT9833" t="str">
            <v>Calzada6-POLIZA ESTABILIDAD ACTIVA</v>
          </cell>
          <cell r="AV9833" t="str">
            <v>sc</v>
          </cell>
        </row>
        <row r="9834">
          <cell r="AP9834">
            <v>91024568</v>
          </cell>
          <cell r="AQ9834">
            <v>9004089</v>
          </cell>
          <cell r="AR9834" t="str">
            <v>sd</v>
          </cell>
          <cell r="AS9834">
            <v>44053</v>
          </cell>
          <cell r="AT9834" t="str">
            <v>Puente 10-POLIZA ESTABILIDAD ACTIVA</v>
          </cell>
          <cell r="AV9834" t="str">
            <v>sc</v>
          </cell>
        </row>
        <row r="9835">
          <cell r="AP9835">
            <v>525540</v>
          </cell>
          <cell r="AQ9835">
            <v>1004208</v>
          </cell>
          <cell r="AR9835" t="str">
            <v>sd</v>
          </cell>
          <cell r="AS9835">
            <v>42946</v>
          </cell>
          <cell r="AT9835" t="str">
            <v>Calzada12-POLIZA ESTABILIDAD ACTIVA</v>
          </cell>
          <cell r="AV9835" t="str">
            <v>sc</v>
          </cell>
        </row>
        <row r="9836">
          <cell r="AP9836">
            <v>306995</v>
          </cell>
          <cell r="AQ9836">
            <v>5007704</v>
          </cell>
          <cell r="AR9836" t="str">
            <v>sd</v>
          </cell>
          <cell r="AS9836">
            <v>42733</v>
          </cell>
          <cell r="AT9836" t="str">
            <v>Anden1-5 Calzada2-POLIZA ESTABILIDAD ACTIVA</v>
          </cell>
          <cell r="AV9836" t="str">
            <v>sc</v>
          </cell>
        </row>
        <row r="9837">
          <cell r="AP9837">
            <v>506298</v>
          </cell>
          <cell r="AQ9837">
            <v>1001147</v>
          </cell>
          <cell r="AR9837" t="str">
            <v>sd</v>
          </cell>
          <cell r="AS9837">
            <v>44250</v>
          </cell>
          <cell r="AT9837" t="str">
            <v>-POLIZA ESTABILIDAD ACTIVA</v>
          </cell>
          <cell r="AV9837" t="str">
            <v>sc</v>
          </cell>
        </row>
        <row r="9838">
          <cell r="AP9838">
            <v>506132</v>
          </cell>
          <cell r="AQ9838">
            <v>1001499</v>
          </cell>
          <cell r="AR9838" t="str">
            <v>sd</v>
          </cell>
          <cell r="AS9838">
            <v>44250</v>
          </cell>
          <cell r="AT9838" t="str">
            <v>-POLIZA ESTABILIDAD ACTIVA</v>
          </cell>
          <cell r="AV9838" t="str">
            <v>sc</v>
          </cell>
        </row>
        <row r="9839">
          <cell r="AP9839">
            <v>506132</v>
          </cell>
          <cell r="AQ9839">
            <v>1001499</v>
          </cell>
          <cell r="AR9839" t="str">
            <v>sd</v>
          </cell>
          <cell r="AS9839">
            <v>42946</v>
          </cell>
          <cell r="AT9839" t="str">
            <v>Calzada10-POLIZA ESTABILIDAD ACTIVA</v>
          </cell>
          <cell r="AV9839" t="str">
            <v>sc</v>
          </cell>
        </row>
        <row r="9840">
          <cell r="AP9840">
            <v>91011284</v>
          </cell>
          <cell r="AQ9840">
            <v>3002417</v>
          </cell>
          <cell r="AR9840" t="str">
            <v>sd</v>
          </cell>
          <cell r="AS9840">
            <v>42765</v>
          </cell>
          <cell r="AT9840" t="str">
            <v>Anden1-5-7, Calzada2-4-6, Separador3-POLIZA ESTABILIDAD ACTIVA</v>
          </cell>
          <cell r="AV9840" t="str">
            <v>sc</v>
          </cell>
        </row>
        <row r="9841">
          <cell r="AP9841">
            <v>24122594</v>
          </cell>
          <cell r="AQ9841">
            <v>50006890</v>
          </cell>
          <cell r="AR9841" t="str">
            <v>sd</v>
          </cell>
          <cell r="AS9841">
            <v>44250</v>
          </cell>
          <cell r="AT9841" t="str">
            <v>-POLIZA ESTABILIDAD ACTIVA</v>
          </cell>
          <cell r="AV9841" t="str">
            <v>sc</v>
          </cell>
        </row>
        <row r="9842">
          <cell r="AP9842">
            <v>903901</v>
          </cell>
          <cell r="AQ9842">
            <v>12002669</v>
          </cell>
          <cell r="AR9842" t="str">
            <v>sd</v>
          </cell>
          <cell r="AS9842">
            <v>44250</v>
          </cell>
          <cell r="AT9842" t="str">
            <v>-POLIZA ESTABILIDAD ACTIVA</v>
          </cell>
          <cell r="AV9842" t="str">
            <v>sc</v>
          </cell>
        </row>
        <row r="9843">
          <cell r="AP9843">
            <v>903901</v>
          </cell>
          <cell r="AQ9843">
            <v>12002669</v>
          </cell>
          <cell r="AR9843" t="str">
            <v>sd</v>
          </cell>
          <cell r="AS9843">
            <v>44250</v>
          </cell>
          <cell r="AT9843" t="str">
            <v>-POLIZA ESTABILIDAD ACTIVA</v>
          </cell>
          <cell r="AV9843" t="str">
            <v>sc</v>
          </cell>
        </row>
        <row r="9844">
          <cell r="AP9844">
            <v>24122933</v>
          </cell>
          <cell r="AQ9844">
            <v>50007096</v>
          </cell>
          <cell r="AR9844" t="str">
            <v>sd</v>
          </cell>
          <cell r="AS9844">
            <v>43797</v>
          </cell>
          <cell r="AT9844" t="str">
            <v>Calzada 6-8-POLIZA ESTABILIDAD ACTIVA</v>
          </cell>
          <cell r="AV9844" t="str">
            <v>sc</v>
          </cell>
        </row>
        <row r="9845">
          <cell r="AP9845">
            <v>91012398</v>
          </cell>
          <cell r="AQ9845">
            <v>50006921</v>
          </cell>
          <cell r="AR9845" t="str">
            <v>sd</v>
          </cell>
          <cell r="AS9845">
            <v>44250</v>
          </cell>
          <cell r="AT9845" t="str">
            <v>-POLIZA ESTABILIDAD ACTIVA</v>
          </cell>
          <cell r="AV9845" t="str">
            <v>sc</v>
          </cell>
        </row>
        <row r="9846">
          <cell r="AP9846">
            <v>297529</v>
          </cell>
          <cell r="AQ9846">
            <v>5003457</v>
          </cell>
          <cell r="AR9846" t="str">
            <v>sd</v>
          </cell>
          <cell r="AS9846">
            <v>42912</v>
          </cell>
          <cell r="AT9846" t="str">
            <v>Calzada2-POLIZA ESTABILIDAD ACTIVA</v>
          </cell>
          <cell r="AV9846" t="str">
            <v>sc</v>
          </cell>
        </row>
        <row r="9847">
          <cell r="AP9847">
            <v>91018857</v>
          </cell>
          <cell r="AQ9847">
            <v>9004289</v>
          </cell>
          <cell r="AR9847" t="str">
            <v>sd</v>
          </cell>
          <cell r="AS9847">
            <v>42978</v>
          </cell>
          <cell r="AT9847" t="str">
            <v>Anden1-11 Calzada10-2-4-8 Ciclo6 Sep3-5-7-9-POLIZA ESTABILIDAD ACTIVA</v>
          </cell>
          <cell r="AV9847" t="str">
            <v>sc</v>
          </cell>
        </row>
        <row r="9848">
          <cell r="AP9848">
            <v>91010595</v>
          </cell>
          <cell r="AQ9848">
            <v>3002463</v>
          </cell>
          <cell r="AR9848" t="str">
            <v>sd</v>
          </cell>
          <cell r="AS9848">
            <v>42765</v>
          </cell>
          <cell r="AT9848" t="str">
            <v>Anden 1, Calzada2, Separador3, Calzada4, Anden5 -POLIZA ESTABILIDAD ACTIVA</v>
          </cell>
          <cell r="AV9848" t="str">
            <v>sc</v>
          </cell>
        </row>
        <row r="9849">
          <cell r="AP9849">
            <v>91013609</v>
          </cell>
          <cell r="AQ9849">
            <v>50001355</v>
          </cell>
          <cell r="AR9849" t="str">
            <v>sd</v>
          </cell>
          <cell r="AS9849">
            <v>44053</v>
          </cell>
          <cell r="AT9849" t="str">
            <v>Puente 1-POLIZA ESTABILIDAD ACTIVA</v>
          </cell>
          <cell r="AV9849" t="str">
            <v>sc</v>
          </cell>
        </row>
        <row r="9850">
          <cell r="AP9850">
            <v>24122325</v>
          </cell>
          <cell r="AQ9850">
            <v>50006512</v>
          </cell>
          <cell r="AR9850" t="str">
            <v>sd</v>
          </cell>
          <cell r="AS9850">
            <v>44099</v>
          </cell>
          <cell r="AT9850" t="str">
            <v>Calzada 2-4-6-POLIZA ESTABILIDAD Y CALIDAD ACTIVA</v>
          </cell>
          <cell r="AV9850" t="str">
            <v>sc</v>
          </cell>
        </row>
        <row r="9851">
          <cell r="AP9851">
            <v>24121167</v>
          </cell>
          <cell r="AQ9851">
            <v>14001364</v>
          </cell>
          <cell r="AR9851" t="str">
            <v>sd</v>
          </cell>
          <cell r="AS9851">
            <v>44172</v>
          </cell>
          <cell r="AT9851" t="str">
            <v>Calzada 4-6-POLIZA ESTABILIDAD ACTIVA</v>
          </cell>
          <cell r="AV9851" t="str">
            <v>sc</v>
          </cell>
        </row>
        <row r="9852">
          <cell r="AP9852">
            <v>531278</v>
          </cell>
          <cell r="AQ9852">
            <v>18001940</v>
          </cell>
          <cell r="AR9852" t="str">
            <v>sd</v>
          </cell>
          <cell r="AS9852">
            <v>43065</v>
          </cell>
          <cell r="AT9852" t="str">
            <v>Calzada6-POLIZA ESTABILIDAD ACTIVA</v>
          </cell>
          <cell r="AV9852" t="str">
            <v>sc</v>
          </cell>
        </row>
        <row r="9853">
          <cell r="AP9853">
            <v>306248</v>
          </cell>
          <cell r="AQ9853">
            <v>5007258</v>
          </cell>
          <cell r="AR9853" t="str">
            <v>sd</v>
          </cell>
          <cell r="AS9853">
            <v>42733</v>
          </cell>
          <cell r="AT9853" t="str">
            <v>Anden1-5 Calzada2-4 Sep3-POLIZA ESTABILIDAD ACTIVA</v>
          </cell>
          <cell r="AV9853" t="str">
            <v>sc</v>
          </cell>
        </row>
        <row r="9854">
          <cell r="AP9854">
            <v>24123241</v>
          </cell>
          <cell r="AQ9854">
            <v>50007401</v>
          </cell>
          <cell r="AR9854" t="str">
            <v>sd</v>
          </cell>
          <cell r="AS9854">
            <v>43566</v>
          </cell>
          <cell r="AT9854" t="str">
            <v>Puente 4-POLIZA ESTABILIDAD ACTIVA</v>
          </cell>
          <cell r="AV9854" t="str">
            <v>sc</v>
          </cell>
        </row>
        <row r="9855">
          <cell r="AP9855">
            <v>24123880</v>
          </cell>
          <cell r="AQ9855">
            <v>50006321</v>
          </cell>
          <cell r="AR9855" t="str">
            <v>sd</v>
          </cell>
          <cell r="AS9855">
            <v>43499</v>
          </cell>
          <cell r="AT9855" t="str">
            <v>-POLIZA ESTABILIDAD ACTIVA</v>
          </cell>
          <cell r="AV9855" t="str">
            <v>sc</v>
          </cell>
        </row>
        <row r="9856">
          <cell r="AP9856">
            <v>91013360</v>
          </cell>
          <cell r="AQ9856">
            <v>14000872</v>
          </cell>
          <cell r="AR9856" t="str">
            <v>sd</v>
          </cell>
          <cell r="AS9856">
            <v>44172</v>
          </cell>
          <cell r="AT9856" t="str">
            <v>Calzada 4-6 Separador 5-POLIZA ESTABILIDAD ACTIVA</v>
          </cell>
          <cell r="AV9856" t="str">
            <v>sc</v>
          </cell>
        </row>
        <row r="9857">
          <cell r="AP9857">
            <v>91015826</v>
          </cell>
          <cell r="AQ9857">
            <v>5007258</v>
          </cell>
          <cell r="AR9857" t="str">
            <v>sd</v>
          </cell>
          <cell r="AS9857">
            <v>42733</v>
          </cell>
          <cell r="AT9857" t="str">
            <v>Anden1-5 Calzada2-4 Sep3-POLIZA ESTABILIDAD ACTIVA</v>
          </cell>
          <cell r="AV9857" t="str">
            <v>sc</v>
          </cell>
        </row>
        <row r="9858">
          <cell r="AP9858">
            <v>509094</v>
          </cell>
          <cell r="AQ9858">
            <v>12000004</v>
          </cell>
          <cell r="AR9858" t="str">
            <v>sd</v>
          </cell>
          <cell r="AS9858">
            <v>42735</v>
          </cell>
          <cell r="AT9858" t="str">
            <v>Calzada2-POLIZA ESTABILIDAD ACTIVA</v>
          </cell>
          <cell r="AV9858" t="str">
            <v>sc</v>
          </cell>
        </row>
        <row r="9859">
          <cell r="AP9859">
            <v>200296</v>
          </cell>
          <cell r="AQ9859">
            <v>4000107</v>
          </cell>
          <cell r="AR9859" t="str">
            <v>sd</v>
          </cell>
          <cell r="AS9859">
            <v>42999</v>
          </cell>
          <cell r="AT9859" t="str">
            <v>Anden1-11-3 Calzada10-4-6-8 Ciclo2 Sep5-7-9-POLIZA ESTABILIDAD ACTIVA</v>
          </cell>
          <cell r="AV9859" t="str">
            <v>sc</v>
          </cell>
        </row>
        <row r="9860">
          <cell r="AP9860">
            <v>513324</v>
          </cell>
          <cell r="AQ9860">
            <v>13000009</v>
          </cell>
          <cell r="AR9860" t="str">
            <v>sd</v>
          </cell>
          <cell r="AS9860">
            <v>43845</v>
          </cell>
          <cell r="AT9860" t="str">
            <v>Anden 5-POLIZA ESTABILIDAD ACTIVA</v>
          </cell>
          <cell r="AV9860" t="str">
            <v>sc</v>
          </cell>
        </row>
        <row r="9861">
          <cell r="AP9861">
            <v>24121917</v>
          </cell>
          <cell r="AQ9861">
            <v>50005957</v>
          </cell>
          <cell r="AR9861" t="str">
            <v>sd</v>
          </cell>
          <cell r="AS9861">
            <v>44250</v>
          </cell>
          <cell r="AT9861" t="str">
            <v>-POLIZA ESTABILIDAD ACTIVA</v>
          </cell>
          <cell r="AV9861" t="str">
            <v>sc</v>
          </cell>
        </row>
        <row r="9862">
          <cell r="AP9862">
            <v>472985</v>
          </cell>
          <cell r="AQ9862">
            <v>19013013</v>
          </cell>
          <cell r="AR9862" t="str">
            <v>sd</v>
          </cell>
          <cell r="AS9862">
            <v>44187</v>
          </cell>
          <cell r="AT9862" t="str">
            <v>Separador 3 Estación Transmilenio 12-POLIZA ESTABILIDAD ACTIVA</v>
          </cell>
          <cell r="AV9862" t="str">
            <v>sc</v>
          </cell>
        </row>
        <row r="9863">
          <cell r="AP9863">
            <v>91011350</v>
          </cell>
          <cell r="AQ9863">
            <v>3002356</v>
          </cell>
          <cell r="AR9863" t="str">
            <v>sd</v>
          </cell>
          <cell r="AS9863">
            <v>43499</v>
          </cell>
          <cell r="AT9863" t="str">
            <v>-POLIZA ESTABILIDAD ACTIVA</v>
          </cell>
          <cell r="AV9863" t="str">
            <v>sc</v>
          </cell>
        </row>
        <row r="9864">
          <cell r="AP9864">
            <v>505980</v>
          </cell>
          <cell r="AQ9864">
            <v>1001935</v>
          </cell>
          <cell r="AR9864" t="str">
            <v>sd</v>
          </cell>
          <cell r="AS9864">
            <v>44250</v>
          </cell>
          <cell r="AT9864" t="str">
            <v>-POLIZA ESTABILIDAD ACTIVA</v>
          </cell>
          <cell r="AV9864" t="str">
            <v>sc</v>
          </cell>
        </row>
        <row r="9865">
          <cell r="AP9865">
            <v>24123784</v>
          </cell>
          <cell r="AQ9865">
            <v>4007627</v>
          </cell>
          <cell r="AR9865" t="str">
            <v>sd</v>
          </cell>
          <cell r="AS9865">
            <v>42999</v>
          </cell>
          <cell r="AT9865" t="str">
            <v>Anden1-11-3 Calzada10-4-6-8 Ciclo2 Sep5-7-9-POLIZA ESTABILIDAD ACTIVA</v>
          </cell>
          <cell r="AV9865" t="str">
            <v>sc</v>
          </cell>
        </row>
        <row r="9866">
          <cell r="AP9866">
            <v>301020</v>
          </cell>
          <cell r="AQ9866">
            <v>5005017</v>
          </cell>
          <cell r="AR9866" t="str">
            <v>sd</v>
          </cell>
          <cell r="AS9866">
            <v>42733</v>
          </cell>
          <cell r="AT9866" t="str">
            <v>Anden1-5 Calzada2-4 Sep3-POLIZA ESTABILIDAD ACTIVA</v>
          </cell>
          <cell r="AV9866" t="str">
            <v>sc</v>
          </cell>
        </row>
        <row r="9867">
          <cell r="AP9867">
            <v>91018887</v>
          </cell>
          <cell r="AQ9867">
            <v>9001379</v>
          </cell>
          <cell r="AR9867" t="str">
            <v>sd</v>
          </cell>
          <cell r="AS9867">
            <v>42978</v>
          </cell>
          <cell r="AT9867" t="str">
            <v>Anden1-11 Calzada10-2-4-8 Ciclo6 Sep3-5-7-9-POLIZA ESTABILIDAD ACTIVA</v>
          </cell>
          <cell r="AV9867" t="str">
            <v>sc</v>
          </cell>
        </row>
        <row r="9868">
          <cell r="AP9868">
            <v>529195</v>
          </cell>
          <cell r="AQ9868">
            <v>8002874</v>
          </cell>
          <cell r="AR9868" t="str">
            <v>sd</v>
          </cell>
          <cell r="AS9868">
            <v>44099</v>
          </cell>
          <cell r="AT9868" t="str">
            <v>Calzada 2-4-6-POLIZA ESTABILIDAD Y CALIDAD ACTIVA</v>
          </cell>
          <cell r="AV9868" t="str">
            <v>sc</v>
          </cell>
        </row>
        <row r="9869">
          <cell r="AP9869">
            <v>24122386</v>
          </cell>
          <cell r="AQ9869">
            <v>50006579</v>
          </cell>
          <cell r="AR9869" t="str">
            <v>sd</v>
          </cell>
          <cell r="AS9869">
            <v>44099</v>
          </cell>
          <cell r="AT9869" t="str">
            <v>Calzada 2-POLIZA ESTABILIDAD Y CALIDAD ACTIVA</v>
          </cell>
          <cell r="AV9869" t="str">
            <v>sc</v>
          </cell>
        </row>
        <row r="9870">
          <cell r="AP9870">
            <v>24120294</v>
          </cell>
          <cell r="AQ9870">
            <v>3000666</v>
          </cell>
          <cell r="AR9870" t="str">
            <v>sd</v>
          </cell>
          <cell r="AS9870">
            <v>43499</v>
          </cell>
          <cell r="AT9870" t="str">
            <v>-POLIZA ESTABILIDAD ACTIVA</v>
          </cell>
          <cell r="AV9870" t="str">
            <v>sc</v>
          </cell>
        </row>
        <row r="9871">
          <cell r="AP9871">
            <v>24123180</v>
          </cell>
          <cell r="AQ9871">
            <v>50007321</v>
          </cell>
          <cell r="AR9871" t="str">
            <v>sd</v>
          </cell>
          <cell r="AS9871">
            <v>42946</v>
          </cell>
          <cell r="AT9871" t="str">
            <v>Calzada12-POLIZA ESTABILIDAD ACTIVA</v>
          </cell>
          <cell r="AV9871" t="str">
            <v>sc</v>
          </cell>
        </row>
        <row r="9872">
          <cell r="AP9872">
            <v>24123180</v>
          </cell>
          <cell r="AQ9872">
            <v>50007321</v>
          </cell>
          <cell r="AR9872" t="str">
            <v>sd</v>
          </cell>
          <cell r="AS9872">
            <v>44250</v>
          </cell>
          <cell r="AT9872" t="str">
            <v>-POLIZA ESTABILIDAD ACTIVA</v>
          </cell>
          <cell r="AV9872" t="str">
            <v>sc</v>
          </cell>
        </row>
        <row r="9873">
          <cell r="AP9873">
            <v>902770</v>
          </cell>
          <cell r="AQ9873">
            <v>13001452</v>
          </cell>
          <cell r="AR9873" t="str">
            <v>sd</v>
          </cell>
          <cell r="AS9873">
            <v>44250</v>
          </cell>
          <cell r="AT9873" t="str">
            <v>-POLIZA ESTABILIDAD ACTIVA</v>
          </cell>
          <cell r="AV9873" t="str">
            <v>sc</v>
          </cell>
        </row>
        <row r="9874">
          <cell r="AP9874">
            <v>601252</v>
          </cell>
          <cell r="AQ9874">
            <v>2000161</v>
          </cell>
          <cell r="AR9874" t="str">
            <v>sd</v>
          </cell>
          <cell r="AS9874">
            <v>44096</v>
          </cell>
          <cell r="AT9874" t="str">
            <v>Anden 1-5-POLIZA ESTABILIDAD ACTIVA</v>
          </cell>
          <cell r="AV9874" t="str">
            <v>sc</v>
          </cell>
        </row>
        <row r="9875">
          <cell r="AP9875">
            <v>181515</v>
          </cell>
          <cell r="AQ9875">
            <v>13001746</v>
          </cell>
          <cell r="AR9875" t="str">
            <v>sd</v>
          </cell>
          <cell r="AS9875">
            <v>43745</v>
          </cell>
          <cell r="AT9875" t="str">
            <v>Calzada 2, Calzada 4, Calzada 6-POLIZA ESTABILIDAD ACTIVA</v>
          </cell>
          <cell r="AV9875" t="str">
            <v>sc</v>
          </cell>
        </row>
        <row r="9876">
          <cell r="AP9876">
            <v>528130</v>
          </cell>
          <cell r="AQ9876">
            <v>9004410</v>
          </cell>
          <cell r="AR9876" t="str">
            <v>sd</v>
          </cell>
          <cell r="AS9876">
            <v>43142</v>
          </cell>
          <cell r="AT9876" t="str">
            <v>Calzada2-4-POLIZA ESTABILIDAD ACTIVA</v>
          </cell>
          <cell r="AV9876" t="str">
            <v>sc</v>
          </cell>
        </row>
        <row r="9877">
          <cell r="AP9877">
            <v>91015856</v>
          </cell>
          <cell r="AQ9877">
            <v>5005668</v>
          </cell>
          <cell r="AR9877" t="str">
            <v>sd</v>
          </cell>
          <cell r="AS9877">
            <v>42733</v>
          </cell>
          <cell r="AT9877" t="str">
            <v>Anden1-5 Calzada2-4 Sep3-POLIZA ESTABILIDAD ACTIVA</v>
          </cell>
          <cell r="AV9877" t="str">
            <v>sc</v>
          </cell>
        </row>
        <row r="9878">
          <cell r="AP9878">
            <v>415592</v>
          </cell>
          <cell r="AQ9878">
            <v>18002008</v>
          </cell>
          <cell r="AR9878" t="str">
            <v>sd</v>
          </cell>
          <cell r="AS9878">
            <v>42999</v>
          </cell>
          <cell r="AT9878" t="str">
            <v>Anden1-11-3 Calzada10-4-6-8 Ciclo2 Sep5-7-9-POLIZA ESTABILIDAD ACTIVA</v>
          </cell>
          <cell r="AV9878" t="str">
            <v>sc</v>
          </cell>
        </row>
        <row r="9879">
          <cell r="AP9879">
            <v>903595</v>
          </cell>
          <cell r="AQ9879">
            <v>12000712</v>
          </cell>
          <cell r="AR9879" t="str">
            <v>sd</v>
          </cell>
          <cell r="AS9879">
            <v>44250</v>
          </cell>
          <cell r="AT9879" t="str">
            <v>-POLIZA ESTABILIDAD ACTIVA</v>
          </cell>
          <cell r="AV9879" t="str">
            <v>sc</v>
          </cell>
        </row>
        <row r="9880">
          <cell r="AP9880">
            <v>91011336</v>
          </cell>
          <cell r="AQ9880">
            <v>3000533</v>
          </cell>
          <cell r="AR9880" t="str">
            <v>sd</v>
          </cell>
          <cell r="AS9880">
            <v>43499</v>
          </cell>
          <cell r="AT9880" t="str">
            <v>-POLIZA ESTABILIDAD ACTIVA</v>
          </cell>
          <cell r="AV9880" t="str">
            <v>ARTERIAL INTERVENCION IDU Construcción Fecha Reporte 3/12/2015</v>
          </cell>
        </row>
        <row r="9881">
          <cell r="AP9881">
            <v>24121113</v>
          </cell>
          <cell r="AQ9881">
            <v>14000681</v>
          </cell>
          <cell r="AR9881" t="str">
            <v>sd</v>
          </cell>
          <cell r="AS9881">
            <v>44053</v>
          </cell>
          <cell r="AT9881" t="str">
            <v>Anden 1-POLIZA ESTABILIDAD ACTIVA</v>
          </cell>
          <cell r="AV9881" t="str">
            <v>sc</v>
          </cell>
        </row>
        <row r="9882">
          <cell r="AP9882">
            <v>24121113</v>
          </cell>
          <cell r="AQ9882">
            <v>14000681</v>
          </cell>
          <cell r="AR9882" t="str">
            <v>sd</v>
          </cell>
          <cell r="AS9882">
            <v>44250</v>
          </cell>
          <cell r="AT9882" t="str">
            <v>-POLIZA ESTABILIDAD ACTIVA</v>
          </cell>
          <cell r="AV9882" t="str">
            <v>sc</v>
          </cell>
        </row>
        <row r="9883">
          <cell r="AP9883">
            <v>902856</v>
          </cell>
          <cell r="AQ9883">
            <v>13002027</v>
          </cell>
          <cell r="AR9883" t="str">
            <v>sd</v>
          </cell>
          <cell r="AS9883">
            <v>44250</v>
          </cell>
          <cell r="AT9883" t="str">
            <v>-POLIZA ESTABILIDAD ACTIVA</v>
          </cell>
          <cell r="AV9883" t="str">
            <v>sc</v>
          </cell>
        </row>
        <row r="9884">
          <cell r="AP9884">
            <v>902856</v>
          </cell>
          <cell r="AQ9884">
            <v>13002027</v>
          </cell>
          <cell r="AR9884" t="str">
            <v>sd</v>
          </cell>
          <cell r="AS9884">
            <v>44018</v>
          </cell>
          <cell r="AT9884" t="str">
            <v>Calzada 8-POLIZA ESTABILIDAD ACTIVA</v>
          </cell>
          <cell r="AV9884" t="str">
            <v>sc</v>
          </cell>
        </row>
        <row r="9885">
          <cell r="AP9885">
            <v>91012406</v>
          </cell>
          <cell r="AQ9885">
            <v>7003645</v>
          </cell>
          <cell r="AR9885" t="str">
            <v>sd</v>
          </cell>
          <cell r="AS9885">
            <v>44096</v>
          </cell>
          <cell r="AT9885" t="str">
            <v>Anden 3-POLIZA ESTABILIDAD ACTIVA</v>
          </cell>
          <cell r="AV9885" t="str">
            <v>sc</v>
          </cell>
        </row>
        <row r="9886">
          <cell r="AP9886">
            <v>24120414</v>
          </cell>
          <cell r="AQ9886">
            <v>11007678</v>
          </cell>
          <cell r="AR9886" t="str">
            <v>sd</v>
          </cell>
          <cell r="AS9886">
            <v>44096</v>
          </cell>
          <cell r="AT9886" t="str">
            <v>Anden 1-9-POLIZA ESTABILIDAD ACTIVA</v>
          </cell>
          <cell r="AV9886" t="str">
            <v>sc</v>
          </cell>
        </row>
        <row r="9887">
          <cell r="AP9887">
            <v>903760</v>
          </cell>
          <cell r="AQ9887">
            <v>12001800</v>
          </cell>
          <cell r="AR9887" t="str">
            <v>sd</v>
          </cell>
          <cell r="AS9887">
            <v>44250</v>
          </cell>
          <cell r="AT9887" t="str">
            <v>-POLIZA ESTABILIDAD ACTIVA</v>
          </cell>
          <cell r="AV9887" t="str">
            <v>sc</v>
          </cell>
        </row>
        <row r="9888">
          <cell r="AP9888">
            <v>24120976</v>
          </cell>
          <cell r="AQ9888">
            <v>14000142</v>
          </cell>
          <cell r="AR9888" t="str">
            <v>sd</v>
          </cell>
          <cell r="AS9888">
            <v>44250</v>
          </cell>
          <cell r="AT9888" t="str">
            <v>-POLIZA ESTABILIDAD ACTIVA</v>
          </cell>
          <cell r="AV9888" t="str">
            <v>sc</v>
          </cell>
        </row>
        <row r="9889">
          <cell r="AP9889">
            <v>366563</v>
          </cell>
          <cell r="AQ9889">
            <v>7006553</v>
          </cell>
          <cell r="AR9889" t="str">
            <v>sd</v>
          </cell>
          <cell r="AS9889">
            <v>44466</v>
          </cell>
          <cell r="AT9889" t="str">
            <v>-POLIZA ESTABILIDAD ACTIVA</v>
          </cell>
          <cell r="AV9889" t="str">
            <v>POLIZA ACTIVA</v>
          </cell>
        </row>
        <row r="9890">
          <cell r="AP9890">
            <v>515193</v>
          </cell>
          <cell r="AQ9890">
            <v>8004561</v>
          </cell>
          <cell r="AR9890" t="str">
            <v>sd</v>
          </cell>
          <cell r="AS9890">
            <v>44099</v>
          </cell>
          <cell r="AT9890" t="str">
            <v>Calzada 2-POLIZA ESTABILIDAD Y CALIDAD ACTIVA</v>
          </cell>
          <cell r="AV9890" t="str">
            <v>sc</v>
          </cell>
        </row>
        <row r="9891">
          <cell r="AP9891">
            <v>457664</v>
          </cell>
          <cell r="AQ9891">
            <v>19008750</v>
          </cell>
          <cell r="AR9891" t="str">
            <v>sd</v>
          </cell>
          <cell r="AS9891">
            <v>44466</v>
          </cell>
          <cell r="AT9891" t="str">
            <v>-POLIZA ESTABILIDAD ACTIVA</v>
          </cell>
          <cell r="AV9891" t="str">
            <v>POLIZA ESTABILIDAD activa IDU 1718/17</v>
          </cell>
        </row>
        <row r="9892">
          <cell r="AP9892">
            <v>505933</v>
          </cell>
          <cell r="AQ9892">
            <v>1002163</v>
          </cell>
          <cell r="AR9892" t="str">
            <v>sd</v>
          </cell>
          <cell r="AS9892">
            <v>44250</v>
          </cell>
          <cell r="AT9892" t="str">
            <v>-POLIZA ESTABILIDAD ACTIVA</v>
          </cell>
          <cell r="AV9892" t="str">
            <v>sc</v>
          </cell>
        </row>
        <row r="9893">
          <cell r="AP9893">
            <v>511165</v>
          </cell>
          <cell r="AQ9893">
            <v>14000858</v>
          </cell>
          <cell r="AR9893" t="str">
            <v>sd</v>
          </cell>
          <cell r="AS9893">
            <v>44172</v>
          </cell>
          <cell r="AT9893" t="str">
            <v>Calzada 4-6 Separador 5-POLIZA ESTABILIDAD ACTIVA</v>
          </cell>
          <cell r="AV9893" t="str">
            <v>sc</v>
          </cell>
        </row>
        <row r="9894">
          <cell r="AP9894">
            <v>900164</v>
          </cell>
          <cell r="AQ9894">
            <v>16000293</v>
          </cell>
          <cell r="AR9894" t="str">
            <v>sd</v>
          </cell>
          <cell r="AS9894">
            <v>42949</v>
          </cell>
          <cell r="AT9894" t="str">
            <v>Calzada2 Sep3-POLIZA ESTABILIDAD ACTIVA</v>
          </cell>
          <cell r="AV9894" t="str">
            <v>sc</v>
          </cell>
        </row>
        <row r="9895">
          <cell r="AP9895">
            <v>188703</v>
          </cell>
          <cell r="AQ9895">
            <v>16000325</v>
          </cell>
          <cell r="AR9895" t="str">
            <v>sd</v>
          </cell>
          <cell r="AS9895">
            <v>44099</v>
          </cell>
          <cell r="AT9895" t="str">
            <v>Anden 13-POLIZA ESTABILIDAD Y CALIDAD ACTIVA</v>
          </cell>
          <cell r="AV9895" t="str">
            <v>sc</v>
          </cell>
        </row>
        <row r="9896">
          <cell r="AP9896">
            <v>903573</v>
          </cell>
          <cell r="AQ9896">
            <v>12000662</v>
          </cell>
          <cell r="AR9896" t="str">
            <v>sd</v>
          </cell>
          <cell r="AS9896">
            <v>44250</v>
          </cell>
          <cell r="AT9896" t="str">
            <v>-POLIZA ESTABILIDAD ACTIVA</v>
          </cell>
          <cell r="AV9896" t="str">
            <v>sc</v>
          </cell>
        </row>
        <row r="9897">
          <cell r="AP9897">
            <v>903573</v>
          </cell>
          <cell r="AQ9897">
            <v>12000662</v>
          </cell>
          <cell r="AR9897" t="str">
            <v>sd</v>
          </cell>
          <cell r="AS9897">
            <v>44250</v>
          </cell>
          <cell r="AT9897" t="str">
            <v>-POLIZA ESTABILIDAD ACTIVA</v>
          </cell>
          <cell r="AV9897" t="str">
            <v>sc</v>
          </cell>
        </row>
        <row r="9898">
          <cell r="AP9898">
            <v>903661</v>
          </cell>
          <cell r="AQ9898">
            <v>12000920</v>
          </cell>
          <cell r="AR9898" t="str">
            <v>sd</v>
          </cell>
          <cell r="AS9898">
            <v>44250</v>
          </cell>
          <cell r="AT9898" t="str">
            <v>-POLIZA ESTABILIDAD ACTIVA</v>
          </cell>
          <cell r="AV9898" t="str">
            <v>sc</v>
          </cell>
        </row>
        <row r="9899">
          <cell r="AP9899">
            <v>186589</v>
          </cell>
          <cell r="AQ9899">
            <v>16003551</v>
          </cell>
          <cell r="AR9899" t="str">
            <v>sd</v>
          </cell>
          <cell r="AS9899">
            <v>44480</v>
          </cell>
          <cell r="AT9899" t="str">
            <v>-POLIZA ESTABILIDAD ACTIVA</v>
          </cell>
          <cell r="AV9899" t="str">
            <v>sc</v>
          </cell>
        </row>
        <row r="9900">
          <cell r="AP9900">
            <v>143673</v>
          </cell>
          <cell r="AQ9900">
            <v>3000576</v>
          </cell>
          <cell r="AR9900" t="str">
            <v>sd</v>
          </cell>
          <cell r="AS9900">
            <v>43499</v>
          </cell>
          <cell r="AT9900" t="str">
            <v>-POLIZA ESTABILIDAD ACTIVA</v>
          </cell>
          <cell r="AV9900" t="str">
            <v>sc</v>
          </cell>
        </row>
        <row r="9901">
          <cell r="AP9901">
            <v>91011322</v>
          </cell>
          <cell r="AQ9901">
            <v>3000360</v>
          </cell>
          <cell r="AR9901" t="str">
            <v>sd</v>
          </cell>
          <cell r="AS9901">
            <v>43499</v>
          </cell>
          <cell r="AT9901" t="str">
            <v>-POLIZA ESTABILIDAD ACTIVA</v>
          </cell>
          <cell r="AV9901" t="str">
            <v>sc</v>
          </cell>
        </row>
        <row r="9902">
          <cell r="AP9902">
            <v>903602</v>
          </cell>
          <cell r="AQ9902">
            <v>12000739</v>
          </cell>
          <cell r="AR9902" t="str">
            <v>sd</v>
          </cell>
          <cell r="AS9902">
            <v>44250</v>
          </cell>
          <cell r="AT9902" t="str">
            <v>-POLIZA ESTABILIDAD ACTIVA</v>
          </cell>
          <cell r="AV9902" t="str">
            <v>sc</v>
          </cell>
        </row>
        <row r="9903">
          <cell r="AP9903">
            <v>91010968</v>
          </cell>
          <cell r="AQ9903">
            <v>1001564</v>
          </cell>
          <cell r="AR9903" t="str">
            <v>sd</v>
          </cell>
          <cell r="AS9903">
            <v>43412</v>
          </cell>
          <cell r="AT9903" t="str">
            <v>Anden 1-7 Calzada 2-4 Separador 3-5 Cicloruta 6-POLIZA ESTABILIDAD ACTIVA</v>
          </cell>
          <cell r="AV9903" t="str">
            <v>sc</v>
          </cell>
        </row>
        <row r="9904">
          <cell r="AP9904">
            <v>24119971</v>
          </cell>
          <cell r="AQ9904">
            <v>8003972</v>
          </cell>
          <cell r="AR9904" t="str">
            <v>sd</v>
          </cell>
          <cell r="AS9904">
            <v>44099</v>
          </cell>
          <cell r="AT9904" t="str">
            <v>Calzada 2-6-POLIZA ESTABILIDAD Y CALIDAD ACTIVA</v>
          </cell>
          <cell r="AV9904" t="str">
            <v>sc</v>
          </cell>
        </row>
        <row r="9905">
          <cell r="AP9905">
            <v>24122544</v>
          </cell>
          <cell r="AQ9905">
            <v>50006843</v>
          </cell>
          <cell r="AR9905" t="str">
            <v>sd</v>
          </cell>
          <cell r="AS9905">
            <v>44466</v>
          </cell>
          <cell r="AT9905" t="str">
            <v>-POLIZA ESTABILIDAD ACTIVA</v>
          </cell>
          <cell r="AV9905" t="str">
            <v>sc</v>
          </cell>
        </row>
        <row r="9906">
          <cell r="AP9906">
            <v>383427</v>
          </cell>
          <cell r="AQ9906">
            <v>9001327</v>
          </cell>
          <cell r="AR9906" t="str">
            <v>sd</v>
          </cell>
          <cell r="AS9906">
            <v>43745</v>
          </cell>
          <cell r="AT9906" t="str">
            <v>Calzada 4-POLIZA ESTABILIDAD ACTIVA</v>
          </cell>
          <cell r="AV9906" t="str">
            <v>VIABLE</v>
          </cell>
        </row>
        <row r="9907">
          <cell r="AP9907">
            <v>24123757</v>
          </cell>
          <cell r="AQ9907">
            <v>3000873</v>
          </cell>
          <cell r="AR9907" t="str">
            <v>sd</v>
          </cell>
          <cell r="AS9907">
            <v>42999</v>
          </cell>
          <cell r="AT9907" t="str">
            <v>Anden1-11-9 Calzada2-4-6-8 Ciclo10 Sep3-5-7-POLIZA ESTABILIDAD ACTIVA</v>
          </cell>
          <cell r="AV9907" t="str">
            <v>sc</v>
          </cell>
        </row>
        <row r="9908">
          <cell r="AP9908">
            <v>143820</v>
          </cell>
          <cell r="AQ9908">
            <v>3002245</v>
          </cell>
          <cell r="AR9908" t="str">
            <v>sd</v>
          </cell>
          <cell r="AS9908">
            <v>44462</v>
          </cell>
          <cell r="AT9908" t="str">
            <v>-POLIZA ESTABILIDAD ACTIVA</v>
          </cell>
          <cell r="AV9908" t="str">
            <v>POLIZA ESTABILIDAD ACTIVA Vencimiento 22/9/2021 Contrato IDU 1206/14</v>
          </cell>
        </row>
        <row r="9909">
          <cell r="AP9909">
            <v>601864</v>
          </cell>
          <cell r="AQ9909">
            <v>2001015</v>
          </cell>
          <cell r="AR9909" t="str">
            <v>sd</v>
          </cell>
          <cell r="AS9909">
            <v>44096</v>
          </cell>
          <cell r="AT9909" t="str">
            <v>Anden 1-POLIZA ESTABILIDAD ACTIVA</v>
          </cell>
          <cell r="AV9909" t="str">
            <v>sc</v>
          </cell>
        </row>
        <row r="9910">
          <cell r="AP9910">
            <v>24121900</v>
          </cell>
          <cell r="AQ9910">
            <v>50005953</v>
          </cell>
          <cell r="AR9910" t="str">
            <v>sd</v>
          </cell>
          <cell r="AS9910">
            <v>43163</v>
          </cell>
          <cell r="AT9910" t="str">
            <v>Calzada2-POLIZA ESTABILIDAD ACTIVA</v>
          </cell>
          <cell r="AV9910" t="str">
            <v>sc</v>
          </cell>
        </row>
        <row r="9911">
          <cell r="AP9911">
            <v>505941</v>
          </cell>
          <cell r="AQ9911">
            <v>1002163</v>
          </cell>
          <cell r="AR9911" t="str">
            <v>sd</v>
          </cell>
          <cell r="AS9911">
            <v>44250</v>
          </cell>
          <cell r="AT9911" t="str">
            <v>-POLIZA ESTABILIDAD ACTIVA</v>
          </cell>
          <cell r="AV9911" t="str">
            <v>sc</v>
          </cell>
        </row>
        <row r="9912">
          <cell r="AP9912">
            <v>91011320</v>
          </cell>
          <cell r="AQ9912">
            <v>13002377</v>
          </cell>
          <cell r="AR9912" t="str">
            <v>sd</v>
          </cell>
          <cell r="AS9912">
            <v>43499</v>
          </cell>
          <cell r="AT9912" t="str">
            <v>-POLIZA ESTABILIDAD ACTIVA</v>
          </cell>
          <cell r="AV9912" t="str">
            <v>sc</v>
          </cell>
        </row>
        <row r="9913">
          <cell r="AP9913">
            <v>91011759</v>
          </cell>
          <cell r="AQ9913">
            <v>4000107</v>
          </cell>
          <cell r="AR9913" t="str">
            <v>sd</v>
          </cell>
          <cell r="AS9913">
            <v>42999</v>
          </cell>
          <cell r="AT9913" t="str">
            <v>Anden1-11-3 Calzada10-4-6-8 Ciclo2 Sep5-7-9-POLIZA ESTABILIDAD ACTIVA</v>
          </cell>
          <cell r="AV9913" t="str">
            <v>sc</v>
          </cell>
        </row>
        <row r="9914">
          <cell r="AP9914">
            <v>504971</v>
          </cell>
          <cell r="AQ9914">
            <v>2000503</v>
          </cell>
          <cell r="AR9914" t="str">
            <v>sd</v>
          </cell>
          <cell r="AS9914">
            <v>42946</v>
          </cell>
          <cell r="AT9914" t="str">
            <v>Calzada8-POLIZA ESTABILIDAD ACTIVA</v>
          </cell>
          <cell r="AV9914" t="str">
            <v>sc</v>
          </cell>
        </row>
        <row r="9915">
          <cell r="AP9915">
            <v>505719</v>
          </cell>
          <cell r="AQ9915">
            <v>1004205</v>
          </cell>
          <cell r="AR9915" t="str">
            <v>sd</v>
          </cell>
          <cell r="AS9915">
            <v>42946</v>
          </cell>
          <cell r="AT9915" t="str">
            <v>Calzada12-POLIZA ESTABILIDAD ACTIVA</v>
          </cell>
          <cell r="AV9915" t="str">
            <v>sc</v>
          </cell>
        </row>
        <row r="9916">
          <cell r="AP9916">
            <v>24122546</v>
          </cell>
          <cell r="AQ9916">
            <v>50006879</v>
          </cell>
          <cell r="AR9916" t="str">
            <v>sd</v>
          </cell>
          <cell r="AS9916">
            <v>44250</v>
          </cell>
          <cell r="AT9916" t="str">
            <v>-POLIZA ESTABILIDAD ACTIVA</v>
          </cell>
          <cell r="AV9916" t="str">
            <v>sc</v>
          </cell>
        </row>
        <row r="9917">
          <cell r="AP9917">
            <v>505146</v>
          </cell>
          <cell r="AQ9917">
            <v>1003432</v>
          </cell>
          <cell r="AR9917" t="str">
            <v>sd</v>
          </cell>
          <cell r="AS9917">
            <v>44250</v>
          </cell>
          <cell r="AT9917" t="str">
            <v>-POLIZA ESTABILIDAD ACTIVA</v>
          </cell>
          <cell r="AV9917" t="str">
            <v>sc</v>
          </cell>
        </row>
        <row r="9918">
          <cell r="AP9918">
            <v>505810</v>
          </cell>
          <cell r="AQ9918">
            <v>2000018</v>
          </cell>
          <cell r="AR9918" t="str">
            <v>sd</v>
          </cell>
          <cell r="AS9918">
            <v>44053</v>
          </cell>
          <cell r="AT9918" t="str">
            <v>Puente 18-POLIZA ESTABILIDAD ACTIVA</v>
          </cell>
          <cell r="AV9918" t="str">
            <v>sc</v>
          </cell>
        </row>
        <row r="9919">
          <cell r="AP9919">
            <v>24122191</v>
          </cell>
          <cell r="AQ9919">
            <v>50006407</v>
          </cell>
          <cell r="AR9919" t="str">
            <v>sd</v>
          </cell>
          <cell r="AS9919">
            <v>44250</v>
          </cell>
          <cell r="AT9919" t="str">
            <v>-POLIZA ESTABILIDAD ACTIVA</v>
          </cell>
          <cell r="AV9919" t="str">
            <v>sc</v>
          </cell>
        </row>
        <row r="9920">
          <cell r="AP9920">
            <v>388797</v>
          </cell>
          <cell r="AQ9920">
            <v>9003493</v>
          </cell>
          <cell r="AR9920" t="str">
            <v>sd</v>
          </cell>
          <cell r="AS9920">
            <v>44480</v>
          </cell>
          <cell r="AT9920" t="str">
            <v>-POLIZA ESTABILIDAD ACTIVA</v>
          </cell>
          <cell r="AV9920" t="str">
            <v>VIABLE</v>
          </cell>
        </row>
        <row r="9921">
          <cell r="AP9921">
            <v>91018902</v>
          </cell>
          <cell r="AQ9921">
            <v>9000931</v>
          </cell>
          <cell r="AR9921" t="str">
            <v>sd</v>
          </cell>
          <cell r="AS9921">
            <v>42978</v>
          </cell>
          <cell r="AT9921" t="str">
            <v>Anden1-11 Calzada10-2-4-8 Ciclo6 Sep3-5-7-9-POLIZA ESTABILIDAD ACTIVA</v>
          </cell>
          <cell r="AV9921" t="str">
            <v>sc</v>
          </cell>
        </row>
        <row r="9922">
          <cell r="AP9922">
            <v>91024569</v>
          </cell>
          <cell r="AQ9922">
            <v>9004089</v>
          </cell>
          <cell r="AR9922" t="str">
            <v>sd</v>
          </cell>
          <cell r="AS9922">
            <v>44053</v>
          </cell>
          <cell r="AT9922" t="str">
            <v>Puente 10-POLIZA ESTABILIDAD ACTIVA</v>
          </cell>
          <cell r="AV9922" t="str">
            <v>sc</v>
          </cell>
        </row>
        <row r="9923">
          <cell r="AP9923">
            <v>24180464</v>
          </cell>
          <cell r="AQ9923">
            <v>3000672</v>
          </cell>
          <cell r="AR9923" t="str">
            <v>sd</v>
          </cell>
          <cell r="AS9923">
            <v>44053</v>
          </cell>
          <cell r="AT9923" t="str">
            <v>Calzada 2-POLIZA ESTABILIDAD ACTIVA</v>
          </cell>
          <cell r="AV9923" t="str">
            <v>VIABLE</v>
          </cell>
        </row>
        <row r="9924">
          <cell r="AP9924">
            <v>509839</v>
          </cell>
          <cell r="AQ9924">
            <v>1001345</v>
          </cell>
          <cell r="AR9924" t="str">
            <v>sd</v>
          </cell>
          <cell r="AS9924">
            <v>44250</v>
          </cell>
          <cell r="AT9924" t="str">
            <v>-POLIZA ESTABILIDAD ACTIVA</v>
          </cell>
          <cell r="AV9924" t="str">
            <v>sc</v>
          </cell>
        </row>
        <row r="9925">
          <cell r="AP9925">
            <v>509839</v>
          </cell>
          <cell r="AQ9925">
            <v>1001345</v>
          </cell>
          <cell r="AR9925" t="str">
            <v>sd</v>
          </cell>
          <cell r="AS9925">
            <v>43748</v>
          </cell>
          <cell r="AT9925" t="str">
            <v>Anden 1-POLIZA ESTABILIDAD ACTIVA</v>
          </cell>
          <cell r="AV9925" t="str">
            <v>sc</v>
          </cell>
        </row>
        <row r="9926">
          <cell r="AP9926">
            <v>385210</v>
          </cell>
          <cell r="AQ9926">
            <v>9001983</v>
          </cell>
          <cell r="AR9926" t="str">
            <v>sd</v>
          </cell>
          <cell r="AS9926">
            <v>44480</v>
          </cell>
          <cell r="AT9926" t="str">
            <v>-POLIZA ESTABILIDAD ACTIVA</v>
          </cell>
          <cell r="AV9926" t="str">
            <v>VIABLE</v>
          </cell>
        </row>
        <row r="9927">
          <cell r="AP9927">
            <v>601331</v>
          </cell>
          <cell r="AQ9927">
            <v>2000563</v>
          </cell>
          <cell r="AR9927" t="str">
            <v>sd</v>
          </cell>
          <cell r="AS9927">
            <v>44096</v>
          </cell>
          <cell r="AT9927" t="str">
            <v>Anden 1-POLIZA ESTABILIDAD ACTIVA</v>
          </cell>
          <cell r="AV9927" t="str">
            <v>sc</v>
          </cell>
        </row>
        <row r="9928">
          <cell r="AP9928">
            <v>183146</v>
          </cell>
          <cell r="AQ9928">
            <v>14001031</v>
          </cell>
          <cell r="AR9928" t="str">
            <v>sd</v>
          </cell>
          <cell r="AS9928">
            <v>42999</v>
          </cell>
          <cell r="AT9928" t="str">
            <v>Anden1-3-POLIZA ESTABILIDAD ACTIVA</v>
          </cell>
          <cell r="AV9928" t="str">
            <v>sc</v>
          </cell>
        </row>
        <row r="9929">
          <cell r="AP9929">
            <v>384789</v>
          </cell>
          <cell r="AQ9929">
            <v>9001823</v>
          </cell>
          <cell r="AR9929" t="str">
            <v>sd</v>
          </cell>
          <cell r="AS9929">
            <v>44480</v>
          </cell>
          <cell r="AT9929" t="str">
            <v>-POLIZA ESTABILIDAD ACTIVA</v>
          </cell>
          <cell r="AV9929" t="str">
            <v>VIABLE</v>
          </cell>
        </row>
        <row r="9930">
          <cell r="AP9930">
            <v>91010571</v>
          </cell>
          <cell r="AQ9930">
            <v>3002459</v>
          </cell>
          <cell r="AR9930" t="str">
            <v>sd</v>
          </cell>
          <cell r="AS9930">
            <v>42765</v>
          </cell>
          <cell r="AT9930" t="str">
            <v>Anden 1, Calzada2, Separador3, Calzada4, Anden5 -POLIZA ESTABILIDAD ACTIVA</v>
          </cell>
          <cell r="AV9930" t="str">
            <v>sc</v>
          </cell>
        </row>
        <row r="9931">
          <cell r="AP9931">
            <v>509103</v>
          </cell>
          <cell r="AQ9931">
            <v>12000007</v>
          </cell>
          <cell r="AR9931" t="str">
            <v>sd</v>
          </cell>
          <cell r="AS9931">
            <v>42735</v>
          </cell>
          <cell r="AT9931" t="str">
            <v>Calzada2-POLIZA ESTABILIDAD ACTIVA</v>
          </cell>
          <cell r="AV9931" t="str">
            <v>sc</v>
          </cell>
        </row>
        <row r="9932">
          <cell r="AP9932">
            <v>91011818</v>
          </cell>
          <cell r="AQ9932">
            <v>11001368</v>
          </cell>
          <cell r="AR9932" t="str">
            <v>sd</v>
          </cell>
          <cell r="AS9932">
            <v>44377</v>
          </cell>
          <cell r="AT9932" t="str">
            <v>Anden 5 Calzada 2-4 Separador 3-POLIZA ESTABILIDAD ACTIVA</v>
          </cell>
          <cell r="AV9932" t="str">
            <v>sc</v>
          </cell>
        </row>
        <row r="9933">
          <cell r="AP9933">
            <v>603712</v>
          </cell>
          <cell r="AQ9933">
            <v>11010440</v>
          </cell>
          <cell r="AR9933" t="str">
            <v>sd</v>
          </cell>
          <cell r="AS9933">
            <v>42735</v>
          </cell>
          <cell r="AT9933" t="str">
            <v>Calzada2-POLIZA ESTABILIDAD ACTIVA</v>
          </cell>
          <cell r="AV9933" t="str">
            <v>sc</v>
          </cell>
        </row>
        <row r="9934">
          <cell r="AP9934">
            <v>384299</v>
          </cell>
          <cell r="AQ9934">
            <v>9001654</v>
          </cell>
          <cell r="AR9934" t="str">
            <v>sd</v>
          </cell>
          <cell r="AS9934">
            <v>44480</v>
          </cell>
          <cell r="AT9934" t="str">
            <v>-POLIZA ESTABILIDAD ACTIVA</v>
          </cell>
          <cell r="AV9934" t="str">
            <v>VIABLE</v>
          </cell>
        </row>
        <row r="9935">
          <cell r="AP9935">
            <v>24120958</v>
          </cell>
          <cell r="AQ9935">
            <v>14000029</v>
          </cell>
          <cell r="AR9935" t="str">
            <v>sd</v>
          </cell>
          <cell r="AS9935">
            <v>44250</v>
          </cell>
          <cell r="AT9935" t="str">
            <v>-POLIZA ESTABILIDAD ACTIVA</v>
          </cell>
          <cell r="AV9935" t="str">
            <v>sc</v>
          </cell>
        </row>
        <row r="9936">
          <cell r="AP9936">
            <v>24120958</v>
          </cell>
          <cell r="AQ9936">
            <v>14000029</v>
          </cell>
          <cell r="AR9936" t="str">
            <v>sd</v>
          </cell>
          <cell r="AS9936">
            <v>44053</v>
          </cell>
          <cell r="AT9936" t="str">
            <v>Puente 12-POLIZA ESTABILIDAD ACTIVA</v>
          </cell>
          <cell r="AV9936" t="str">
            <v>sc</v>
          </cell>
        </row>
        <row r="9937">
          <cell r="AP9937">
            <v>91013377</v>
          </cell>
          <cell r="AQ9937">
            <v>14000840</v>
          </cell>
          <cell r="AR9937" t="str">
            <v>sd</v>
          </cell>
          <cell r="AS9937">
            <v>44172</v>
          </cell>
          <cell r="AT9937" t="str">
            <v>Calzada 4-6 Separador 5-POLIZA ESTABILIDAD ACTIVA</v>
          </cell>
          <cell r="AV9937" t="str">
            <v>sc</v>
          </cell>
        </row>
        <row r="9938">
          <cell r="AP9938">
            <v>24121672</v>
          </cell>
          <cell r="AQ9938">
            <v>50001544</v>
          </cell>
          <cell r="AR9938" t="str">
            <v>sd</v>
          </cell>
          <cell r="AS9938">
            <v>44187</v>
          </cell>
          <cell r="AT9938" t="str">
            <v>Calzada 2-POLIZA ESTABILIDAD ACTIVA</v>
          </cell>
          <cell r="AV9938" t="str">
            <v>sc</v>
          </cell>
        </row>
        <row r="9939">
          <cell r="AP9939">
            <v>445755</v>
          </cell>
          <cell r="AQ9939">
            <v>19002629</v>
          </cell>
          <cell r="AR9939" t="str">
            <v>sd</v>
          </cell>
          <cell r="AS9939">
            <v>42912</v>
          </cell>
          <cell r="AT9939" t="str">
            <v>Anden1-3 Calzada2-POLIZA ESTABILIDAD ACTIVA</v>
          </cell>
          <cell r="AV9939" t="str">
            <v>sc</v>
          </cell>
        </row>
        <row r="9940">
          <cell r="AP9940">
            <v>24121087</v>
          </cell>
          <cell r="AQ9940">
            <v>14000577</v>
          </cell>
          <cell r="AR9940" t="str">
            <v>sd</v>
          </cell>
          <cell r="AS9940">
            <v>44099</v>
          </cell>
          <cell r="AT9940" t="str">
            <v>Calzada 4-6-8-10-POLIZA ESTABILIDAD Y CALIDAD ACTIVA</v>
          </cell>
          <cell r="AV9940" t="str">
            <v>sc</v>
          </cell>
        </row>
        <row r="9941">
          <cell r="AP9941">
            <v>24121090</v>
          </cell>
          <cell r="AQ9941">
            <v>14000577</v>
          </cell>
          <cell r="AR9941" t="str">
            <v>sd</v>
          </cell>
          <cell r="AS9941">
            <v>44099</v>
          </cell>
          <cell r="AT9941" t="str">
            <v>Calzada 4-6-8-10-POLIZA ESTABILIDAD Y CALIDAD ACTIVA</v>
          </cell>
          <cell r="AV9941" t="str">
            <v>sc</v>
          </cell>
        </row>
        <row r="9942">
          <cell r="AP9942">
            <v>505700</v>
          </cell>
          <cell r="AQ9942">
            <v>1002607</v>
          </cell>
          <cell r="AR9942" t="str">
            <v>sd</v>
          </cell>
          <cell r="AS9942">
            <v>44250</v>
          </cell>
          <cell r="AT9942" t="str">
            <v>-POLIZA ESTABILIDAD ACTIVA</v>
          </cell>
          <cell r="AV9942" t="str">
            <v>sc</v>
          </cell>
        </row>
        <row r="9943">
          <cell r="AP9943">
            <v>91015862</v>
          </cell>
          <cell r="AQ9943">
            <v>5005098</v>
          </cell>
          <cell r="AR9943" t="str">
            <v>sd</v>
          </cell>
          <cell r="AS9943">
            <v>42733</v>
          </cell>
          <cell r="AT9943" t="str">
            <v>Anden1-5 Calzada2-4 Sep3-POLIZA ESTABILIDAD ACTIVA</v>
          </cell>
          <cell r="AV9943" t="str">
            <v>sc</v>
          </cell>
        </row>
        <row r="9944">
          <cell r="AP9944">
            <v>506130</v>
          </cell>
          <cell r="AQ9944">
            <v>1001499</v>
          </cell>
          <cell r="AR9944" t="str">
            <v>sd</v>
          </cell>
          <cell r="AS9944">
            <v>44250</v>
          </cell>
          <cell r="AT9944" t="str">
            <v>-POLIZA ESTABILIDAD ACTIVA</v>
          </cell>
          <cell r="AV9944" t="str">
            <v>sc</v>
          </cell>
        </row>
        <row r="9945">
          <cell r="AP9945">
            <v>506130</v>
          </cell>
          <cell r="AQ9945">
            <v>1001499</v>
          </cell>
          <cell r="AR9945" t="str">
            <v>sd</v>
          </cell>
          <cell r="AS9945">
            <v>42946</v>
          </cell>
          <cell r="AT9945" t="str">
            <v>Calzada10-POLIZA ESTABILIDAD ACTIVA</v>
          </cell>
          <cell r="AV9945" t="str">
            <v>sc</v>
          </cell>
        </row>
        <row r="9946">
          <cell r="AP9946">
            <v>24119998</v>
          </cell>
          <cell r="AQ9946">
            <v>8004561</v>
          </cell>
          <cell r="AR9946" t="str">
            <v>sd</v>
          </cell>
          <cell r="AS9946">
            <v>44099</v>
          </cell>
          <cell r="AT9946" t="str">
            <v>Calzada 2-POLIZA ESTABILIDAD Y CALIDAD ACTIVA</v>
          </cell>
          <cell r="AV9946" t="str">
            <v>sc</v>
          </cell>
        </row>
        <row r="9947">
          <cell r="AP9947">
            <v>902742</v>
          </cell>
          <cell r="AQ9947">
            <v>13001251</v>
          </cell>
          <cell r="AR9947" t="str">
            <v>sd</v>
          </cell>
          <cell r="AS9947">
            <v>44018</v>
          </cell>
          <cell r="AT9947" t="str">
            <v>Puente 14-POLIZA ESTABILIDAD ACTIVA</v>
          </cell>
          <cell r="AV9947" t="str">
            <v>sc</v>
          </cell>
        </row>
        <row r="9948">
          <cell r="AP9948">
            <v>902742</v>
          </cell>
          <cell r="AQ9948">
            <v>13001251</v>
          </cell>
          <cell r="AR9948" t="str">
            <v>sd</v>
          </cell>
          <cell r="AS9948">
            <v>44250</v>
          </cell>
          <cell r="AT9948" t="str">
            <v>-POLIZA ESTABILIDAD ACTIVA</v>
          </cell>
          <cell r="AV9948" t="str">
            <v>sc</v>
          </cell>
        </row>
        <row r="9949">
          <cell r="AP9949">
            <v>24121026</v>
          </cell>
          <cell r="AQ9949">
            <v>14000352</v>
          </cell>
          <cell r="AR9949" t="str">
            <v>sd</v>
          </cell>
          <cell r="AS9949">
            <v>44250</v>
          </cell>
          <cell r="AT9949" t="str">
            <v>-POLIZA ESTABILIDAD ACTIVA</v>
          </cell>
          <cell r="AV9949" t="str">
            <v>sc</v>
          </cell>
        </row>
        <row r="9950">
          <cell r="AP9950">
            <v>527724</v>
          </cell>
          <cell r="AQ9950">
            <v>2002327</v>
          </cell>
          <cell r="AR9950" t="str">
            <v>sd</v>
          </cell>
          <cell r="AS9950">
            <v>43964</v>
          </cell>
          <cell r="AT9950" t="str">
            <v>Calzada 2-POLIZA ESTABILIDAD ACTIVA</v>
          </cell>
          <cell r="AV9950" t="str">
            <v>sc</v>
          </cell>
        </row>
        <row r="9951">
          <cell r="AP9951">
            <v>24119655</v>
          </cell>
          <cell r="AQ9951">
            <v>1002607</v>
          </cell>
          <cell r="AR9951" t="str">
            <v>sd</v>
          </cell>
          <cell r="AS9951">
            <v>44250</v>
          </cell>
          <cell r="AT9951" t="str">
            <v>-POLIZA ESTABILIDAD ACTIVA</v>
          </cell>
          <cell r="AV9951" t="str">
            <v>sc</v>
          </cell>
        </row>
        <row r="9952">
          <cell r="AP9952">
            <v>462907</v>
          </cell>
          <cell r="AQ9952">
            <v>19011556</v>
          </cell>
          <cell r="AR9952" t="str">
            <v>sd</v>
          </cell>
          <cell r="AS9952">
            <v>42912</v>
          </cell>
          <cell r="AT9952" t="str">
            <v>Anden1-3 Calzada2-POLIZA ESTABILIDAD ACTIVA</v>
          </cell>
          <cell r="AV9952" t="str">
            <v>sc</v>
          </cell>
        </row>
        <row r="9953">
          <cell r="AP9953">
            <v>91020704</v>
          </cell>
          <cell r="AQ9953">
            <v>11007736</v>
          </cell>
          <cell r="AR9953" t="str">
            <v>sd</v>
          </cell>
          <cell r="AS9953">
            <v>44096</v>
          </cell>
          <cell r="AT9953" t="str">
            <v>Anden 1-9-POLIZA ESTABILIDAD ACTIVA</v>
          </cell>
          <cell r="AV9953" t="str">
            <v>sc</v>
          </cell>
        </row>
        <row r="9954">
          <cell r="AP9954">
            <v>91024194</v>
          </cell>
          <cell r="AQ9954">
            <v>9000833</v>
          </cell>
          <cell r="AR9954" t="str">
            <v>sd</v>
          </cell>
          <cell r="AS9954">
            <v>42978</v>
          </cell>
          <cell r="AT9954" t="str">
            <v>A1-18Cal11-13-15-16-2-4-6-8Ci10Sep12-14-16-3-5-7-9-POLIZA ESTABILIDAD ACTIVA</v>
          </cell>
          <cell r="AV9954" t="str">
            <v>sc</v>
          </cell>
        </row>
        <row r="9955">
          <cell r="AP9955">
            <v>505926</v>
          </cell>
          <cell r="AQ9955">
            <v>1001607</v>
          </cell>
          <cell r="AR9955" t="str">
            <v>sd</v>
          </cell>
          <cell r="AS9955">
            <v>44250</v>
          </cell>
          <cell r="AT9955" t="str">
            <v>-POLIZA ESTABILIDAD ACTIVA</v>
          </cell>
          <cell r="AV9955" t="str">
            <v>sc</v>
          </cell>
        </row>
        <row r="9956">
          <cell r="AP9956">
            <v>24119654</v>
          </cell>
          <cell r="AQ9956">
            <v>1002607</v>
          </cell>
          <cell r="AR9956" t="str">
            <v>sd</v>
          </cell>
          <cell r="AS9956">
            <v>44250</v>
          </cell>
          <cell r="AT9956" t="str">
            <v>-POLIZA ESTABILIDAD ACTIVA</v>
          </cell>
          <cell r="AV9956" t="str">
            <v>sc</v>
          </cell>
        </row>
        <row r="9957">
          <cell r="AP9957">
            <v>91018940</v>
          </cell>
          <cell r="AQ9957">
            <v>50006321</v>
          </cell>
          <cell r="AR9957" t="str">
            <v>sd</v>
          </cell>
          <cell r="AS9957">
            <v>43499</v>
          </cell>
          <cell r="AT9957" t="str">
            <v>-POLIZA ESTABILIDAD ACTIVA</v>
          </cell>
          <cell r="AV9957" t="str">
            <v>sc</v>
          </cell>
        </row>
        <row r="9958">
          <cell r="AP9958">
            <v>91018900</v>
          </cell>
          <cell r="AQ9958">
            <v>9000931</v>
          </cell>
          <cell r="AR9958" t="str">
            <v>sd</v>
          </cell>
          <cell r="AS9958">
            <v>42978</v>
          </cell>
          <cell r="AT9958" t="str">
            <v>Anden1-11 Calzada10-2-4-8 Ciclo6 Sep3-5-7-9-POLIZA ESTABILIDAD ACTIVA</v>
          </cell>
          <cell r="AV9958" t="str">
            <v>sc</v>
          </cell>
        </row>
        <row r="9959">
          <cell r="AP9959">
            <v>507656</v>
          </cell>
          <cell r="AQ9959">
            <v>1001347</v>
          </cell>
          <cell r="AR9959" t="str">
            <v>sd</v>
          </cell>
          <cell r="AS9959">
            <v>44250</v>
          </cell>
          <cell r="AT9959" t="str">
            <v>-POLIZA ESTABILIDAD ACTIVA</v>
          </cell>
          <cell r="AV9959" t="str">
            <v>sc</v>
          </cell>
        </row>
        <row r="9960">
          <cell r="AP9960">
            <v>144160</v>
          </cell>
          <cell r="AQ9960">
            <v>3001037</v>
          </cell>
          <cell r="AR9960" t="str">
            <v>sd</v>
          </cell>
          <cell r="AS9960">
            <v>42765</v>
          </cell>
          <cell r="AT9960" t="str">
            <v>Anden 1, Calzada2, Separador3, Calzada4, Anden5 -POLIZA ESTABILIDAD ACTIVA</v>
          </cell>
          <cell r="AV9960" t="str">
            <v>sc</v>
          </cell>
        </row>
        <row r="9961">
          <cell r="AP9961">
            <v>24122485</v>
          </cell>
          <cell r="AQ9961">
            <v>50006732</v>
          </cell>
          <cell r="AR9961" t="str">
            <v>sd</v>
          </cell>
          <cell r="AS9961">
            <v>44099</v>
          </cell>
          <cell r="AT9961" t="str">
            <v>Calzada 4-6-POLIZA ESTABILIDAD Y CALIDAD ACTIVA</v>
          </cell>
          <cell r="AV9961" t="str">
            <v>sc</v>
          </cell>
        </row>
        <row r="9962">
          <cell r="AP9962">
            <v>24122508</v>
          </cell>
          <cell r="AQ9962">
            <v>50006738</v>
          </cell>
          <cell r="AR9962" t="str">
            <v>sd</v>
          </cell>
          <cell r="AS9962">
            <v>44099</v>
          </cell>
          <cell r="AT9962" t="str">
            <v>Calzada 2-4-6-POLIZA ESTABILIDAD Y CALIDAD ACTIVA</v>
          </cell>
          <cell r="AV9962" t="str">
            <v>sc</v>
          </cell>
        </row>
        <row r="9963">
          <cell r="AP9963">
            <v>24122413</v>
          </cell>
          <cell r="AQ9963">
            <v>50006643</v>
          </cell>
          <cell r="AR9963" t="str">
            <v>sd</v>
          </cell>
          <cell r="AS9963">
            <v>44099</v>
          </cell>
          <cell r="AT9963" t="str">
            <v>Calzada 2-4-6-POLIZA ESTABILIDAD Y CALIDAD ACTIVA</v>
          </cell>
          <cell r="AV9963" t="str">
            <v>sc</v>
          </cell>
        </row>
        <row r="9964">
          <cell r="AP9964">
            <v>504956</v>
          </cell>
          <cell r="AQ9964">
            <v>2000409</v>
          </cell>
          <cell r="AR9964" t="str">
            <v>sd</v>
          </cell>
          <cell r="AS9964">
            <v>42946</v>
          </cell>
          <cell r="AT9964" t="str">
            <v>Calzada6-8-POLIZA ESTABILIDAD ACTIVA</v>
          </cell>
          <cell r="AV9964" t="str">
            <v>sc</v>
          </cell>
        </row>
        <row r="9965">
          <cell r="AP9965">
            <v>183149</v>
          </cell>
          <cell r="AQ9965">
            <v>14000917</v>
          </cell>
          <cell r="AR9965" t="str">
            <v>sd</v>
          </cell>
          <cell r="AS9965">
            <v>42999</v>
          </cell>
          <cell r="AT9965" t="str">
            <v>Anden1-3-POLIZA ESTABILIDAD ACTIVA</v>
          </cell>
          <cell r="AV9965" t="str">
            <v>sc</v>
          </cell>
        </row>
        <row r="9966">
          <cell r="AP9966">
            <v>91015536</v>
          </cell>
          <cell r="AQ9966">
            <v>5006441</v>
          </cell>
          <cell r="AR9966" t="str">
            <v>sd</v>
          </cell>
          <cell r="AS9966">
            <v>42733</v>
          </cell>
          <cell r="AT9966" t="str">
            <v>Anden1-5 Calzada2-4 Sep3-POLIZA ESTABILIDAD ACTIVA</v>
          </cell>
          <cell r="AV9966" t="str">
            <v>sc</v>
          </cell>
        </row>
        <row r="9967">
          <cell r="AP9967">
            <v>507660</v>
          </cell>
          <cell r="AQ9967">
            <v>1001347</v>
          </cell>
          <cell r="AR9967" t="str">
            <v>sd</v>
          </cell>
          <cell r="AS9967">
            <v>44250</v>
          </cell>
          <cell r="AT9967" t="str">
            <v>-POLIZA ESTABILIDAD ACTIVA</v>
          </cell>
          <cell r="AV9967" t="str">
            <v>sc</v>
          </cell>
        </row>
        <row r="9968">
          <cell r="AP9968">
            <v>503386</v>
          </cell>
          <cell r="AQ9968">
            <v>1006240</v>
          </cell>
          <cell r="AR9968" t="str">
            <v>sd</v>
          </cell>
          <cell r="AS9968">
            <v>43412</v>
          </cell>
          <cell r="AT9968" t="str">
            <v>Anden 1-7 Calzada 2-4 Separador 3-5 Cicloruta 6-POLIZA ESTABILIDAD ACTIVA</v>
          </cell>
          <cell r="AV9968" t="str">
            <v>sc</v>
          </cell>
        </row>
        <row r="9969">
          <cell r="AP9969">
            <v>506260</v>
          </cell>
          <cell r="AQ9969">
            <v>1005256</v>
          </cell>
          <cell r="AR9969" t="str">
            <v>sd</v>
          </cell>
          <cell r="AS9969">
            <v>42946</v>
          </cell>
          <cell r="AT9969" t="str">
            <v>Puente16-POLIZA ESTABILIDAD ACTIVA</v>
          </cell>
          <cell r="AV9969" t="str">
            <v>sc</v>
          </cell>
        </row>
        <row r="9970">
          <cell r="AP9970">
            <v>91011327</v>
          </cell>
          <cell r="AQ9970">
            <v>3000465</v>
          </cell>
          <cell r="AR9970" t="str">
            <v>sd</v>
          </cell>
          <cell r="AS9970">
            <v>43499</v>
          </cell>
          <cell r="AT9970" t="str">
            <v>-POLIZA ESTABILIDAD ACTIVA</v>
          </cell>
          <cell r="AV9970" t="str">
            <v>sc</v>
          </cell>
        </row>
        <row r="9971">
          <cell r="AP9971">
            <v>24120954</v>
          </cell>
          <cell r="AQ9971">
            <v>14000023</v>
          </cell>
          <cell r="AR9971" t="str">
            <v>sd</v>
          </cell>
          <cell r="AS9971">
            <v>44018</v>
          </cell>
          <cell r="AT9971" t="str">
            <v>Puente 12-POLIZA ESTABILIDAD ACTIVA</v>
          </cell>
          <cell r="AV9971" t="str">
            <v>sc</v>
          </cell>
        </row>
        <row r="9972">
          <cell r="AP9972">
            <v>24120954</v>
          </cell>
          <cell r="AQ9972">
            <v>14000023</v>
          </cell>
          <cell r="AR9972" t="str">
            <v>sd</v>
          </cell>
          <cell r="AS9972">
            <v>44250</v>
          </cell>
          <cell r="AT9972" t="str">
            <v>-POLIZA ESTABILIDAD ACTIVA</v>
          </cell>
          <cell r="AV9972" t="str">
            <v>sc</v>
          </cell>
        </row>
        <row r="9973">
          <cell r="AP9973">
            <v>24120792</v>
          </cell>
          <cell r="AQ9973">
            <v>12001241</v>
          </cell>
          <cell r="AR9973" t="str">
            <v>sd</v>
          </cell>
          <cell r="AS9973">
            <v>44250</v>
          </cell>
          <cell r="AT9973" t="str">
            <v>-POLIZA ESTABILIDAD ACTIVA</v>
          </cell>
          <cell r="AV9973" t="str">
            <v>sc</v>
          </cell>
        </row>
        <row r="9974">
          <cell r="AP9974">
            <v>24120836</v>
          </cell>
          <cell r="AQ9974">
            <v>13000255</v>
          </cell>
          <cell r="AR9974" t="str">
            <v>sd</v>
          </cell>
          <cell r="AS9974">
            <v>44250</v>
          </cell>
          <cell r="AT9974" t="str">
            <v>-POLIZA ESTABILIDAD ACTIVA</v>
          </cell>
          <cell r="AV9974" t="str">
            <v>sc</v>
          </cell>
        </row>
        <row r="9975">
          <cell r="AP9975">
            <v>91012390</v>
          </cell>
          <cell r="AQ9975">
            <v>13001452</v>
          </cell>
          <cell r="AR9975" t="str">
            <v>sd</v>
          </cell>
          <cell r="AS9975">
            <v>44250</v>
          </cell>
          <cell r="AT9975" t="str">
            <v>-POLIZA ESTABILIDAD ACTIVA</v>
          </cell>
          <cell r="AV9975" t="str">
            <v>sc</v>
          </cell>
        </row>
        <row r="9976">
          <cell r="AP9976">
            <v>515812</v>
          </cell>
          <cell r="AQ9976">
            <v>50008972</v>
          </cell>
          <cell r="AR9976" t="str">
            <v>sd</v>
          </cell>
          <cell r="AS9976">
            <v>44096</v>
          </cell>
          <cell r="AT9976" t="str">
            <v>Anden 1-POLIZA ESTABILIDAD ACTIVA</v>
          </cell>
          <cell r="AV9976" t="str">
            <v>sc</v>
          </cell>
        </row>
        <row r="9977">
          <cell r="AP9977">
            <v>515812</v>
          </cell>
          <cell r="AQ9977">
            <v>50008972</v>
          </cell>
          <cell r="AR9977" t="str">
            <v>sd</v>
          </cell>
          <cell r="AS9977">
            <v>42962</v>
          </cell>
          <cell r="AT9977" t="str">
            <v>Calzada4-POLIZA ESTABILIDAD ACTIVA</v>
          </cell>
          <cell r="AV9977" t="str">
            <v>sc</v>
          </cell>
        </row>
        <row r="9978">
          <cell r="AP9978">
            <v>320218</v>
          </cell>
          <cell r="AQ9978">
            <v>6000052</v>
          </cell>
          <cell r="AR9978" t="str">
            <v>sd</v>
          </cell>
          <cell r="AS9978">
            <v>42912</v>
          </cell>
          <cell r="AT9978" t="str">
            <v>Calzada2-POLIZA ESTABILIDAD ACTIVA</v>
          </cell>
          <cell r="AV9978" t="str">
            <v>sc</v>
          </cell>
        </row>
        <row r="9979">
          <cell r="AP9979">
            <v>24121768</v>
          </cell>
          <cell r="AQ9979">
            <v>50004992</v>
          </cell>
          <cell r="AR9979" t="str">
            <v>sd</v>
          </cell>
          <cell r="AS9979">
            <v>43866</v>
          </cell>
          <cell r="AT9979" t="str">
            <v>Cuneta1, Calzada2, Cuneta3-POLIZA ESTABILIDAD ACTIVA</v>
          </cell>
          <cell r="AV9979" t="str">
            <v>sc</v>
          </cell>
        </row>
        <row r="9980">
          <cell r="AP9980">
            <v>471248</v>
          </cell>
          <cell r="AQ9980">
            <v>4007416</v>
          </cell>
          <cell r="AR9980" t="str">
            <v>sd</v>
          </cell>
          <cell r="AS9980">
            <v>42999</v>
          </cell>
          <cell r="AT9980" t="str">
            <v>Anden1-11-3 Calzada10-4-6-8 Ciclo2 Sep5-7-9-POLIZA ESTABILIDAD ACTIVA</v>
          </cell>
          <cell r="AV9980" t="str">
            <v>sc</v>
          </cell>
        </row>
        <row r="9981">
          <cell r="AP9981">
            <v>361746</v>
          </cell>
          <cell r="AQ9981">
            <v>7004609</v>
          </cell>
          <cell r="AR9981" t="str">
            <v>sd</v>
          </cell>
          <cell r="AS9981">
            <v>43748</v>
          </cell>
          <cell r="AT9981" t="str">
            <v>Anden 1-POLIZA ESTABILIDAD ACTIVA</v>
          </cell>
          <cell r="AV9981" t="str">
            <v>VIABLE</v>
          </cell>
        </row>
        <row r="9982">
          <cell r="AP9982">
            <v>91024592</v>
          </cell>
          <cell r="AQ9982">
            <v>11003285</v>
          </cell>
          <cell r="AR9982" t="str">
            <v>sd</v>
          </cell>
          <cell r="AS9982">
            <v>44096</v>
          </cell>
          <cell r="AT9982" t="str">
            <v>Anden 1-9-POLIZA ESTABILIDAD ACTIVA</v>
          </cell>
          <cell r="AV9982" t="str">
            <v>sc</v>
          </cell>
        </row>
        <row r="9983">
          <cell r="AP9983">
            <v>2502929</v>
          </cell>
          <cell r="AQ9983">
            <v>7005187</v>
          </cell>
          <cell r="AR9983" t="str">
            <v>sd</v>
          </cell>
          <cell r="AS9983">
            <v>44048</v>
          </cell>
          <cell r="AT9983" t="str">
            <v>Calzada 4-6-POLIZA ESTABILIDAD ACTIVA</v>
          </cell>
          <cell r="AV9983" t="str">
            <v>sc</v>
          </cell>
        </row>
        <row r="9984">
          <cell r="AP9984">
            <v>24121271</v>
          </cell>
          <cell r="AQ9984">
            <v>16000325</v>
          </cell>
          <cell r="AR9984" t="str">
            <v>sd</v>
          </cell>
          <cell r="AS9984">
            <v>44099</v>
          </cell>
          <cell r="AT9984" t="str">
            <v>Anden 13-POLIZA ESTABILIDAD Y CALIDAD ACTIVA</v>
          </cell>
          <cell r="AV9984" t="str">
            <v>sc</v>
          </cell>
        </row>
        <row r="9985">
          <cell r="AP9985">
            <v>514386</v>
          </cell>
          <cell r="AQ9985">
            <v>12001369</v>
          </cell>
          <cell r="AR9985" t="str">
            <v>sd</v>
          </cell>
          <cell r="AS9985">
            <v>44250</v>
          </cell>
          <cell r="AT9985" t="str">
            <v>-POLIZA ESTABILIDAD ACTIVA</v>
          </cell>
          <cell r="AV9985" t="str">
            <v>sc</v>
          </cell>
        </row>
        <row r="9986">
          <cell r="AP9986">
            <v>514386</v>
          </cell>
          <cell r="AQ9986">
            <v>12001369</v>
          </cell>
          <cell r="AR9986" t="str">
            <v>sd</v>
          </cell>
          <cell r="AS9986">
            <v>44119</v>
          </cell>
          <cell r="AT9986" t="str">
            <v>Calzada 6-POLIZA ESTABILIDAD ACTIVA</v>
          </cell>
          <cell r="AV9986" t="str">
            <v>sc</v>
          </cell>
        </row>
        <row r="9987">
          <cell r="AP9987">
            <v>387600</v>
          </cell>
          <cell r="AQ9987">
            <v>9003017</v>
          </cell>
          <cell r="AR9987" t="str">
            <v>sd</v>
          </cell>
          <cell r="AS9987">
            <v>43439</v>
          </cell>
          <cell r="AT9987" t="str">
            <v>Calzada2-POLIZA ESTABILIDAD ACTIVA</v>
          </cell>
          <cell r="AV9987" t="str">
            <v>VIABLE</v>
          </cell>
        </row>
        <row r="9988">
          <cell r="AP9988">
            <v>383519</v>
          </cell>
          <cell r="AQ9988">
            <v>9001360</v>
          </cell>
          <cell r="AR9988" t="str">
            <v>sd</v>
          </cell>
          <cell r="AS9988">
            <v>43142</v>
          </cell>
          <cell r="AT9988" t="str">
            <v>Calzada2-POLIZA ESTABILIDAD ACTIVA</v>
          </cell>
          <cell r="AV9988" t="str">
            <v>VIABLE</v>
          </cell>
        </row>
        <row r="9989">
          <cell r="AP9989">
            <v>24120845</v>
          </cell>
          <cell r="AQ9989">
            <v>3000711</v>
          </cell>
          <cell r="AR9989" t="str">
            <v>sd</v>
          </cell>
          <cell r="AS9989">
            <v>43499</v>
          </cell>
          <cell r="AT9989" t="str">
            <v>-POLIZA ESTABILIDAD ACTIVA</v>
          </cell>
          <cell r="AV9989" t="str">
            <v>sc</v>
          </cell>
        </row>
        <row r="9990">
          <cell r="AP9990">
            <v>24123783</v>
          </cell>
          <cell r="AQ9990">
            <v>4007627</v>
          </cell>
          <cell r="AR9990" t="str">
            <v>sd</v>
          </cell>
          <cell r="AS9990">
            <v>42999</v>
          </cell>
          <cell r="AT9990" t="str">
            <v>Anden1-11-3 Calzada10-4-6-8 Ciclo2 Sep5-7-9-POLIZA ESTABILIDAD ACTIVA</v>
          </cell>
          <cell r="AV9990" t="str">
            <v>sc</v>
          </cell>
        </row>
        <row r="9991">
          <cell r="AP9991">
            <v>605955</v>
          </cell>
          <cell r="AQ9991">
            <v>18002326</v>
          </cell>
          <cell r="AR9991" t="str">
            <v>sd</v>
          </cell>
          <cell r="AS9991">
            <v>43065</v>
          </cell>
          <cell r="AT9991" t="str">
            <v>Calzada6-POLIZA ESTABILIDAD ACTIVA</v>
          </cell>
          <cell r="AV9991" t="str">
            <v>sc</v>
          </cell>
        </row>
        <row r="9992">
          <cell r="AP9992">
            <v>902785</v>
          </cell>
          <cell r="AQ9992">
            <v>13001510</v>
          </cell>
          <cell r="AR9992" t="str">
            <v>sd</v>
          </cell>
          <cell r="AS9992">
            <v>44250</v>
          </cell>
          <cell r="AT9992" t="str">
            <v>-POLIZA ESTABILIDAD ACTIVA</v>
          </cell>
          <cell r="AV9992" t="str">
            <v>sc</v>
          </cell>
        </row>
        <row r="9993">
          <cell r="AP9993">
            <v>307010</v>
          </cell>
          <cell r="AQ9993">
            <v>5007709</v>
          </cell>
          <cell r="AR9993" t="str">
            <v>sd</v>
          </cell>
          <cell r="AS9993">
            <v>42733</v>
          </cell>
          <cell r="AT9993" t="str">
            <v>Anden1-5 Calzada2-4 Sep3-POLIZA ESTABILIDAD ACTIVA</v>
          </cell>
          <cell r="AV9993" t="str">
            <v>sc</v>
          </cell>
        </row>
        <row r="9994">
          <cell r="AP9994">
            <v>91018908</v>
          </cell>
          <cell r="AQ9994">
            <v>9000894</v>
          </cell>
          <cell r="AR9994" t="str">
            <v>sd</v>
          </cell>
          <cell r="AS9994">
            <v>42978</v>
          </cell>
          <cell r="AT9994" t="str">
            <v>Anden1-11 Calzada10-2-4-8 Ciclo6 Sep3-5-7-9-POLIZA ESTABILIDAD ACTIVA</v>
          </cell>
          <cell r="AV9994" t="str">
            <v>sc</v>
          </cell>
        </row>
        <row r="9995">
          <cell r="AP9995">
            <v>91018968</v>
          </cell>
          <cell r="AQ9995">
            <v>50008648</v>
          </cell>
          <cell r="AR9995" t="str">
            <v>sd</v>
          </cell>
          <cell r="AS9995">
            <v>43499</v>
          </cell>
          <cell r="AT9995" t="str">
            <v>-POLIZA ESTABILIDAD ACTIVA</v>
          </cell>
          <cell r="AV9995" t="str">
            <v>sc</v>
          </cell>
        </row>
        <row r="9996">
          <cell r="AP9996">
            <v>91010572</v>
          </cell>
          <cell r="AQ9996">
            <v>3002459</v>
          </cell>
          <cell r="AR9996" t="str">
            <v>sd</v>
          </cell>
          <cell r="AS9996">
            <v>42765</v>
          </cell>
          <cell r="AT9996" t="str">
            <v>Anden 1, Calzada2, Separador3, Calzada4, Anden5 -POLIZA ESTABILIDAD ACTIVA</v>
          </cell>
          <cell r="AV9996" t="str">
            <v>sc</v>
          </cell>
        </row>
        <row r="9997">
          <cell r="AP9997">
            <v>506273</v>
          </cell>
          <cell r="AQ9997">
            <v>1001242</v>
          </cell>
          <cell r="AR9997" t="str">
            <v>sd</v>
          </cell>
          <cell r="AS9997">
            <v>44250</v>
          </cell>
          <cell r="AT9997" t="str">
            <v>-POLIZA ESTABILIDAD ACTIVA</v>
          </cell>
          <cell r="AV9997" t="str">
            <v>sc</v>
          </cell>
        </row>
        <row r="9998">
          <cell r="AP9998">
            <v>91011469</v>
          </cell>
          <cell r="AQ9998">
            <v>16004637</v>
          </cell>
          <cell r="AR9998" t="str">
            <v>sd</v>
          </cell>
          <cell r="AS9998">
            <v>43555</v>
          </cell>
          <cell r="AT9998" t="str">
            <v>Puente6-POLIZA ESTABILIDAD ACTIVA</v>
          </cell>
          <cell r="AV9998" t="str">
            <v>sc</v>
          </cell>
        </row>
        <row r="9999">
          <cell r="AP9999">
            <v>510513</v>
          </cell>
          <cell r="AQ9999">
            <v>11000327</v>
          </cell>
          <cell r="AR9999" t="str">
            <v>sd</v>
          </cell>
          <cell r="AS9999">
            <v>43412</v>
          </cell>
          <cell r="AT9999" t="str">
            <v>Anden 1 Cicloruta 2 Separador 3-5 Calzada 4-POLIZA ESTABILIDAD ACTIVA</v>
          </cell>
          <cell r="AV9999" t="str">
            <v>sc</v>
          </cell>
        </row>
        <row r="10000">
          <cell r="AP10000">
            <v>902759</v>
          </cell>
          <cell r="AQ10000">
            <v>13001393</v>
          </cell>
          <cell r="AR10000" t="str">
            <v>sd</v>
          </cell>
          <cell r="AS10000">
            <v>44250</v>
          </cell>
          <cell r="AT10000" t="str">
            <v>-POLIZA ESTABILIDAD ACTIVA</v>
          </cell>
          <cell r="AV10000" t="str">
            <v>sc</v>
          </cell>
        </row>
        <row r="10001">
          <cell r="AP10001">
            <v>530461</v>
          </cell>
          <cell r="AQ10001">
            <v>8004759</v>
          </cell>
          <cell r="AR10001" t="str">
            <v>sd</v>
          </cell>
          <cell r="AS10001">
            <v>44096</v>
          </cell>
          <cell r="AT10001" t="str">
            <v>Separador 3-POLIZA ESTABILIDAD ACTIVA</v>
          </cell>
          <cell r="AV10001" t="str">
            <v>sc</v>
          </cell>
        </row>
        <row r="10002">
          <cell r="AP10002">
            <v>91014295</v>
          </cell>
          <cell r="AQ10002">
            <v>9004405</v>
          </cell>
          <cell r="AR10002" t="str">
            <v>sd</v>
          </cell>
          <cell r="AS10002">
            <v>42911</v>
          </cell>
          <cell r="AT10002" t="str">
            <v>Anden 1-5 Calzada 2-4 Sep3-CERTIFICADO MODIFICACION ESTA* ACTIVA</v>
          </cell>
          <cell r="AV10002" t="str">
            <v>sc</v>
          </cell>
        </row>
        <row r="10003">
          <cell r="AP10003">
            <v>158696</v>
          </cell>
          <cell r="AQ10003">
            <v>10007918</v>
          </cell>
          <cell r="AR10003" t="str">
            <v>sd</v>
          </cell>
          <cell r="AS10003">
            <v>43142</v>
          </cell>
          <cell r="AT10003" t="str">
            <v>Calzada2-POLIZA ESTABILIDAD ACTIVA</v>
          </cell>
          <cell r="AV10003" t="str">
            <v>sc</v>
          </cell>
        </row>
        <row r="10004">
          <cell r="AP10004">
            <v>91015866</v>
          </cell>
          <cell r="AQ10004">
            <v>5005251</v>
          </cell>
          <cell r="AR10004" t="str">
            <v>sd</v>
          </cell>
          <cell r="AS10004">
            <v>42733</v>
          </cell>
          <cell r="AT10004" t="str">
            <v>Anden1-5 Calzada2-4 Sep3-POLIZA ESTABILIDAD ACTIVA</v>
          </cell>
          <cell r="AV10004" t="str">
            <v>sc</v>
          </cell>
        </row>
        <row r="10005">
          <cell r="AP10005">
            <v>525553</v>
          </cell>
          <cell r="AQ10005">
            <v>1004194</v>
          </cell>
          <cell r="AR10005" t="str">
            <v>sd</v>
          </cell>
          <cell r="AS10005">
            <v>42946</v>
          </cell>
          <cell r="AT10005" t="str">
            <v>Calzada12-POLIZA ESTABILIDAD ACTIVA</v>
          </cell>
          <cell r="AV10005" t="str">
            <v>sc</v>
          </cell>
        </row>
        <row r="10006">
          <cell r="AP10006">
            <v>91024399</v>
          </cell>
          <cell r="AQ10006">
            <v>3002328</v>
          </cell>
          <cell r="AR10006" t="str">
            <v>sd</v>
          </cell>
          <cell r="AS10006">
            <v>43499</v>
          </cell>
          <cell r="AT10006" t="str">
            <v>-POLIZA ESTABILIDAD ACTIVA</v>
          </cell>
          <cell r="AV10006" t="str">
            <v>sc</v>
          </cell>
        </row>
        <row r="10007">
          <cell r="AP10007">
            <v>527700</v>
          </cell>
          <cell r="AQ10007">
            <v>2002348</v>
          </cell>
          <cell r="AR10007" t="str">
            <v>sd</v>
          </cell>
          <cell r="AS10007">
            <v>43964</v>
          </cell>
          <cell r="AT10007" t="str">
            <v>Calzada 2-POLIZA ESTABILIDAD ACTIVA</v>
          </cell>
          <cell r="AV10007" t="str">
            <v>sc</v>
          </cell>
        </row>
        <row r="10008">
          <cell r="AP10008">
            <v>24121740</v>
          </cell>
          <cell r="AQ10008">
            <v>50003462</v>
          </cell>
          <cell r="AR10008" t="str">
            <v>sd</v>
          </cell>
          <cell r="AS10008">
            <v>42946</v>
          </cell>
          <cell r="AT10008" t="str">
            <v>Calzada12-POLIZA ESTABILIDAD ACTIVA</v>
          </cell>
          <cell r="AV10008" t="str">
            <v>sc</v>
          </cell>
        </row>
        <row r="10009">
          <cell r="AP10009">
            <v>24121740</v>
          </cell>
          <cell r="AQ10009">
            <v>50003462</v>
          </cell>
          <cell r="AR10009" t="str">
            <v>sd</v>
          </cell>
          <cell r="AS10009">
            <v>44250</v>
          </cell>
          <cell r="AT10009" t="str">
            <v>-POLIZA ESTABILIDAD ACTIVA</v>
          </cell>
          <cell r="AV10009" t="str">
            <v>sc</v>
          </cell>
        </row>
        <row r="10010">
          <cell r="AP10010">
            <v>24120298</v>
          </cell>
          <cell r="AQ10010">
            <v>3000698</v>
          </cell>
          <cell r="AR10010" t="str">
            <v>sd</v>
          </cell>
          <cell r="AS10010">
            <v>43499</v>
          </cell>
          <cell r="AT10010" t="str">
            <v>-POLIZA ESTABILIDAD ACTIVA</v>
          </cell>
          <cell r="AV10010" t="str">
            <v>sc</v>
          </cell>
        </row>
        <row r="10011">
          <cell r="AP10011">
            <v>506271</v>
          </cell>
          <cell r="AQ10011">
            <v>1001242</v>
          </cell>
          <cell r="AR10011" t="str">
            <v>sd</v>
          </cell>
          <cell r="AS10011">
            <v>44250</v>
          </cell>
          <cell r="AT10011" t="str">
            <v>-POLIZA ESTABILIDAD ACTIVA</v>
          </cell>
          <cell r="AV10011" t="str">
            <v>sc</v>
          </cell>
        </row>
        <row r="10012">
          <cell r="AP10012">
            <v>2501961</v>
          </cell>
          <cell r="AQ10012">
            <v>13000088</v>
          </cell>
          <cell r="AR10012" t="str">
            <v>sd</v>
          </cell>
          <cell r="AS10012">
            <v>43336</v>
          </cell>
          <cell r="AT10012" t="str">
            <v>Anden2 Puente7-POLIZA ESTABILIDAD ACTIVA</v>
          </cell>
          <cell r="AV10012" t="str">
            <v>sc</v>
          </cell>
        </row>
        <row r="10013">
          <cell r="AP10013">
            <v>2501961</v>
          </cell>
          <cell r="AQ10013">
            <v>13000088</v>
          </cell>
          <cell r="AR10013" t="str">
            <v>sd</v>
          </cell>
          <cell r="AS10013">
            <v>43845</v>
          </cell>
          <cell r="AT10013" t="str">
            <v>Anden 6-POLIZA ESTABILIDAD ACTIVA</v>
          </cell>
          <cell r="AV10013" t="str">
            <v>sc</v>
          </cell>
        </row>
        <row r="10014">
          <cell r="AP10014">
            <v>902708</v>
          </cell>
          <cell r="AQ10014">
            <v>13000761</v>
          </cell>
          <cell r="AR10014" t="str">
            <v>sd</v>
          </cell>
          <cell r="AS10014">
            <v>44250</v>
          </cell>
          <cell r="AT10014" t="str">
            <v>-POLIZA ESTABILIDAD ACTIVA</v>
          </cell>
          <cell r="AV10014" t="str">
            <v>sc</v>
          </cell>
        </row>
        <row r="10015">
          <cell r="AP10015">
            <v>902708</v>
          </cell>
          <cell r="AQ10015">
            <v>13000761</v>
          </cell>
          <cell r="AR10015" t="str">
            <v>sd</v>
          </cell>
          <cell r="AS10015">
            <v>42949</v>
          </cell>
          <cell r="AT10015" t="str">
            <v>Anden13 Ciclo14-POLIZA ESTABILIDAD ACTIVA</v>
          </cell>
          <cell r="AV10015" t="str">
            <v>sc</v>
          </cell>
        </row>
        <row r="10016">
          <cell r="AP10016">
            <v>154197</v>
          </cell>
          <cell r="AQ10016">
            <v>8001035</v>
          </cell>
          <cell r="AR10016" t="str">
            <v>sd</v>
          </cell>
          <cell r="AS10016">
            <v>44424</v>
          </cell>
          <cell r="AT10016" t="str">
            <v xml:space="preserve">Anden 1-3-POLIZA ESTABILIDAD </v>
          </cell>
          <cell r="AV10016" t="str">
            <v>sc</v>
          </cell>
        </row>
        <row r="10017">
          <cell r="AP10017">
            <v>24121083</v>
          </cell>
          <cell r="AQ10017">
            <v>14000541</v>
          </cell>
          <cell r="AR10017" t="str">
            <v>sd</v>
          </cell>
          <cell r="AS10017">
            <v>44099</v>
          </cell>
          <cell r="AT10017" t="str">
            <v>Calzada 4-6-8-10-POLIZA ESTABILIDAD Y CALIDAD ACTIVA</v>
          </cell>
          <cell r="AV10017" t="str">
            <v>sc</v>
          </cell>
        </row>
        <row r="10018">
          <cell r="AP10018">
            <v>24119918</v>
          </cell>
          <cell r="AQ10018">
            <v>8002479</v>
          </cell>
          <cell r="AR10018" t="str">
            <v>sd</v>
          </cell>
          <cell r="AS10018">
            <v>44099</v>
          </cell>
          <cell r="AT10018" t="str">
            <v>Calzada 2-4-6-POLIZA ESTABILIDAD Y CALIDAD ACTIVA</v>
          </cell>
          <cell r="AV10018" t="str">
            <v>sc</v>
          </cell>
        </row>
        <row r="10019">
          <cell r="AP10019">
            <v>383347</v>
          </cell>
          <cell r="AQ10019">
            <v>9001300</v>
          </cell>
          <cell r="AR10019" t="str">
            <v>sd</v>
          </cell>
          <cell r="AS10019">
            <v>43745</v>
          </cell>
          <cell r="AT10019" t="str">
            <v>Calzada 4-POLIZA ESTABILIDAD ACTIVA</v>
          </cell>
          <cell r="AV10019" t="str">
            <v>VIABLE</v>
          </cell>
        </row>
        <row r="10020">
          <cell r="AP10020">
            <v>91015891</v>
          </cell>
          <cell r="AQ10020">
            <v>5004928</v>
          </cell>
          <cell r="AR10020" t="str">
            <v>sd</v>
          </cell>
          <cell r="AS10020">
            <v>42733</v>
          </cell>
          <cell r="AT10020" t="str">
            <v>Anden1-5 Calzada2-4 Sep3-POLIZA ESTABILIDAD ACTIVA</v>
          </cell>
          <cell r="AV10020" t="str">
            <v>sc</v>
          </cell>
        </row>
        <row r="10021">
          <cell r="AP10021">
            <v>415245</v>
          </cell>
          <cell r="AQ10021">
            <v>18001869</v>
          </cell>
          <cell r="AR10021" t="str">
            <v>sd</v>
          </cell>
          <cell r="AS10021">
            <v>43065</v>
          </cell>
          <cell r="AT10021" t="str">
            <v>Calzada4-POLIZA ESTABILIDAD ACTIVA</v>
          </cell>
          <cell r="AV10021" t="str">
            <v>sc</v>
          </cell>
        </row>
        <row r="10022">
          <cell r="AP10022">
            <v>91020708</v>
          </cell>
          <cell r="AQ10022">
            <v>11011791</v>
          </cell>
          <cell r="AR10022" t="str">
            <v>sd</v>
          </cell>
          <cell r="AS10022">
            <v>44096</v>
          </cell>
          <cell r="AT10022" t="str">
            <v>Anden 1-9-POLIZA ESTABILIDAD ACTIVA</v>
          </cell>
          <cell r="AV10022" t="str">
            <v>sc</v>
          </cell>
        </row>
        <row r="10023">
          <cell r="AP10023">
            <v>91024198</v>
          </cell>
          <cell r="AQ10023">
            <v>9004089</v>
          </cell>
          <cell r="AR10023" t="str">
            <v>sd</v>
          </cell>
          <cell r="AS10023">
            <v>44053</v>
          </cell>
          <cell r="AT10023" t="str">
            <v>Puente 10-POLIZA ESTABILIDAD ACTIVA</v>
          </cell>
          <cell r="AV10023" t="str">
            <v>sc</v>
          </cell>
        </row>
        <row r="10024">
          <cell r="AP10024">
            <v>91024301</v>
          </cell>
          <cell r="AQ10024">
            <v>10004329</v>
          </cell>
          <cell r="AR10024" t="str">
            <v>sd</v>
          </cell>
          <cell r="AS10024">
            <v>44119</v>
          </cell>
          <cell r="AT10024" t="str">
            <v>Calzada 2-4-POLIZA ESTABILIDAD ACTIVA</v>
          </cell>
          <cell r="AV10024" t="str">
            <v>sc</v>
          </cell>
        </row>
        <row r="10025">
          <cell r="AP10025">
            <v>91024300</v>
          </cell>
          <cell r="AQ10025">
            <v>10004329</v>
          </cell>
          <cell r="AR10025" t="str">
            <v>sd</v>
          </cell>
          <cell r="AS10025">
            <v>44119</v>
          </cell>
          <cell r="AT10025" t="str">
            <v>Calzada 2-4-POLIZA ESTABILIDAD ACTIVA</v>
          </cell>
          <cell r="AV10025" t="str">
            <v>sc</v>
          </cell>
        </row>
        <row r="10026">
          <cell r="AP10026">
            <v>24121089</v>
          </cell>
          <cell r="AQ10026">
            <v>14000577</v>
          </cell>
          <cell r="AR10026" t="str">
            <v>sd</v>
          </cell>
          <cell r="AS10026">
            <v>44099</v>
          </cell>
          <cell r="AT10026" t="str">
            <v>Calzada 4-6-8-10-POLIZA ESTABILIDAD Y CALIDAD ACTIVA</v>
          </cell>
          <cell r="AV10026" t="str">
            <v>sc</v>
          </cell>
        </row>
        <row r="10027">
          <cell r="AP10027">
            <v>24121446</v>
          </cell>
          <cell r="AQ10027">
            <v>16004526</v>
          </cell>
          <cell r="AR10027" t="str">
            <v>sd</v>
          </cell>
          <cell r="AS10027">
            <v>44466</v>
          </cell>
          <cell r="AT10027" t="str">
            <v>-POLIZA ESTABILIDAD ACTIVA</v>
          </cell>
          <cell r="AV10027" t="str">
            <v>sc</v>
          </cell>
        </row>
        <row r="10028">
          <cell r="AP10028">
            <v>24121446</v>
          </cell>
          <cell r="AQ10028">
            <v>16004526</v>
          </cell>
          <cell r="AR10028" t="str">
            <v>sd</v>
          </cell>
          <cell r="AS10028">
            <v>44018</v>
          </cell>
          <cell r="AT10028" t="str">
            <v>Puente 12-POLIZA ESTABILIDAD ACTIVA</v>
          </cell>
          <cell r="AV10028" t="str">
            <v>sc</v>
          </cell>
        </row>
        <row r="10029">
          <cell r="AP10029">
            <v>515223</v>
          </cell>
          <cell r="AQ10029">
            <v>8004536</v>
          </cell>
          <cell r="AR10029" t="str">
            <v>sd</v>
          </cell>
          <cell r="AS10029">
            <v>44099</v>
          </cell>
          <cell r="AT10029" t="str">
            <v>Calzada 2-4-POLIZA ESTABILIDAD Y CALIDAD ACTIVA</v>
          </cell>
          <cell r="AV10029" t="str">
            <v>sc</v>
          </cell>
        </row>
        <row r="10030">
          <cell r="AP10030">
            <v>24123526</v>
          </cell>
          <cell r="AQ10030">
            <v>50008504</v>
          </cell>
          <cell r="AR10030" t="str">
            <v>sd</v>
          </cell>
          <cell r="AS10030">
            <v>44018</v>
          </cell>
          <cell r="AT10030" t="str">
            <v>Puente 12-POLIZA ESTABILIDAD ACTIVA</v>
          </cell>
          <cell r="AV10030" t="str">
            <v>sc</v>
          </cell>
        </row>
        <row r="10031">
          <cell r="AP10031">
            <v>24123526</v>
          </cell>
          <cell r="AQ10031">
            <v>50008504</v>
          </cell>
          <cell r="AR10031" t="str">
            <v>sd</v>
          </cell>
          <cell r="AS10031">
            <v>44250</v>
          </cell>
          <cell r="AT10031" t="str">
            <v>-POLIZA ESTABILIDAD ACTIVA</v>
          </cell>
          <cell r="AV10031" t="str">
            <v>sc</v>
          </cell>
        </row>
        <row r="10032">
          <cell r="AP10032">
            <v>504948</v>
          </cell>
          <cell r="AQ10032">
            <v>2000409</v>
          </cell>
          <cell r="AR10032" t="str">
            <v>sd</v>
          </cell>
          <cell r="AS10032">
            <v>42946</v>
          </cell>
          <cell r="AT10032" t="str">
            <v>Calzada6-8-POLIZA ESTABILIDAD ACTIVA</v>
          </cell>
          <cell r="AV10032" t="str">
            <v>sc</v>
          </cell>
        </row>
        <row r="10033">
          <cell r="AP10033">
            <v>24121904</v>
          </cell>
          <cell r="AQ10033">
            <v>50005954</v>
          </cell>
          <cell r="AR10033" t="str">
            <v>sd</v>
          </cell>
          <cell r="AS10033">
            <v>44250</v>
          </cell>
          <cell r="AT10033" t="str">
            <v>-POLIZA ESTABILIDAD ACTIVA</v>
          </cell>
          <cell r="AV10033" t="str">
            <v>sc</v>
          </cell>
        </row>
        <row r="10034">
          <cell r="AP10034">
            <v>24121698</v>
          </cell>
          <cell r="AQ10034">
            <v>50002316</v>
          </cell>
          <cell r="AR10034" t="str">
            <v>sd</v>
          </cell>
          <cell r="AS10034">
            <v>44250</v>
          </cell>
          <cell r="AT10034" t="str">
            <v>-POLIZA ESTABILIDAD ACTIVA</v>
          </cell>
          <cell r="AV10034" t="str">
            <v>sc</v>
          </cell>
        </row>
        <row r="10035">
          <cell r="AP10035">
            <v>24121698</v>
          </cell>
          <cell r="AQ10035">
            <v>50002316</v>
          </cell>
          <cell r="AR10035" t="str">
            <v>sd</v>
          </cell>
          <cell r="AS10035">
            <v>44250</v>
          </cell>
          <cell r="AT10035" t="str">
            <v>-POLIZA ESTABILIDAD ACTIVA</v>
          </cell>
          <cell r="AV10035" t="str">
            <v>sc</v>
          </cell>
        </row>
        <row r="10036">
          <cell r="AP10036">
            <v>505413</v>
          </cell>
          <cell r="AQ10036">
            <v>2000306</v>
          </cell>
          <cell r="AR10036" t="str">
            <v>sd</v>
          </cell>
          <cell r="AS10036">
            <v>42946</v>
          </cell>
          <cell r="AT10036" t="str">
            <v>Calzada4-6-POLIZA ESTABILIDAD ACTIVA</v>
          </cell>
          <cell r="AV10036" t="str">
            <v>sc</v>
          </cell>
        </row>
        <row r="10037">
          <cell r="AP10037">
            <v>24120987</v>
          </cell>
          <cell r="AQ10037">
            <v>14000195</v>
          </cell>
          <cell r="AR10037" t="str">
            <v>sd</v>
          </cell>
          <cell r="AS10037">
            <v>44250</v>
          </cell>
          <cell r="AT10037" t="str">
            <v>-POLIZA ESTABILIDAD ACTIVA</v>
          </cell>
          <cell r="AV10037" t="str">
            <v>sc</v>
          </cell>
        </row>
        <row r="10038">
          <cell r="AP10038">
            <v>457227</v>
          </cell>
          <cell r="AQ10038">
            <v>19008534</v>
          </cell>
          <cell r="AR10038" t="str">
            <v>sd</v>
          </cell>
          <cell r="AS10038">
            <v>44466</v>
          </cell>
          <cell r="AT10038" t="str">
            <v>-POLIZA ESTABILIDAD ACTIVA</v>
          </cell>
          <cell r="AV10038" t="str">
            <v>POLIZA ESTABILIDAD activa IDU 1718/14</v>
          </cell>
        </row>
        <row r="10039">
          <cell r="AP10039">
            <v>606305</v>
          </cell>
          <cell r="AQ10039">
            <v>5007936</v>
          </cell>
          <cell r="AR10039" t="str">
            <v>sd</v>
          </cell>
          <cell r="AS10039">
            <v>42733</v>
          </cell>
          <cell r="AT10039" t="str">
            <v>Anden1-5 Calzada2-4 Sep3-POLIZA ESTABILIDAD ACTIVA</v>
          </cell>
          <cell r="AV10039" t="str">
            <v>sc</v>
          </cell>
        </row>
        <row r="10040">
          <cell r="AP10040">
            <v>91018858</v>
          </cell>
          <cell r="AQ10040">
            <v>9004289</v>
          </cell>
          <cell r="AR10040" t="str">
            <v>sd</v>
          </cell>
          <cell r="AS10040">
            <v>42978</v>
          </cell>
          <cell r="AT10040" t="str">
            <v>Anden1-11 Calzada10-2-4-8 Ciclo6 Sep3-5-7-9-POLIZA ESTABILIDAD ACTIVA</v>
          </cell>
          <cell r="AV10040" t="str">
            <v>sc</v>
          </cell>
        </row>
        <row r="10041">
          <cell r="AP10041">
            <v>515221</v>
          </cell>
          <cell r="AQ10041">
            <v>8004536</v>
          </cell>
          <cell r="AR10041" t="str">
            <v>sd</v>
          </cell>
          <cell r="AS10041">
            <v>44099</v>
          </cell>
          <cell r="AT10041" t="str">
            <v>Calzada 2-4-POLIZA ESTABILIDAD Y CALIDAD ACTIVA</v>
          </cell>
          <cell r="AV10041" t="str">
            <v>sc</v>
          </cell>
        </row>
        <row r="10042">
          <cell r="AP10042">
            <v>24123636</v>
          </cell>
          <cell r="AQ10042">
            <v>8012518</v>
          </cell>
          <cell r="AR10042" t="str">
            <v>sd</v>
          </cell>
          <cell r="AS10042">
            <v>44099</v>
          </cell>
          <cell r="AT10042" t="str">
            <v>Calzada 2-8-POLIZA ESTABILIDAD Y CALIDAD ACTIVA</v>
          </cell>
          <cell r="AV10042" t="str">
            <v>sc</v>
          </cell>
        </row>
        <row r="10043">
          <cell r="AP10043">
            <v>91011745</v>
          </cell>
          <cell r="AQ10043">
            <v>4007416</v>
          </cell>
          <cell r="AR10043" t="str">
            <v>sd</v>
          </cell>
          <cell r="AS10043">
            <v>42999</v>
          </cell>
          <cell r="AT10043" t="str">
            <v>Anden1-11-3 Calzada10-4-6-8 Ciclo2 Sep5-7-9-POLIZA ESTABILIDAD ACTIVA</v>
          </cell>
          <cell r="AV10043" t="str">
            <v>sc</v>
          </cell>
        </row>
        <row r="10044">
          <cell r="AP10044">
            <v>164439</v>
          </cell>
          <cell r="AQ10044">
            <v>10003375</v>
          </cell>
          <cell r="AR10044" t="str">
            <v>sd</v>
          </cell>
          <cell r="AS10044">
            <v>44119</v>
          </cell>
          <cell r="AT10044" t="str">
            <v>Calzada 2-4-POLIZA ESTABILIDAD ACTIVA</v>
          </cell>
          <cell r="AV10044" t="str">
            <v>sc</v>
          </cell>
        </row>
        <row r="10045">
          <cell r="AP10045">
            <v>600110</v>
          </cell>
          <cell r="AQ10045">
            <v>19012875</v>
          </cell>
          <cell r="AR10045" t="str">
            <v>sd</v>
          </cell>
          <cell r="AS10045">
            <v>44466</v>
          </cell>
          <cell r="AT10045" t="str">
            <v>-POLIZA ESTABILIDAD ACTIVA</v>
          </cell>
          <cell r="AV10045" t="str">
            <v>POLIZA ESTABILIDAD activa IDU 1718/14</v>
          </cell>
        </row>
        <row r="10046">
          <cell r="AP10046">
            <v>390569</v>
          </cell>
          <cell r="AQ10046">
            <v>9004063</v>
          </cell>
          <cell r="AR10046" t="str">
            <v>sd</v>
          </cell>
          <cell r="AS10046">
            <v>43142</v>
          </cell>
          <cell r="AT10046" t="str">
            <v>Calzada2-POLIZA ESTABILIDAD ACTIVA</v>
          </cell>
          <cell r="AV10046" t="str">
            <v>sc</v>
          </cell>
        </row>
        <row r="10047">
          <cell r="AP10047">
            <v>458970</v>
          </cell>
          <cell r="AQ10047">
            <v>19009358</v>
          </cell>
          <cell r="AR10047" t="str">
            <v>sd</v>
          </cell>
          <cell r="AS10047">
            <v>44466</v>
          </cell>
          <cell r="AT10047" t="str">
            <v>-POLIZA ESTABILIDAD ACTIVA</v>
          </cell>
          <cell r="AV10047" t="str">
            <v>POLIZA ESTABILIDAD activa IDU 1718/14</v>
          </cell>
        </row>
        <row r="10048">
          <cell r="AP10048">
            <v>145457</v>
          </cell>
          <cell r="AQ10048">
            <v>8004666</v>
          </cell>
          <cell r="AR10048" t="str">
            <v>sd</v>
          </cell>
          <cell r="AS10048">
            <v>44099</v>
          </cell>
          <cell r="AT10048" t="str">
            <v>Anden 1-POLIZA ESTABILIDAD Y CALIDAD ACTIVA</v>
          </cell>
          <cell r="AV10048" t="str">
            <v>sc</v>
          </cell>
        </row>
        <row r="10049">
          <cell r="AP10049">
            <v>154190</v>
          </cell>
          <cell r="AQ10049">
            <v>8001362</v>
          </cell>
          <cell r="AR10049" t="str">
            <v>sd</v>
          </cell>
          <cell r="AS10049">
            <v>44424</v>
          </cell>
          <cell r="AT10049" t="str">
            <v xml:space="preserve">Anden 1-3-POLIZA ESTABILIDAD </v>
          </cell>
          <cell r="AV10049" t="str">
            <v>sc</v>
          </cell>
        </row>
        <row r="10050">
          <cell r="AP10050">
            <v>325488</v>
          </cell>
          <cell r="AQ10050">
            <v>6001853</v>
          </cell>
          <cell r="AR10050" t="str">
            <v>sd</v>
          </cell>
          <cell r="AS10050">
            <v>42912</v>
          </cell>
          <cell r="AT10050" t="str">
            <v>Calzada2-POLIZA ESTABILIDAD ACTIVA</v>
          </cell>
          <cell r="AV10050" t="str">
            <v>sc</v>
          </cell>
        </row>
        <row r="10051">
          <cell r="AP10051">
            <v>91016206</v>
          </cell>
          <cell r="AQ10051">
            <v>18002549</v>
          </cell>
          <cell r="AR10051" t="str">
            <v>sd</v>
          </cell>
          <cell r="AS10051">
            <v>42999</v>
          </cell>
          <cell r="AT10051" t="str">
            <v>Anden1-11-3 Calzada10-4-6-8 Ciclo2 Sep5-7-9-POLIZA ESTABILIDAD ACTIVA</v>
          </cell>
          <cell r="AV10051" t="str">
            <v>sc</v>
          </cell>
        </row>
        <row r="10052">
          <cell r="AP10052">
            <v>91016467</v>
          </cell>
          <cell r="AQ10052">
            <v>4007434</v>
          </cell>
          <cell r="AR10052" t="str">
            <v>sd</v>
          </cell>
          <cell r="AS10052">
            <v>42999</v>
          </cell>
          <cell r="AT10052" t="str">
            <v>Anden1-11-3 Calzada10-4-6-8 Ciclo2 Sep5-7-9-POLIZA ESTABILIDAD ACTIVA</v>
          </cell>
          <cell r="AV10052" t="str">
            <v>sc</v>
          </cell>
        </row>
        <row r="10053">
          <cell r="AP10053">
            <v>189282</v>
          </cell>
          <cell r="AQ10053">
            <v>16001780</v>
          </cell>
          <cell r="AR10053" t="str">
            <v>sd</v>
          </cell>
          <cell r="AS10053">
            <v>42949</v>
          </cell>
          <cell r="AT10053" t="str">
            <v>Calzada2-POLIZA ESTABILIDAD ACTIVA</v>
          </cell>
          <cell r="AV10053" t="str">
            <v>sc</v>
          </cell>
        </row>
        <row r="10054">
          <cell r="AP10054">
            <v>189281</v>
          </cell>
          <cell r="AQ10054">
            <v>16001816</v>
          </cell>
          <cell r="AR10054" t="str">
            <v>sd</v>
          </cell>
          <cell r="AS10054">
            <v>42949</v>
          </cell>
          <cell r="AT10054" t="str">
            <v>Calzada2-POLIZA ESTABILIDAD ACTIVA</v>
          </cell>
          <cell r="AV10054" t="str">
            <v>sc</v>
          </cell>
        </row>
        <row r="10055">
          <cell r="AP10055">
            <v>91019734</v>
          </cell>
          <cell r="AQ10055">
            <v>3002568</v>
          </cell>
          <cell r="AR10055" t="str">
            <v>sd</v>
          </cell>
          <cell r="AS10055">
            <v>43499</v>
          </cell>
          <cell r="AT10055" t="str">
            <v>-POLIZA ESTABILIDAD ACTIVA</v>
          </cell>
          <cell r="AV10055" t="str">
            <v>ARTERIAL INTERVENCION IDU Construcción Fecha Reporte 3/12/2015</v>
          </cell>
        </row>
        <row r="10056">
          <cell r="AP10056">
            <v>91020863</v>
          </cell>
          <cell r="AQ10056">
            <v>50007700</v>
          </cell>
          <cell r="AR10056" t="str">
            <v>sd</v>
          </cell>
          <cell r="AS10056">
            <v>44096</v>
          </cell>
          <cell r="AT10056" t="str">
            <v>Anden 1-9-POLIZA ESTABILIDAD ACTIVA</v>
          </cell>
          <cell r="AV10056" t="str">
            <v>sc</v>
          </cell>
        </row>
        <row r="10057">
          <cell r="AP10057">
            <v>91018894</v>
          </cell>
          <cell r="AQ10057">
            <v>9001036</v>
          </cell>
          <cell r="AR10057" t="str">
            <v>sd</v>
          </cell>
          <cell r="AS10057">
            <v>42978</v>
          </cell>
          <cell r="AT10057" t="str">
            <v>Anden1-11 Calzada10-2-4-8 Ciclo6 Sep3-5-7-9-POLIZA ESTABILIDAD ACTIVA</v>
          </cell>
          <cell r="AV10057" t="str">
            <v>sc</v>
          </cell>
        </row>
        <row r="10058">
          <cell r="AP10058">
            <v>902961</v>
          </cell>
          <cell r="AQ10058">
            <v>13000310</v>
          </cell>
          <cell r="AR10058" t="str">
            <v>sd</v>
          </cell>
          <cell r="AS10058">
            <v>44250</v>
          </cell>
          <cell r="AT10058" t="str">
            <v>-POLIZA ESTABILIDAD ACTIVA</v>
          </cell>
          <cell r="AV10058" t="str">
            <v>sc</v>
          </cell>
        </row>
        <row r="10059">
          <cell r="AP10059">
            <v>456603</v>
          </cell>
          <cell r="AQ10059">
            <v>19008261</v>
          </cell>
          <cell r="AR10059" t="str">
            <v>sd</v>
          </cell>
          <cell r="AS10059">
            <v>44466</v>
          </cell>
          <cell r="AT10059" t="str">
            <v>-POLIZA ESTABILIDAD ACTIVA</v>
          </cell>
          <cell r="AV10059" t="str">
            <v>POLIZA ESTABILIDAD activa IDU 1718/14</v>
          </cell>
        </row>
        <row r="10060">
          <cell r="AP10060">
            <v>145458</v>
          </cell>
          <cell r="AQ10060">
            <v>8004666</v>
          </cell>
          <cell r="AR10060" t="str">
            <v>sd</v>
          </cell>
          <cell r="AS10060">
            <v>44099</v>
          </cell>
          <cell r="AT10060" t="str">
            <v>Anden 1-POLIZA ESTABILIDAD Y CALIDAD ACTIVA</v>
          </cell>
          <cell r="AV10060" t="str">
            <v>sc</v>
          </cell>
        </row>
        <row r="10061">
          <cell r="AP10061">
            <v>520325</v>
          </cell>
          <cell r="AQ10061">
            <v>17000444</v>
          </cell>
          <cell r="AR10061" t="str">
            <v>sd</v>
          </cell>
          <cell r="AS10061">
            <v>43871</v>
          </cell>
          <cell r="AT10061" t="str">
            <v>Calzada2 y 4-POLIZA ESTABILIDAD ACTIVA</v>
          </cell>
          <cell r="AV10061" t="str">
            <v>sc</v>
          </cell>
        </row>
        <row r="10062">
          <cell r="AP10062">
            <v>91011752</v>
          </cell>
          <cell r="AQ10062">
            <v>4000058</v>
          </cell>
          <cell r="AR10062" t="str">
            <v>sd</v>
          </cell>
          <cell r="AS10062">
            <v>42999</v>
          </cell>
          <cell r="AT10062" t="str">
            <v>Anden1-11-3 Calzada10-4-6-8 Ciclo2 Sep5-7-9-POLIZA ESTABILIDAD ACTIVA</v>
          </cell>
          <cell r="AV10062" t="str">
            <v>sc</v>
          </cell>
        </row>
        <row r="10063">
          <cell r="AP10063">
            <v>91011767</v>
          </cell>
          <cell r="AQ10063">
            <v>4000120</v>
          </cell>
          <cell r="AR10063" t="str">
            <v>sd</v>
          </cell>
          <cell r="AS10063">
            <v>42999</v>
          </cell>
          <cell r="AT10063" t="str">
            <v>Anden1-11-3 Calzada10-4-6-8 Ciclo2 Sep5-7-9-POLIZA ESTABILIDAD ACTIVA</v>
          </cell>
          <cell r="AV10063" t="str">
            <v>sc</v>
          </cell>
        </row>
        <row r="10064">
          <cell r="AP10064">
            <v>24123532</v>
          </cell>
          <cell r="AQ10064">
            <v>50008526</v>
          </cell>
          <cell r="AR10064" t="str">
            <v>sd</v>
          </cell>
          <cell r="AS10064">
            <v>43555</v>
          </cell>
          <cell r="AT10064" t="str">
            <v>Puente1-POLIZA ESTABILIDAD ACTIVA</v>
          </cell>
          <cell r="AV10064" t="str">
            <v>sc</v>
          </cell>
        </row>
        <row r="10065">
          <cell r="AP10065">
            <v>505883</v>
          </cell>
          <cell r="AQ10065">
            <v>1004056</v>
          </cell>
          <cell r="AR10065" t="str">
            <v>sd</v>
          </cell>
          <cell r="AS10065">
            <v>42946</v>
          </cell>
          <cell r="AT10065" t="str">
            <v>Calzada14-POLIZA ESTABILIDAD ACTIVA</v>
          </cell>
          <cell r="AV10065" t="str">
            <v>sc</v>
          </cell>
        </row>
        <row r="10066">
          <cell r="AP10066">
            <v>24123189</v>
          </cell>
          <cell r="AQ10066">
            <v>50007322</v>
          </cell>
          <cell r="AR10066" t="str">
            <v>sd</v>
          </cell>
          <cell r="AS10066">
            <v>42946</v>
          </cell>
          <cell r="AT10066" t="str">
            <v>Calzada12-4 Puente20-POLIZA ESTABILIDAD ACTIVA</v>
          </cell>
          <cell r="AV10066" t="str">
            <v>sc</v>
          </cell>
        </row>
        <row r="10067">
          <cell r="AP10067">
            <v>24123189</v>
          </cell>
          <cell r="AQ10067">
            <v>50007322</v>
          </cell>
          <cell r="AR10067" t="str">
            <v>sd</v>
          </cell>
          <cell r="AS10067">
            <v>44250</v>
          </cell>
          <cell r="AT10067" t="str">
            <v>-POLIZA ESTABILIDAD ACTIVA</v>
          </cell>
          <cell r="AV10067" t="str">
            <v>sc</v>
          </cell>
        </row>
        <row r="10068">
          <cell r="AP10068">
            <v>24120161</v>
          </cell>
          <cell r="AQ10068">
            <v>3000443</v>
          </cell>
          <cell r="AR10068" t="str">
            <v>sd</v>
          </cell>
          <cell r="AS10068">
            <v>43499</v>
          </cell>
          <cell r="AT10068" t="str">
            <v>-POLIZA ESTABILIDAD ACTIVA</v>
          </cell>
          <cell r="AV10068" t="str">
            <v>sc</v>
          </cell>
        </row>
        <row r="10069">
          <cell r="AP10069">
            <v>903639</v>
          </cell>
          <cell r="AQ10069">
            <v>12000817</v>
          </cell>
          <cell r="AR10069" t="str">
            <v>sd</v>
          </cell>
          <cell r="AS10069">
            <v>44250</v>
          </cell>
          <cell r="AT10069" t="str">
            <v>-POLIZA ESTABILIDAD ACTIVA</v>
          </cell>
          <cell r="AV10069" t="str">
            <v>sc</v>
          </cell>
        </row>
        <row r="10070">
          <cell r="AP10070">
            <v>903639</v>
          </cell>
          <cell r="AQ10070">
            <v>12000817</v>
          </cell>
          <cell r="AR10070" t="str">
            <v>sd</v>
          </cell>
          <cell r="AS10070">
            <v>44018</v>
          </cell>
          <cell r="AT10070" t="str">
            <v>Puente 12-POLIZA ESTABILIDAD ACTIVA</v>
          </cell>
          <cell r="AV10070" t="str">
            <v>sc</v>
          </cell>
        </row>
        <row r="10071">
          <cell r="AP10071">
            <v>24121847</v>
          </cell>
          <cell r="AQ10071">
            <v>50005800</v>
          </cell>
          <cell r="AR10071" t="str">
            <v>sd</v>
          </cell>
          <cell r="AS10071">
            <v>43307</v>
          </cell>
          <cell r="AT10071" t="str">
            <v>Calzada4-POLIZA ESTABILIDAD ACTIVA</v>
          </cell>
          <cell r="AV10071" t="str">
            <v>sc</v>
          </cell>
        </row>
        <row r="10072">
          <cell r="AP10072">
            <v>503421</v>
          </cell>
          <cell r="AQ10072">
            <v>1001955</v>
          </cell>
          <cell r="AR10072" t="str">
            <v>sd</v>
          </cell>
          <cell r="AS10072">
            <v>43412</v>
          </cell>
          <cell r="AT10072" t="str">
            <v>Anden 1-7 Calzada 2-4 Separador 3-5 Cicloruta 6-POLIZA ESTABILIDAD ACTIVA</v>
          </cell>
          <cell r="AV10072" t="str">
            <v>sc</v>
          </cell>
        </row>
        <row r="10073">
          <cell r="AP10073">
            <v>24119750</v>
          </cell>
          <cell r="AQ10073">
            <v>1006376</v>
          </cell>
          <cell r="AR10073" t="str">
            <v>sd</v>
          </cell>
          <cell r="AS10073">
            <v>44250</v>
          </cell>
          <cell r="AT10073" t="str">
            <v>-POLIZA ESTABILIDAD ACTIVA</v>
          </cell>
          <cell r="AV10073" t="str">
            <v>sc</v>
          </cell>
        </row>
        <row r="10074">
          <cell r="AP10074">
            <v>24120040</v>
          </cell>
          <cell r="AQ10074">
            <v>8012185</v>
          </cell>
          <cell r="AR10074" t="str">
            <v>sd</v>
          </cell>
          <cell r="AS10074">
            <v>44099</v>
          </cell>
          <cell r="AT10074" t="str">
            <v>Calzada 4-6-POLIZA ESTABILIDAD Y CALIDAD ACTIVA</v>
          </cell>
          <cell r="AV10074" t="str">
            <v>sc</v>
          </cell>
        </row>
        <row r="10075">
          <cell r="AP10075">
            <v>24123782</v>
          </cell>
          <cell r="AQ10075">
            <v>4000029</v>
          </cell>
          <cell r="AR10075" t="str">
            <v>sd</v>
          </cell>
          <cell r="AS10075">
            <v>42999</v>
          </cell>
          <cell r="AT10075" t="str">
            <v>Anden1-11-3 Calzada10-4-6-8 Ciclo2 Sep5-7-9-POLIZA ESTABILIDAD ACTIVA</v>
          </cell>
          <cell r="AV10075" t="str">
            <v>sc</v>
          </cell>
        </row>
        <row r="10076">
          <cell r="AP10076">
            <v>603057</v>
          </cell>
          <cell r="AQ10076">
            <v>11010467</v>
          </cell>
          <cell r="AR10076" t="str">
            <v>sd</v>
          </cell>
          <cell r="AS10076">
            <v>42735</v>
          </cell>
          <cell r="AT10076" t="str">
            <v>Calzada2-POLIZA ESTABILIDAD ACTIVA</v>
          </cell>
          <cell r="AV10076" t="str">
            <v>sc</v>
          </cell>
        </row>
        <row r="10077">
          <cell r="AP10077">
            <v>154342</v>
          </cell>
          <cell r="AQ10077">
            <v>8001905</v>
          </cell>
          <cell r="AR10077" t="str">
            <v>sd</v>
          </cell>
          <cell r="AS10077">
            <v>44096</v>
          </cell>
          <cell r="AT10077" t="str">
            <v>Anden 1-POLIZA ESTABILIDAD ACTIVA</v>
          </cell>
          <cell r="AV10077" t="str">
            <v>sc</v>
          </cell>
        </row>
        <row r="10078">
          <cell r="AP10078">
            <v>24122492</v>
          </cell>
          <cell r="AQ10078">
            <v>50006734</v>
          </cell>
          <cell r="AR10078" t="str">
            <v>sd</v>
          </cell>
          <cell r="AS10078">
            <v>44099</v>
          </cell>
          <cell r="AT10078" t="str">
            <v>Calzada 2-4-6-POLIZA ESTABILIDAD Y CALIDAD ACTIVA</v>
          </cell>
          <cell r="AV10078" t="str">
            <v>sc</v>
          </cell>
        </row>
        <row r="10079">
          <cell r="AP10079">
            <v>900072</v>
          </cell>
          <cell r="AQ10079">
            <v>8004584</v>
          </cell>
          <cell r="AR10079" t="str">
            <v>sd</v>
          </cell>
          <cell r="AS10079">
            <v>43748</v>
          </cell>
          <cell r="AT10079" t="str">
            <v>Plazoleta 13-POLIZA ESTABILIDAD ACTIVA</v>
          </cell>
          <cell r="AV10079" t="str">
            <v>sc</v>
          </cell>
        </row>
        <row r="10080">
          <cell r="AP10080">
            <v>903694</v>
          </cell>
          <cell r="AQ10080">
            <v>12001155</v>
          </cell>
          <cell r="AR10080" t="str">
            <v>sd</v>
          </cell>
          <cell r="AS10080">
            <v>44250</v>
          </cell>
          <cell r="AT10080" t="str">
            <v>-POLIZA ESTABILIDAD ACTIVA</v>
          </cell>
          <cell r="AV10080" t="str">
            <v>sc</v>
          </cell>
        </row>
        <row r="10081">
          <cell r="AP10081">
            <v>24122592</v>
          </cell>
          <cell r="AQ10081">
            <v>50006889</v>
          </cell>
          <cell r="AR10081" t="str">
            <v>sd</v>
          </cell>
          <cell r="AS10081">
            <v>44250</v>
          </cell>
          <cell r="AT10081" t="str">
            <v>-POLIZA ESTABILIDAD ACTIVA</v>
          </cell>
          <cell r="AV10081" t="str">
            <v>sc</v>
          </cell>
        </row>
        <row r="10082">
          <cell r="AP10082">
            <v>902828</v>
          </cell>
          <cell r="AQ10082">
            <v>13001778</v>
          </cell>
          <cell r="AR10082" t="str">
            <v>sd</v>
          </cell>
          <cell r="AS10082">
            <v>44250</v>
          </cell>
          <cell r="AT10082" t="str">
            <v>-POLIZA ESTABILIDAD ACTIVA</v>
          </cell>
          <cell r="AV10082" t="str">
            <v>sc</v>
          </cell>
        </row>
        <row r="10083">
          <cell r="AP10083">
            <v>902828</v>
          </cell>
          <cell r="AQ10083">
            <v>13001778</v>
          </cell>
          <cell r="AR10083" t="str">
            <v>sd</v>
          </cell>
          <cell r="AS10083">
            <v>44250</v>
          </cell>
          <cell r="AT10083" t="str">
            <v>-POLIZA ESTABILIDAD ACTIVA</v>
          </cell>
          <cell r="AV10083" t="str">
            <v>sc</v>
          </cell>
        </row>
        <row r="10084">
          <cell r="AP10084">
            <v>509686</v>
          </cell>
          <cell r="AQ10084">
            <v>50006921</v>
          </cell>
          <cell r="AR10084" t="str">
            <v>sd</v>
          </cell>
          <cell r="AS10084">
            <v>44250</v>
          </cell>
          <cell r="AT10084" t="str">
            <v>-POLIZA ESTABILIDAD ACTIVA</v>
          </cell>
          <cell r="AV10084" t="str">
            <v>sc</v>
          </cell>
        </row>
        <row r="10085">
          <cell r="AP10085">
            <v>24123586</v>
          </cell>
          <cell r="AQ10085">
            <v>50001355</v>
          </cell>
          <cell r="AR10085" t="str">
            <v>sd</v>
          </cell>
          <cell r="AS10085">
            <v>44053</v>
          </cell>
          <cell r="AT10085" t="str">
            <v>Puente 1-POLIZA ESTABILIDAD ACTIVA</v>
          </cell>
          <cell r="AV10085" t="str">
            <v>sc</v>
          </cell>
        </row>
        <row r="10086">
          <cell r="AP10086">
            <v>292906</v>
          </cell>
          <cell r="AQ10086">
            <v>5001416</v>
          </cell>
          <cell r="AR10086" t="str">
            <v>sd</v>
          </cell>
          <cell r="AS10086">
            <v>42957</v>
          </cell>
          <cell r="AT10086" t="str">
            <v>Calzada2-4-POLIZA ESTABILIDAD ACTIVA</v>
          </cell>
          <cell r="AV10086" t="str">
            <v>sc</v>
          </cell>
        </row>
        <row r="10087">
          <cell r="AP10087">
            <v>91020182</v>
          </cell>
          <cell r="AQ10087">
            <v>50008284</v>
          </cell>
          <cell r="AR10087" t="str">
            <v>sd</v>
          </cell>
          <cell r="AS10087">
            <v>44250</v>
          </cell>
          <cell r="AT10087" t="str">
            <v>-POLIZA ESTABILIDAD ACTIVA</v>
          </cell>
          <cell r="AV10087" t="str">
            <v>sc</v>
          </cell>
        </row>
        <row r="10088">
          <cell r="AP10088">
            <v>517964</v>
          </cell>
          <cell r="AQ10088">
            <v>10005914</v>
          </cell>
          <cell r="AR10088" t="str">
            <v>sd</v>
          </cell>
          <cell r="AS10088">
            <v>43142</v>
          </cell>
          <cell r="AT10088" t="str">
            <v>Calzada2-POLIZA ESTABILIDAD ACTIVA</v>
          </cell>
          <cell r="AV10088" t="str">
            <v>sc</v>
          </cell>
        </row>
        <row r="10089">
          <cell r="AP10089">
            <v>91016016</v>
          </cell>
          <cell r="AQ10089">
            <v>5002995</v>
          </cell>
          <cell r="AR10089" t="str">
            <v>sd</v>
          </cell>
          <cell r="AS10089">
            <v>43307</v>
          </cell>
          <cell r="AT10089" t="str">
            <v>Calzada2-4 Sep3-POLIZA ESTABILIDAD ACTIVA</v>
          </cell>
          <cell r="AV10089" t="str">
            <v>sc</v>
          </cell>
        </row>
        <row r="10090">
          <cell r="AP10090">
            <v>605803</v>
          </cell>
          <cell r="AQ10090">
            <v>3000823</v>
          </cell>
          <cell r="AR10090" t="str">
            <v>sd</v>
          </cell>
          <cell r="AS10090">
            <v>42999</v>
          </cell>
          <cell r="AT10090" t="str">
            <v>Anden1-9 Calzada2-4-6-8 Sep3-5-7-POLIZA ESTABILIDAD ACTIVA</v>
          </cell>
          <cell r="AV10090" t="str">
            <v>sc</v>
          </cell>
        </row>
        <row r="10091">
          <cell r="AP10091">
            <v>24121447</v>
          </cell>
          <cell r="AQ10091">
            <v>16004526</v>
          </cell>
          <cell r="AR10091" t="str">
            <v>sd</v>
          </cell>
          <cell r="AS10091">
            <v>44466</v>
          </cell>
          <cell r="AT10091" t="str">
            <v>-POLIZA ESTABILIDAD ACTIVA</v>
          </cell>
          <cell r="AV10091" t="str">
            <v>sc</v>
          </cell>
        </row>
        <row r="10092">
          <cell r="AP10092">
            <v>24121447</v>
          </cell>
          <cell r="AQ10092">
            <v>16004526</v>
          </cell>
          <cell r="AR10092" t="str">
            <v>sd</v>
          </cell>
          <cell r="AS10092">
            <v>44018</v>
          </cell>
          <cell r="AT10092" t="str">
            <v>Puente 12-POLIZA ESTABILIDAD ACTIVA</v>
          </cell>
          <cell r="AV10092" t="str">
            <v>sc</v>
          </cell>
        </row>
        <row r="10093">
          <cell r="AP10093">
            <v>903782</v>
          </cell>
          <cell r="AQ10093">
            <v>12002045</v>
          </cell>
          <cell r="AR10093" t="str">
            <v>sd</v>
          </cell>
          <cell r="AS10093">
            <v>44250</v>
          </cell>
          <cell r="AT10093" t="str">
            <v>-POLIZA ESTABILIDAD ACTIVA</v>
          </cell>
          <cell r="AV10093" t="str">
            <v>sc</v>
          </cell>
        </row>
        <row r="10094">
          <cell r="AP10094">
            <v>903782</v>
          </cell>
          <cell r="AQ10094">
            <v>12002045</v>
          </cell>
          <cell r="AR10094" t="str">
            <v>sd</v>
          </cell>
          <cell r="AS10094">
            <v>44250</v>
          </cell>
          <cell r="AT10094" t="str">
            <v>-POLIZA ESTABILIDAD ACTIVA</v>
          </cell>
          <cell r="AV10094" t="str">
            <v>sc</v>
          </cell>
        </row>
        <row r="10095">
          <cell r="AP10095">
            <v>91019484</v>
          </cell>
          <cell r="AQ10095">
            <v>50007417</v>
          </cell>
          <cell r="AR10095" t="str">
            <v>sd</v>
          </cell>
          <cell r="AS10095">
            <v>42878</v>
          </cell>
          <cell r="AT10095" t="str">
            <v>Anden5-POLIZA ESTABILIDAD ACTIVA</v>
          </cell>
          <cell r="AV10095" t="str">
            <v>sc</v>
          </cell>
        </row>
        <row r="10096">
          <cell r="AP10096">
            <v>24120988</v>
          </cell>
          <cell r="AQ10096">
            <v>14000195</v>
          </cell>
          <cell r="AR10096" t="str">
            <v>sd</v>
          </cell>
          <cell r="AS10096">
            <v>44250</v>
          </cell>
          <cell r="AT10096" t="str">
            <v>-POLIZA ESTABILIDAD ACTIVA</v>
          </cell>
          <cell r="AV10096" t="str">
            <v>sc</v>
          </cell>
        </row>
        <row r="10097">
          <cell r="AP10097">
            <v>902684</v>
          </cell>
          <cell r="AQ10097">
            <v>13000651</v>
          </cell>
          <cell r="AR10097" t="str">
            <v>sd</v>
          </cell>
          <cell r="AS10097">
            <v>42949</v>
          </cell>
          <cell r="AT10097" t="str">
            <v>Anden13 Ciclo14-POLIZA ESTABILIDAD ACTIVA</v>
          </cell>
          <cell r="AV10097" t="str">
            <v>sc</v>
          </cell>
        </row>
        <row r="10098">
          <cell r="AP10098">
            <v>902684</v>
          </cell>
          <cell r="AQ10098">
            <v>13000651</v>
          </cell>
          <cell r="AR10098" t="str">
            <v>sd</v>
          </cell>
          <cell r="AS10098">
            <v>44250</v>
          </cell>
          <cell r="AT10098" t="str">
            <v>-POLIZA ESTABILIDAD ACTIVA</v>
          </cell>
          <cell r="AV10098" t="str">
            <v>sc</v>
          </cell>
        </row>
        <row r="10099">
          <cell r="AP10099">
            <v>24119697</v>
          </cell>
          <cell r="AQ10099">
            <v>1003895</v>
          </cell>
          <cell r="AR10099" t="str">
            <v>sd</v>
          </cell>
          <cell r="AS10099">
            <v>43577</v>
          </cell>
          <cell r="AT10099" t="str">
            <v>Calzad a16-POLIZA ESTABILIDAD ACTIVA</v>
          </cell>
          <cell r="AV10099" t="str">
            <v>sc</v>
          </cell>
        </row>
        <row r="10100">
          <cell r="AP10100">
            <v>24119697</v>
          </cell>
          <cell r="AQ10100">
            <v>1003895</v>
          </cell>
          <cell r="AR10100" t="str">
            <v>sd</v>
          </cell>
          <cell r="AS10100">
            <v>44250</v>
          </cell>
          <cell r="AT10100" t="str">
            <v>-POLIZA ESTABILIDAD ACTIVA</v>
          </cell>
          <cell r="AV10100" t="str">
            <v>sc</v>
          </cell>
        </row>
        <row r="10101">
          <cell r="AP10101">
            <v>24119697</v>
          </cell>
          <cell r="AQ10101">
            <v>1003895</v>
          </cell>
          <cell r="AR10101" t="str">
            <v>sd</v>
          </cell>
          <cell r="AS10101">
            <v>42946</v>
          </cell>
          <cell r="AT10101" t="str">
            <v>Calzada10-POLIZA ESTABILIDAD ACTIVA</v>
          </cell>
          <cell r="AV10101" t="str">
            <v>sc</v>
          </cell>
        </row>
        <row r="10102">
          <cell r="AP10102">
            <v>24119697</v>
          </cell>
          <cell r="AQ10102">
            <v>1003895</v>
          </cell>
          <cell r="AR10102" t="str">
            <v>sd</v>
          </cell>
          <cell r="AS10102">
            <v>43577</v>
          </cell>
          <cell r="AT10102" t="str">
            <v>Calzad a16-POLIZA ESTABILIDAD ACTIVA</v>
          </cell>
          <cell r="AV10102" t="str">
            <v>sc</v>
          </cell>
        </row>
        <row r="10103">
          <cell r="AP10103">
            <v>24119697</v>
          </cell>
          <cell r="AQ10103">
            <v>1003895</v>
          </cell>
          <cell r="AR10103" t="str">
            <v>sd</v>
          </cell>
          <cell r="AS10103">
            <v>43797</v>
          </cell>
          <cell r="AT10103" t="str">
            <v>Calzada 2-4-POLIZA ESTABILIDAD ACTIVA</v>
          </cell>
          <cell r="AV10103" t="str">
            <v>sc</v>
          </cell>
        </row>
        <row r="10104">
          <cell r="AP10104">
            <v>525560</v>
          </cell>
          <cell r="AQ10104">
            <v>1004178</v>
          </cell>
          <cell r="AR10104" t="str">
            <v>sd</v>
          </cell>
          <cell r="AS10104">
            <v>42946</v>
          </cell>
          <cell r="AT10104" t="str">
            <v>Calzada12-POLIZA ESTABILIDAD ACTIVA</v>
          </cell>
          <cell r="AV10104" t="str">
            <v>sc</v>
          </cell>
        </row>
        <row r="10105">
          <cell r="AP10105">
            <v>505182</v>
          </cell>
          <cell r="AQ10105">
            <v>1003479</v>
          </cell>
          <cell r="AR10105" t="str">
            <v>sd</v>
          </cell>
          <cell r="AS10105">
            <v>44250</v>
          </cell>
          <cell r="AT10105" t="str">
            <v>-POLIZA ESTABILIDAD ACTIVA</v>
          </cell>
          <cell r="AV10105" t="str">
            <v>sc</v>
          </cell>
        </row>
        <row r="10106">
          <cell r="AP10106">
            <v>505182</v>
          </cell>
          <cell r="AQ10106">
            <v>1003479</v>
          </cell>
          <cell r="AR10106" t="str">
            <v>sd</v>
          </cell>
          <cell r="AS10106">
            <v>42946</v>
          </cell>
          <cell r="AT10106" t="str">
            <v>Calzada12-POLIZA ESTABILIDAD ACTIVA</v>
          </cell>
          <cell r="AV10106" t="str">
            <v>sc</v>
          </cell>
        </row>
        <row r="10107">
          <cell r="AP10107">
            <v>91011376</v>
          </cell>
          <cell r="AQ10107">
            <v>50006961</v>
          </cell>
          <cell r="AR10107" t="str">
            <v>sd</v>
          </cell>
          <cell r="AS10107">
            <v>44250</v>
          </cell>
          <cell r="AT10107" t="str">
            <v>-POLIZA ESTABILIDAD ACTIVA</v>
          </cell>
          <cell r="AV10107" t="str">
            <v>sc</v>
          </cell>
        </row>
        <row r="10108">
          <cell r="AP10108">
            <v>903580</v>
          </cell>
          <cell r="AQ10108">
            <v>12000690</v>
          </cell>
          <cell r="AR10108" t="str">
            <v>sd</v>
          </cell>
          <cell r="AS10108">
            <v>44250</v>
          </cell>
          <cell r="AT10108" t="str">
            <v>-POLIZA ESTABILIDAD ACTIVA</v>
          </cell>
          <cell r="AV10108" t="str">
            <v>sc</v>
          </cell>
        </row>
        <row r="10109">
          <cell r="AP10109">
            <v>529193</v>
          </cell>
          <cell r="AQ10109">
            <v>8002874</v>
          </cell>
          <cell r="AR10109" t="str">
            <v>sd</v>
          </cell>
          <cell r="AS10109">
            <v>44099</v>
          </cell>
          <cell r="AT10109" t="str">
            <v>Calzada 2-4-6-POLIZA ESTABILIDAD Y CALIDAD ACTIVA</v>
          </cell>
          <cell r="AV10109" t="str">
            <v>sc</v>
          </cell>
        </row>
        <row r="10110">
          <cell r="AP10110">
            <v>506115</v>
          </cell>
          <cell r="AQ10110">
            <v>1001529</v>
          </cell>
          <cell r="AR10110" t="str">
            <v>sd</v>
          </cell>
          <cell r="AS10110">
            <v>42946</v>
          </cell>
          <cell r="AT10110" t="str">
            <v>Calzada10-POLIZA ESTABILIDAD ACTIVA</v>
          </cell>
          <cell r="AV10110" t="str">
            <v>sc</v>
          </cell>
        </row>
        <row r="10111">
          <cell r="AP10111">
            <v>506115</v>
          </cell>
          <cell r="AQ10111">
            <v>1001529</v>
          </cell>
          <cell r="AR10111" t="str">
            <v>sd</v>
          </cell>
          <cell r="AS10111">
            <v>44250</v>
          </cell>
          <cell r="AT10111" t="str">
            <v>-POLIZA ESTABILIDAD ACTIVA</v>
          </cell>
          <cell r="AV10111" t="str">
            <v>sc</v>
          </cell>
        </row>
        <row r="10112">
          <cell r="AP10112">
            <v>24122169</v>
          </cell>
          <cell r="AQ10112">
            <v>50006393</v>
          </cell>
          <cell r="AR10112" t="str">
            <v>sd</v>
          </cell>
          <cell r="AS10112">
            <v>44096</v>
          </cell>
          <cell r="AT10112" t="str">
            <v>Anden 7-POLIZA ESTABILIDAD ACTIVA</v>
          </cell>
          <cell r="AV10112" t="str">
            <v>sc</v>
          </cell>
        </row>
        <row r="10113">
          <cell r="AP10113">
            <v>531154</v>
          </cell>
          <cell r="AQ10113">
            <v>6001977</v>
          </cell>
          <cell r="AR10113" t="str">
            <v>sd</v>
          </cell>
          <cell r="AS10113">
            <v>43748</v>
          </cell>
          <cell r="AT10113" t="str">
            <v>Anden 1-POLIZA ESTABILIDAD ACTIVA</v>
          </cell>
          <cell r="AV10113" t="str">
            <v>sc</v>
          </cell>
        </row>
        <row r="10114">
          <cell r="AP10114">
            <v>91024593</v>
          </cell>
          <cell r="AQ10114">
            <v>11003285</v>
          </cell>
          <cell r="AR10114" t="str">
            <v>sd</v>
          </cell>
          <cell r="AS10114">
            <v>44096</v>
          </cell>
          <cell r="AT10114" t="str">
            <v>Anden 1-9-POLIZA ESTABILIDAD ACTIVA</v>
          </cell>
          <cell r="AV10114" t="str">
            <v>sc</v>
          </cell>
        </row>
        <row r="10115">
          <cell r="AP10115">
            <v>24122509</v>
          </cell>
          <cell r="AQ10115">
            <v>50006738</v>
          </cell>
          <cell r="AR10115" t="str">
            <v>sd</v>
          </cell>
          <cell r="AS10115">
            <v>44099</v>
          </cell>
          <cell r="AT10115" t="str">
            <v>Calzada 2-4-6-POLIZA ESTABILIDAD Y CALIDAD ACTIVA</v>
          </cell>
          <cell r="AV10115" t="str">
            <v>sc</v>
          </cell>
        </row>
        <row r="10116">
          <cell r="AP10116">
            <v>515265</v>
          </cell>
          <cell r="AQ10116">
            <v>8003870</v>
          </cell>
          <cell r="AR10116" t="str">
            <v>sd</v>
          </cell>
          <cell r="AS10116">
            <v>44099</v>
          </cell>
          <cell r="AT10116" t="str">
            <v>Calzada 2-4-6-POLIZA ESTABILIDAD Y CALIDAD ACTIVA</v>
          </cell>
          <cell r="AV10116" t="str">
            <v>sc</v>
          </cell>
        </row>
        <row r="10117">
          <cell r="AP10117">
            <v>91011323</v>
          </cell>
          <cell r="AQ10117">
            <v>3000360</v>
          </cell>
          <cell r="AR10117" t="str">
            <v>sd</v>
          </cell>
          <cell r="AS10117">
            <v>43499</v>
          </cell>
          <cell r="AT10117" t="str">
            <v>-POLIZA ESTABILIDAD ACTIVA</v>
          </cell>
          <cell r="AV10117" t="str">
            <v>sc</v>
          </cell>
        </row>
        <row r="10118">
          <cell r="AP10118">
            <v>506377</v>
          </cell>
          <cell r="AQ10118">
            <v>11008819</v>
          </cell>
          <cell r="AR10118" t="str">
            <v>sd</v>
          </cell>
          <cell r="AS10118">
            <v>43797</v>
          </cell>
          <cell r="AT10118" t="str">
            <v>Calzada 2-6-POLIZA ESTABILIDAD ACTIVA</v>
          </cell>
          <cell r="AV10118" t="str">
            <v>sc</v>
          </cell>
        </row>
        <row r="10119">
          <cell r="AP10119">
            <v>506377</v>
          </cell>
          <cell r="AQ10119">
            <v>11008819</v>
          </cell>
          <cell r="AR10119" t="str">
            <v>sd</v>
          </cell>
          <cell r="AS10119">
            <v>42946</v>
          </cell>
          <cell r="AT10119" t="str">
            <v>Calzada12-POLIZA ESTABILIDAD ACTIVA</v>
          </cell>
          <cell r="AV10119" t="str">
            <v>sc</v>
          </cell>
        </row>
        <row r="10120">
          <cell r="AP10120">
            <v>506377</v>
          </cell>
          <cell r="AQ10120">
            <v>11008819</v>
          </cell>
          <cell r="AR10120" t="str">
            <v>sd</v>
          </cell>
          <cell r="AS10120">
            <v>44250</v>
          </cell>
          <cell r="AT10120" t="str">
            <v>-POLIZA ESTABILIDAD ACTIVA</v>
          </cell>
          <cell r="AV10120" t="str">
            <v>sc</v>
          </cell>
        </row>
        <row r="10121">
          <cell r="AP10121">
            <v>24123450</v>
          </cell>
          <cell r="AQ10121">
            <v>50008120</v>
          </cell>
          <cell r="AR10121" t="str">
            <v>sd</v>
          </cell>
          <cell r="AS10121">
            <v>44250</v>
          </cell>
          <cell r="AT10121" t="str">
            <v>-POLIZA ESTABILIDAD ACTIVA</v>
          </cell>
          <cell r="AV10121" t="str">
            <v>sc</v>
          </cell>
        </row>
        <row r="10122">
          <cell r="AP10122">
            <v>515263</v>
          </cell>
          <cell r="AQ10122">
            <v>8003870</v>
          </cell>
          <cell r="AR10122" t="str">
            <v>sd</v>
          </cell>
          <cell r="AS10122">
            <v>44099</v>
          </cell>
          <cell r="AT10122" t="str">
            <v>Calzada 2-4-6-POLIZA ESTABILIDAD Y CALIDAD ACTIVA</v>
          </cell>
          <cell r="AV10122" t="str">
            <v>sc</v>
          </cell>
        </row>
        <row r="10123">
          <cell r="AP10123">
            <v>91024235</v>
          </cell>
          <cell r="AQ10123">
            <v>13000002</v>
          </cell>
          <cell r="AR10123" t="str">
            <v>sd</v>
          </cell>
          <cell r="AS10123">
            <v>42824</v>
          </cell>
          <cell r="AT10123" t="str">
            <v>Anden1-9 Calzada2-4-6-8 Sep3-5-7-CERTIFICADO MODIFICACION ESTA* ACTIVA</v>
          </cell>
          <cell r="AV10123" t="str">
            <v>sc</v>
          </cell>
        </row>
        <row r="10124">
          <cell r="AP10124">
            <v>91024235</v>
          </cell>
          <cell r="AQ10124">
            <v>13000002</v>
          </cell>
          <cell r="AR10124" t="str">
            <v>sd</v>
          </cell>
          <cell r="AS10124">
            <v>43845</v>
          </cell>
          <cell r="AT10124" t="str">
            <v>Anden 1-POLIZA ESTABILIDAD ACTIVA</v>
          </cell>
          <cell r="AV10124" t="str">
            <v>sc</v>
          </cell>
        </row>
        <row r="10125">
          <cell r="AP10125">
            <v>24121044</v>
          </cell>
          <cell r="AQ10125">
            <v>14000398</v>
          </cell>
          <cell r="AR10125" t="str">
            <v>sd</v>
          </cell>
          <cell r="AS10125">
            <v>44018</v>
          </cell>
          <cell r="AT10125" t="str">
            <v>Puente 12-POLIZA ESTABILIDAD ACTIVA</v>
          </cell>
          <cell r="AV10125" t="str">
            <v>sc</v>
          </cell>
        </row>
        <row r="10126">
          <cell r="AP10126">
            <v>24121044</v>
          </cell>
          <cell r="AQ10126">
            <v>14000398</v>
          </cell>
          <cell r="AR10126" t="str">
            <v>sd</v>
          </cell>
          <cell r="AS10126">
            <v>44250</v>
          </cell>
          <cell r="AT10126" t="str">
            <v>-POLIZA ESTABILIDAD ACTIVA</v>
          </cell>
          <cell r="AV10126" t="str">
            <v>sc</v>
          </cell>
        </row>
        <row r="10127">
          <cell r="AP10127">
            <v>525536</v>
          </cell>
          <cell r="AQ10127">
            <v>1004208</v>
          </cell>
          <cell r="AR10127" t="str">
            <v>sd</v>
          </cell>
          <cell r="AS10127">
            <v>42946</v>
          </cell>
          <cell r="AT10127" t="str">
            <v>Calzada12-POLIZA ESTABILIDAD ACTIVA</v>
          </cell>
          <cell r="AV10127" t="str">
            <v>sc</v>
          </cell>
        </row>
        <row r="10128">
          <cell r="AP10128">
            <v>200091</v>
          </cell>
          <cell r="AQ10128">
            <v>4000029</v>
          </cell>
          <cell r="AR10128" t="str">
            <v>sd</v>
          </cell>
          <cell r="AS10128">
            <v>42999</v>
          </cell>
          <cell r="AT10128" t="str">
            <v>Anden1-11-3 Calzada10-4-6-8 Ciclo2 Sep5-7-9-POLIZA ESTABILIDAD ACTIVA</v>
          </cell>
          <cell r="AV10128" t="str">
            <v>sc</v>
          </cell>
        </row>
        <row r="10129">
          <cell r="AP10129">
            <v>505656</v>
          </cell>
          <cell r="AQ10129">
            <v>1003192</v>
          </cell>
          <cell r="AR10129" t="str">
            <v>sd</v>
          </cell>
          <cell r="AS10129">
            <v>44250</v>
          </cell>
          <cell r="AT10129" t="str">
            <v>-POLIZA ESTABILIDAD ACTIVA</v>
          </cell>
          <cell r="AV10129" t="str">
            <v>sc</v>
          </cell>
        </row>
        <row r="10130">
          <cell r="AP10130">
            <v>505656</v>
          </cell>
          <cell r="AQ10130">
            <v>1003192</v>
          </cell>
          <cell r="AR10130" t="str">
            <v>sd</v>
          </cell>
          <cell r="AS10130">
            <v>42946</v>
          </cell>
          <cell r="AT10130" t="str">
            <v>Calzada12-POLIZA ESTABILIDAD ACTIVA</v>
          </cell>
          <cell r="AV10130" t="str">
            <v>sc</v>
          </cell>
        </row>
        <row r="10131">
          <cell r="AP10131">
            <v>519766</v>
          </cell>
          <cell r="AQ10131">
            <v>8002528</v>
          </cell>
          <cell r="AR10131" t="str">
            <v>sd</v>
          </cell>
          <cell r="AS10131">
            <v>44099</v>
          </cell>
          <cell r="AT10131" t="str">
            <v>Calzada 2-4-6-POLIZA ESTABILIDAD Y CALIDAD ACTIVA</v>
          </cell>
          <cell r="AV10131" t="str">
            <v>sc</v>
          </cell>
        </row>
        <row r="10132">
          <cell r="AP10132">
            <v>24119968</v>
          </cell>
          <cell r="AQ10132">
            <v>8003870</v>
          </cell>
          <cell r="AR10132" t="str">
            <v>sd</v>
          </cell>
          <cell r="AS10132">
            <v>44099</v>
          </cell>
          <cell r="AT10132" t="str">
            <v>Calzada 2-4-6-POLIZA ESTABILIDAD Y CALIDAD ACTIVA</v>
          </cell>
          <cell r="AV10132" t="str">
            <v>sc</v>
          </cell>
        </row>
        <row r="10133">
          <cell r="AP10133">
            <v>24120969</v>
          </cell>
          <cell r="AQ10133">
            <v>14000082</v>
          </cell>
          <cell r="AR10133" t="str">
            <v>sd</v>
          </cell>
          <cell r="AS10133">
            <v>44250</v>
          </cell>
          <cell r="AT10133" t="str">
            <v>-POLIZA ESTABILIDAD ACTIVA</v>
          </cell>
          <cell r="AV10133" t="str">
            <v>sc</v>
          </cell>
        </row>
        <row r="10134">
          <cell r="AP10134">
            <v>518848</v>
          </cell>
          <cell r="AQ10134">
            <v>11001783</v>
          </cell>
          <cell r="AR10134" t="str">
            <v>sd</v>
          </cell>
          <cell r="AS10134">
            <v>44096</v>
          </cell>
          <cell r="AT10134" t="str">
            <v>Anden 1-9-POLIZA ESTABILIDAD ACTIVA</v>
          </cell>
          <cell r="AV10134" t="str">
            <v>sc</v>
          </cell>
        </row>
        <row r="10135">
          <cell r="AP10135">
            <v>416333</v>
          </cell>
          <cell r="AQ10135">
            <v>18002339</v>
          </cell>
          <cell r="AR10135" t="str">
            <v>sd</v>
          </cell>
          <cell r="AS10135">
            <v>44364</v>
          </cell>
          <cell r="AT10135" t="str">
            <v>-POLIZA ESTABILIDAD ACTIVA</v>
          </cell>
          <cell r="AV10135" t="str">
            <v>POLIZA ESTABILIDAD ACTIVA IDU 1878/13 Vencimiento 16/6/2021</v>
          </cell>
        </row>
        <row r="10136">
          <cell r="AP10136">
            <v>518611</v>
          </cell>
          <cell r="AQ10136">
            <v>11004808</v>
          </cell>
          <cell r="AR10136" t="str">
            <v>sd</v>
          </cell>
          <cell r="AS10136">
            <v>44096</v>
          </cell>
          <cell r="AT10136" t="str">
            <v>Anden 1-9-POLIZA ESTABILIDAD ACTIVA</v>
          </cell>
          <cell r="AV10136" t="str">
            <v>sc</v>
          </cell>
        </row>
        <row r="10137">
          <cell r="AP10137">
            <v>24123183</v>
          </cell>
          <cell r="AQ10137">
            <v>50007321</v>
          </cell>
          <cell r="AR10137" t="str">
            <v>sd</v>
          </cell>
          <cell r="AS10137">
            <v>42946</v>
          </cell>
          <cell r="AT10137" t="str">
            <v>Calzada12-POLIZA ESTABILIDAD ACTIVA</v>
          </cell>
          <cell r="AV10137" t="str">
            <v>sc</v>
          </cell>
        </row>
        <row r="10138">
          <cell r="AP10138">
            <v>24123183</v>
          </cell>
          <cell r="AQ10138">
            <v>50007321</v>
          </cell>
          <cell r="AR10138" t="str">
            <v>sd</v>
          </cell>
          <cell r="AS10138">
            <v>44250</v>
          </cell>
          <cell r="AT10138" t="str">
            <v>-POLIZA ESTABILIDAD ACTIVA</v>
          </cell>
          <cell r="AV10138" t="str">
            <v>sc</v>
          </cell>
        </row>
        <row r="10139">
          <cell r="AP10139">
            <v>24123635</v>
          </cell>
          <cell r="AQ10139">
            <v>8012518</v>
          </cell>
          <cell r="AR10139" t="str">
            <v>sd</v>
          </cell>
          <cell r="AS10139">
            <v>44099</v>
          </cell>
          <cell r="AT10139" t="str">
            <v>Calzada 2-8-POLIZA ESTABILIDAD Y CALIDAD ACTIVA</v>
          </cell>
          <cell r="AV10139" t="str">
            <v>sc</v>
          </cell>
        </row>
        <row r="10140">
          <cell r="AP10140">
            <v>143900</v>
          </cell>
          <cell r="AQ10140">
            <v>3000443</v>
          </cell>
          <cell r="AR10140" t="str">
            <v>sd</v>
          </cell>
          <cell r="AS10140">
            <v>43499</v>
          </cell>
          <cell r="AT10140" t="str">
            <v>-POLIZA ESTABILIDAD ACTIVA</v>
          </cell>
          <cell r="AV10140" t="str">
            <v>sc</v>
          </cell>
        </row>
        <row r="10141">
          <cell r="AP10141">
            <v>525588</v>
          </cell>
          <cell r="AQ10141">
            <v>2000112</v>
          </cell>
          <cell r="AR10141" t="str">
            <v>sd</v>
          </cell>
          <cell r="AS10141">
            <v>43450</v>
          </cell>
          <cell r="AT10141" t="str">
            <v>Puente16-POLIZA ESTABILIDAD ACTIVA</v>
          </cell>
          <cell r="AV10141" t="str">
            <v>sc</v>
          </cell>
        </row>
        <row r="10142">
          <cell r="AP10142">
            <v>525588</v>
          </cell>
          <cell r="AQ10142">
            <v>2000112</v>
          </cell>
          <cell r="AR10142" t="str">
            <v>sd</v>
          </cell>
          <cell r="AS10142">
            <v>42946</v>
          </cell>
          <cell r="AT10142" t="str">
            <v>Calzada4-8-POLIZA ESTABILIDAD ACTIVA</v>
          </cell>
          <cell r="AV10142" t="str">
            <v>sc</v>
          </cell>
        </row>
        <row r="10143">
          <cell r="AP10143">
            <v>525588</v>
          </cell>
          <cell r="AQ10143">
            <v>2000112</v>
          </cell>
          <cell r="AR10143" t="str">
            <v>sd</v>
          </cell>
          <cell r="AS10143">
            <v>44250</v>
          </cell>
          <cell r="AT10143" t="str">
            <v>-POLIZA ESTABILIDAD ACTIVA</v>
          </cell>
          <cell r="AV10143" t="str">
            <v>sc</v>
          </cell>
        </row>
        <row r="10144">
          <cell r="AP10144">
            <v>903606</v>
          </cell>
          <cell r="AQ10144">
            <v>12000739</v>
          </cell>
          <cell r="AR10144" t="str">
            <v>sd</v>
          </cell>
          <cell r="AS10144">
            <v>44250</v>
          </cell>
          <cell r="AT10144" t="str">
            <v>-POLIZA ESTABILIDAD ACTIVA</v>
          </cell>
          <cell r="AV10144" t="str">
            <v>sc</v>
          </cell>
        </row>
        <row r="10145">
          <cell r="AP10145">
            <v>24121043</v>
          </cell>
          <cell r="AQ10145">
            <v>14000398</v>
          </cell>
          <cell r="AR10145" t="str">
            <v>sd</v>
          </cell>
          <cell r="AS10145">
            <v>44018</v>
          </cell>
          <cell r="AT10145" t="str">
            <v>Puente 12-POLIZA ESTABILIDAD ACTIVA</v>
          </cell>
          <cell r="AV10145" t="str">
            <v>sc</v>
          </cell>
        </row>
        <row r="10146">
          <cell r="AP10146">
            <v>24121043</v>
          </cell>
          <cell r="AQ10146">
            <v>14000398</v>
          </cell>
          <cell r="AR10146" t="str">
            <v>sd</v>
          </cell>
          <cell r="AS10146">
            <v>44250</v>
          </cell>
          <cell r="AT10146" t="str">
            <v>-POLIZA ESTABILIDAD ACTIVA</v>
          </cell>
          <cell r="AV10146" t="str">
            <v>sc</v>
          </cell>
        </row>
        <row r="10147">
          <cell r="AP10147">
            <v>902843</v>
          </cell>
          <cell r="AQ10147">
            <v>13001884</v>
          </cell>
          <cell r="AR10147" t="str">
            <v>sd</v>
          </cell>
          <cell r="AS10147">
            <v>44250</v>
          </cell>
          <cell r="AT10147" t="str">
            <v>-POLIZA ESTABILIDAD ACTIVA</v>
          </cell>
          <cell r="AV10147" t="str">
            <v>sc</v>
          </cell>
        </row>
        <row r="10148">
          <cell r="AP10148">
            <v>183144</v>
          </cell>
          <cell r="AQ10148">
            <v>14001133</v>
          </cell>
          <cell r="AR10148" t="str">
            <v>sd</v>
          </cell>
          <cell r="AS10148">
            <v>42999</v>
          </cell>
          <cell r="AT10148" t="str">
            <v>Anden1-3-POLIZA ESTABILIDAD ACTIVA</v>
          </cell>
          <cell r="AV10148" t="str">
            <v>sc</v>
          </cell>
        </row>
        <row r="10149">
          <cell r="AP10149">
            <v>606064</v>
          </cell>
          <cell r="AQ10149">
            <v>18002281</v>
          </cell>
          <cell r="AR10149" t="str">
            <v>sd</v>
          </cell>
          <cell r="AS10149">
            <v>43065</v>
          </cell>
          <cell r="AT10149" t="str">
            <v>Calzada6-POLIZA ESTABILIDAD ACTIVA</v>
          </cell>
          <cell r="AV10149" t="str">
            <v>sc</v>
          </cell>
        </row>
        <row r="10150">
          <cell r="AP10150">
            <v>91018907</v>
          </cell>
          <cell r="AQ10150">
            <v>9000894</v>
          </cell>
          <cell r="AR10150" t="str">
            <v>sd</v>
          </cell>
          <cell r="AS10150">
            <v>42978</v>
          </cell>
          <cell r="AT10150" t="str">
            <v>Anden1-11 Calzada10-2-4-8 Ciclo6 Sep3-5-7-9-POLIZA ESTABILIDAD ACTIVA</v>
          </cell>
          <cell r="AV10150" t="str">
            <v>sc</v>
          </cell>
        </row>
        <row r="10151">
          <cell r="AP10151">
            <v>91024213</v>
          </cell>
          <cell r="AQ10151">
            <v>10006436</v>
          </cell>
          <cell r="AR10151" t="str">
            <v>sd</v>
          </cell>
          <cell r="AS10151">
            <v>44119</v>
          </cell>
          <cell r="AT10151" t="str">
            <v>Calzada 2-POLIZA ESTABILIDAD ACTIVA</v>
          </cell>
          <cell r="AV10151" t="str">
            <v>sc</v>
          </cell>
        </row>
        <row r="10152">
          <cell r="AP10152">
            <v>508718</v>
          </cell>
          <cell r="AQ10152">
            <v>11011561</v>
          </cell>
          <cell r="AR10152" t="str">
            <v>sd</v>
          </cell>
          <cell r="AS10152">
            <v>43100</v>
          </cell>
          <cell r="AT10152" t="str">
            <v>Calzada2-POLIZA ESTABILIDAD ACTIVA</v>
          </cell>
          <cell r="AV10152" t="str">
            <v>sc</v>
          </cell>
        </row>
        <row r="10153">
          <cell r="AP10153">
            <v>24121916</v>
          </cell>
          <cell r="AQ10153">
            <v>50005957</v>
          </cell>
          <cell r="AR10153" t="str">
            <v>sd</v>
          </cell>
          <cell r="AS10153">
            <v>44250</v>
          </cell>
          <cell r="AT10153" t="str">
            <v>-POLIZA ESTABILIDAD ACTIVA</v>
          </cell>
          <cell r="AV10153" t="str">
            <v>sc</v>
          </cell>
        </row>
        <row r="10154">
          <cell r="AP10154">
            <v>91014445</v>
          </cell>
          <cell r="AQ10154">
            <v>50009239</v>
          </cell>
          <cell r="AR10154" t="str">
            <v>sd</v>
          </cell>
          <cell r="AS10154">
            <v>43297</v>
          </cell>
          <cell r="AT10154" t="str">
            <v>anden1, calzada2, anden3-POLIZA ESTABILIDAD ACTIVA</v>
          </cell>
          <cell r="AV10154" t="str">
            <v>sc</v>
          </cell>
        </row>
        <row r="10155">
          <cell r="AP10155">
            <v>159473</v>
          </cell>
          <cell r="AQ10155">
            <v>10008765</v>
          </cell>
          <cell r="AR10155" t="str">
            <v>sd</v>
          </cell>
          <cell r="AS10155">
            <v>44096</v>
          </cell>
          <cell r="AT10155" t="str">
            <v>Calzada 2-POLIZA ESTABILIDAD ACTIVA</v>
          </cell>
          <cell r="AV10155" t="str">
            <v>sc</v>
          </cell>
        </row>
        <row r="10156">
          <cell r="AP10156">
            <v>462937</v>
          </cell>
          <cell r="AQ10156">
            <v>19011576</v>
          </cell>
          <cell r="AR10156" t="str">
            <v>sd</v>
          </cell>
          <cell r="AS10156">
            <v>42912</v>
          </cell>
          <cell r="AT10156" t="str">
            <v>Anden1-3 Calzada2-POLIZA ESTABILIDAD ACTIVA</v>
          </cell>
          <cell r="AV10156" t="str">
            <v>sc</v>
          </cell>
        </row>
        <row r="10157">
          <cell r="AP10157">
            <v>24122119</v>
          </cell>
          <cell r="AQ10157">
            <v>50006220</v>
          </cell>
          <cell r="AR10157" t="str">
            <v>sd</v>
          </cell>
          <cell r="AS10157">
            <v>44466</v>
          </cell>
          <cell r="AT10157" t="str">
            <v>-POLIZA ESTABILIDAD ACTIVA</v>
          </cell>
          <cell r="AV10157" t="str">
            <v>sc</v>
          </cell>
        </row>
        <row r="10158">
          <cell r="AP10158">
            <v>24122119</v>
          </cell>
          <cell r="AQ10158">
            <v>50006220</v>
          </cell>
          <cell r="AR10158" t="str">
            <v>sd</v>
          </cell>
          <cell r="AS10158">
            <v>44018</v>
          </cell>
          <cell r="AT10158" t="str">
            <v>Puente 8-POLIZA ESTABILIDAD ACTIVA</v>
          </cell>
          <cell r="AV10158" t="str">
            <v>sc</v>
          </cell>
        </row>
        <row r="10159">
          <cell r="AP10159">
            <v>91018895</v>
          </cell>
          <cell r="AQ10159">
            <v>9001036</v>
          </cell>
          <cell r="AR10159" t="str">
            <v>sd</v>
          </cell>
          <cell r="AS10159">
            <v>42978</v>
          </cell>
          <cell r="AT10159" t="str">
            <v>Anden1-11 Calzada10-2-4-8 Ciclo6 Sep3-5-7-9-POLIZA ESTABILIDAD ACTIVA</v>
          </cell>
          <cell r="AV10159" t="str">
            <v>sc</v>
          </cell>
        </row>
        <row r="10160">
          <cell r="AP10160">
            <v>512260</v>
          </cell>
          <cell r="AQ10160">
            <v>3000769</v>
          </cell>
          <cell r="AR10160" t="str">
            <v>sd</v>
          </cell>
          <cell r="AS10160">
            <v>43499</v>
          </cell>
          <cell r="AT10160" t="str">
            <v>-POLIZA ESTABILIDAD ACTIVA</v>
          </cell>
          <cell r="AV10160" t="str">
            <v>sc</v>
          </cell>
        </row>
        <row r="10161">
          <cell r="AP10161">
            <v>91011335</v>
          </cell>
          <cell r="AQ10161">
            <v>3000360</v>
          </cell>
          <cell r="AR10161" t="str">
            <v>sd</v>
          </cell>
          <cell r="AS10161">
            <v>43499</v>
          </cell>
          <cell r="AT10161" t="str">
            <v>-POLIZA ESTABILIDAD ACTIVA</v>
          </cell>
          <cell r="AV10161" t="str">
            <v>sc</v>
          </cell>
        </row>
        <row r="10162">
          <cell r="AP10162">
            <v>24119772</v>
          </cell>
          <cell r="AQ10162">
            <v>2000112</v>
          </cell>
          <cell r="AR10162" t="str">
            <v>sd</v>
          </cell>
          <cell r="AS10162">
            <v>43450</v>
          </cell>
          <cell r="AT10162" t="str">
            <v>Puente16-POLIZA ESTABILIDAD ACTIVA</v>
          </cell>
          <cell r="AV10162" t="str">
            <v>sc</v>
          </cell>
        </row>
        <row r="10163">
          <cell r="AP10163">
            <v>24119772</v>
          </cell>
          <cell r="AQ10163">
            <v>2000112</v>
          </cell>
          <cell r="AR10163" t="str">
            <v>sd</v>
          </cell>
          <cell r="AS10163">
            <v>42946</v>
          </cell>
          <cell r="AT10163" t="str">
            <v>Calzada4-8-POLIZA ESTABILIDAD ACTIVA</v>
          </cell>
          <cell r="AV10163" t="str">
            <v>sc</v>
          </cell>
        </row>
        <row r="10164">
          <cell r="AP10164">
            <v>24119772</v>
          </cell>
          <cell r="AQ10164">
            <v>2000112</v>
          </cell>
          <cell r="AR10164" t="str">
            <v>sd</v>
          </cell>
          <cell r="AS10164">
            <v>44250</v>
          </cell>
          <cell r="AT10164" t="str">
            <v>-POLIZA ESTABILIDAD ACTIVA</v>
          </cell>
          <cell r="AV10164" t="str">
            <v>sc</v>
          </cell>
        </row>
        <row r="10165">
          <cell r="AP10165">
            <v>354856</v>
          </cell>
          <cell r="AQ10165">
            <v>7001843</v>
          </cell>
          <cell r="AR10165" t="str">
            <v>sd</v>
          </cell>
          <cell r="AS10165">
            <v>44466</v>
          </cell>
          <cell r="AT10165" t="str">
            <v>-POLIZA ESTABILIDAD ACTIVA</v>
          </cell>
          <cell r="AV10165" t="str">
            <v>sc</v>
          </cell>
        </row>
        <row r="10166">
          <cell r="AP10166">
            <v>527373</v>
          </cell>
          <cell r="AQ10166">
            <v>1006466</v>
          </cell>
          <cell r="AR10166" t="str">
            <v>sd</v>
          </cell>
          <cell r="AS10166">
            <v>43566</v>
          </cell>
          <cell r="AT10166" t="str">
            <v>Anden 1 Calzada 2 Puente 4-POLIZA ESTABILIDAD ACTIVA</v>
          </cell>
          <cell r="AV10166" t="str">
            <v>sc</v>
          </cell>
        </row>
        <row r="10167">
          <cell r="AP10167">
            <v>505708</v>
          </cell>
          <cell r="AQ10167">
            <v>1002607</v>
          </cell>
          <cell r="AR10167" t="str">
            <v>sd</v>
          </cell>
          <cell r="AS10167">
            <v>44250</v>
          </cell>
          <cell r="AT10167" t="str">
            <v>-POLIZA ESTABILIDAD ACTIVA</v>
          </cell>
          <cell r="AV10167" t="str">
            <v>sc</v>
          </cell>
        </row>
        <row r="10168">
          <cell r="AP10168">
            <v>505808</v>
          </cell>
          <cell r="AQ10168">
            <v>2000018</v>
          </cell>
          <cell r="AR10168" t="str">
            <v>sd</v>
          </cell>
          <cell r="AS10168">
            <v>44053</v>
          </cell>
          <cell r="AT10168" t="str">
            <v>Puente 18-POLIZA ESTABILIDAD ACTIVA</v>
          </cell>
          <cell r="AV10168" t="str">
            <v>sc</v>
          </cell>
        </row>
        <row r="10169">
          <cell r="AP10169">
            <v>91015545</v>
          </cell>
          <cell r="AQ10169">
            <v>5007710</v>
          </cell>
          <cell r="AR10169" t="str">
            <v>sd</v>
          </cell>
          <cell r="AS10169">
            <v>42733</v>
          </cell>
          <cell r="AT10169" t="str">
            <v>Anden1-5 Calzada2-4 Sep3-POLIZA ESTABILIDAD ACTIVA</v>
          </cell>
          <cell r="AV10169" t="str">
            <v>sc</v>
          </cell>
        </row>
        <row r="10170">
          <cell r="AP10170">
            <v>471564</v>
          </cell>
          <cell r="AQ10170">
            <v>7008178</v>
          </cell>
          <cell r="AR10170" t="str">
            <v>sd</v>
          </cell>
          <cell r="AS10170">
            <v>43748</v>
          </cell>
          <cell r="AT10170" t="str">
            <v>Anden 1-POLIZA ESTABILIDAD ACTIVA</v>
          </cell>
          <cell r="AV10170" t="str">
            <v>VIABLE</v>
          </cell>
        </row>
        <row r="10171">
          <cell r="AP10171">
            <v>903756</v>
          </cell>
          <cell r="AQ10171">
            <v>12001800</v>
          </cell>
          <cell r="AR10171" t="str">
            <v>sd</v>
          </cell>
          <cell r="AS10171">
            <v>44250</v>
          </cell>
          <cell r="AT10171" t="str">
            <v>-POLIZA ESTABILIDAD ACTIVA</v>
          </cell>
          <cell r="AV10171" t="str">
            <v>sc</v>
          </cell>
        </row>
        <row r="10172">
          <cell r="AP10172">
            <v>24122751</v>
          </cell>
          <cell r="AQ10172">
            <v>50006960</v>
          </cell>
          <cell r="AR10172" t="str">
            <v>sd</v>
          </cell>
          <cell r="AS10172">
            <v>44250</v>
          </cell>
          <cell r="AT10172" t="str">
            <v>-POLIZA ESTABILIDAD ACTIVA</v>
          </cell>
          <cell r="AV10172" t="str">
            <v>sc</v>
          </cell>
        </row>
        <row r="10173">
          <cell r="AP10173">
            <v>24120044</v>
          </cell>
          <cell r="AQ10173">
            <v>8012263</v>
          </cell>
          <cell r="AR10173" t="str">
            <v>sd</v>
          </cell>
          <cell r="AS10173">
            <v>44099</v>
          </cell>
          <cell r="AT10173" t="str">
            <v>Calzada 2-4-6-POLIZA ESTABILIDAD Y CALIDAD ACTIVA</v>
          </cell>
          <cell r="AV10173" t="str">
            <v>sc</v>
          </cell>
        </row>
        <row r="10174">
          <cell r="AP10174">
            <v>24120184</v>
          </cell>
          <cell r="AQ10174">
            <v>3000591</v>
          </cell>
          <cell r="AR10174" t="str">
            <v>sd</v>
          </cell>
          <cell r="AS10174">
            <v>43499</v>
          </cell>
          <cell r="AT10174" t="str">
            <v>-POLIZA ESTABILIDAD ACTIVA</v>
          </cell>
          <cell r="AV10174" t="str">
            <v>ARTERIAL INTERVENCION IDU Construcción Fecha Reporte 3/12/2015</v>
          </cell>
        </row>
        <row r="10175">
          <cell r="AP10175">
            <v>142014</v>
          </cell>
          <cell r="AQ10175">
            <v>2000148</v>
          </cell>
          <cell r="AR10175" t="str">
            <v>sd</v>
          </cell>
          <cell r="AS10175">
            <v>44096</v>
          </cell>
          <cell r="AT10175" t="str">
            <v>Anden 1-7-POLIZA ESTABILIDAD ACTIVA</v>
          </cell>
          <cell r="AV10175" t="str">
            <v>sc</v>
          </cell>
        </row>
        <row r="10176">
          <cell r="AP10176">
            <v>505806</v>
          </cell>
          <cell r="AQ10176">
            <v>2000018</v>
          </cell>
          <cell r="AR10176" t="str">
            <v>sd</v>
          </cell>
          <cell r="AS10176">
            <v>44053</v>
          </cell>
          <cell r="AT10176" t="str">
            <v>Puente 18-POLIZA ESTABILIDAD ACTIVA</v>
          </cell>
          <cell r="AV10176" t="str">
            <v>sc</v>
          </cell>
        </row>
        <row r="10177">
          <cell r="AP10177">
            <v>504958</v>
          </cell>
          <cell r="AQ10177">
            <v>2000409</v>
          </cell>
          <cell r="AR10177" t="str">
            <v>sd</v>
          </cell>
          <cell r="AS10177">
            <v>42946</v>
          </cell>
          <cell r="AT10177" t="str">
            <v>Calzada6-8-POLIZA ESTABILIDAD ACTIVA</v>
          </cell>
          <cell r="AV10177" t="str">
            <v>sc</v>
          </cell>
        </row>
        <row r="10178">
          <cell r="AP10178">
            <v>24123596</v>
          </cell>
          <cell r="AQ10178">
            <v>50008504</v>
          </cell>
          <cell r="AR10178" t="str">
            <v>sd</v>
          </cell>
          <cell r="AS10178">
            <v>44018</v>
          </cell>
          <cell r="AT10178" t="str">
            <v>Puente 12-POLIZA ESTABILIDAD ACTIVA</v>
          </cell>
          <cell r="AV10178" t="str">
            <v>sc</v>
          </cell>
        </row>
        <row r="10179">
          <cell r="AP10179">
            <v>24123596</v>
          </cell>
          <cell r="AQ10179">
            <v>50008504</v>
          </cell>
          <cell r="AR10179" t="str">
            <v>sd</v>
          </cell>
          <cell r="AS10179">
            <v>44250</v>
          </cell>
          <cell r="AT10179" t="str">
            <v>-POLIZA ESTABILIDAD ACTIVA</v>
          </cell>
          <cell r="AV10179" t="str">
            <v>sc</v>
          </cell>
        </row>
        <row r="10180">
          <cell r="AP10180">
            <v>91024345</v>
          </cell>
          <cell r="AQ10180">
            <v>3000161</v>
          </cell>
          <cell r="AR10180" t="str">
            <v>sd</v>
          </cell>
          <cell r="AS10180">
            <v>43499</v>
          </cell>
          <cell r="AT10180" t="str">
            <v>-POLIZA ESTABILIDAD ACTIVA</v>
          </cell>
          <cell r="AV10180" t="str">
            <v>sc</v>
          </cell>
        </row>
        <row r="10181">
          <cell r="AP10181">
            <v>91018918</v>
          </cell>
          <cell r="AQ10181">
            <v>9001736</v>
          </cell>
          <cell r="AR10181" t="str">
            <v>sd</v>
          </cell>
          <cell r="AS10181">
            <v>42978</v>
          </cell>
          <cell r="AT10181" t="str">
            <v>Anden1-11 Calzada10-2-4-8 Ciclo6 Sep3-5-7-9-POLIZA ESTABILIDAD ACTIVA</v>
          </cell>
          <cell r="AV10181" t="str">
            <v>sc</v>
          </cell>
        </row>
        <row r="10182">
          <cell r="AP10182">
            <v>505872</v>
          </cell>
          <cell r="AQ10182">
            <v>1004096</v>
          </cell>
          <cell r="AR10182" t="str">
            <v>sd</v>
          </cell>
          <cell r="AS10182">
            <v>42946</v>
          </cell>
          <cell r="AT10182" t="str">
            <v>Calzada14-POLIZA ESTABILIDAD ACTIVA</v>
          </cell>
          <cell r="AV10182" t="str">
            <v>sc</v>
          </cell>
        </row>
        <row r="10183">
          <cell r="AP10183">
            <v>2510523</v>
          </cell>
          <cell r="AQ10183">
            <v>3000678</v>
          </cell>
          <cell r="AR10183" t="str">
            <v>sd</v>
          </cell>
          <cell r="AS10183">
            <v>43499</v>
          </cell>
          <cell r="AT10183" t="str">
            <v>-POLIZA ESTABILIDAD ACTIVA</v>
          </cell>
          <cell r="AV10183" t="str">
            <v>sc</v>
          </cell>
        </row>
        <row r="10184">
          <cell r="AP10184">
            <v>601256</v>
          </cell>
          <cell r="AQ10184">
            <v>2000148</v>
          </cell>
          <cell r="AR10184" t="str">
            <v>sd</v>
          </cell>
          <cell r="AS10184">
            <v>44096</v>
          </cell>
          <cell r="AT10184" t="str">
            <v>Anden 1-7-POLIZA ESTABILIDAD ACTIVA</v>
          </cell>
          <cell r="AV10184" t="str">
            <v>sc</v>
          </cell>
        </row>
        <row r="10185">
          <cell r="AP10185">
            <v>24120968</v>
          </cell>
          <cell r="AQ10185">
            <v>14000082</v>
          </cell>
          <cell r="AR10185" t="str">
            <v>sd</v>
          </cell>
          <cell r="AS10185">
            <v>44250</v>
          </cell>
          <cell r="AT10185" t="str">
            <v>-POLIZA ESTABILIDAD ACTIVA</v>
          </cell>
          <cell r="AV10185" t="str">
            <v>sc</v>
          </cell>
        </row>
        <row r="10186">
          <cell r="AP10186">
            <v>24121054</v>
          </cell>
          <cell r="AQ10186">
            <v>14000439</v>
          </cell>
          <cell r="AR10186" t="str">
            <v>sd</v>
          </cell>
          <cell r="AS10186">
            <v>44250</v>
          </cell>
          <cell r="AT10186" t="str">
            <v>-POLIZA ESTABILIDAD ACTIVA</v>
          </cell>
          <cell r="AV10186" t="str">
            <v>sc</v>
          </cell>
        </row>
        <row r="10187">
          <cell r="AP10187">
            <v>453995</v>
          </cell>
          <cell r="AQ10187">
            <v>19006957</v>
          </cell>
          <cell r="AR10187" t="str">
            <v>sd</v>
          </cell>
          <cell r="AS10187">
            <v>44466</v>
          </cell>
          <cell r="AT10187" t="str">
            <v>-POLIZA ESTABILIDAD ACTIVA</v>
          </cell>
          <cell r="AV10187" t="str">
            <v>sc</v>
          </cell>
        </row>
        <row r="10188">
          <cell r="AP10188">
            <v>514401</v>
          </cell>
          <cell r="AQ10188">
            <v>12001303</v>
          </cell>
          <cell r="AR10188" t="str">
            <v>sd</v>
          </cell>
          <cell r="AS10188">
            <v>44250</v>
          </cell>
          <cell r="AT10188" t="str">
            <v>-POLIZA ESTABILIDAD ACTIVA</v>
          </cell>
          <cell r="AV10188" t="str">
            <v>sc</v>
          </cell>
        </row>
        <row r="10189">
          <cell r="AP10189">
            <v>24123779</v>
          </cell>
          <cell r="AQ10189">
            <v>3002457</v>
          </cell>
          <cell r="AR10189" t="str">
            <v>sd</v>
          </cell>
          <cell r="AS10189">
            <v>42999</v>
          </cell>
          <cell r="AT10189" t="str">
            <v>Anden1 Calzada2-4 Sep3-POLIZA ESTABILIDAD ACTIVA</v>
          </cell>
          <cell r="AV10189" t="str">
            <v>sc</v>
          </cell>
        </row>
        <row r="10190">
          <cell r="AP10190">
            <v>517929</v>
          </cell>
          <cell r="AQ10190">
            <v>10010224</v>
          </cell>
          <cell r="AR10190" t="str">
            <v>sd</v>
          </cell>
          <cell r="AS10190">
            <v>43142</v>
          </cell>
          <cell r="AT10190" t="str">
            <v>Calzada2-POLIZA ESTABILIDAD ACTIVA</v>
          </cell>
          <cell r="AV10190" t="str">
            <v>sc</v>
          </cell>
        </row>
        <row r="10191">
          <cell r="AP10191">
            <v>91012374</v>
          </cell>
          <cell r="AQ10191">
            <v>50008269</v>
          </cell>
          <cell r="AR10191" t="str">
            <v>sd</v>
          </cell>
          <cell r="AS10191">
            <v>43745</v>
          </cell>
          <cell r="AT10191" t="str">
            <v>Calzada 2, Calzada 4, Calzada 6, Calzada 8-POLIZA ESTABILIDAD ACTIVA</v>
          </cell>
          <cell r="AV10191" t="str">
            <v>sc</v>
          </cell>
        </row>
        <row r="10192">
          <cell r="AP10192">
            <v>518731</v>
          </cell>
          <cell r="AQ10192">
            <v>7003633</v>
          </cell>
          <cell r="AR10192" t="str">
            <v>sd</v>
          </cell>
          <cell r="AS10192">
            <v>44096</v>
          </cell>
          <cell r="AT10192" t="str">
            <v>Anden 7-POLIZA ESTABILIDAD ACTIVA</v>
          </cell>
          <cell r="AV10192" t="str">
            <v>sc</v>
          </cell>
        </row>
        <row r="10193">
          <cell r="AP10193">
            <v>91015833</v>
          </cell>
          <cell r="AQ10193">
            <v>5007106</v>
          </cell>
          <cell r="AR10193" t="str">
            <v>sd</v>
          </cell>
          <cell r="AS10193">
            <v>42733</v>
          </cell>
          <cell r="AT10193" t="str">
            <v>Anden1-5 Calzada2-4 Sep3-POLIZA ESTABILIDAD ACTIVA</v>
          </cell>
          <cell r="AV10193" t="str">
            <v>sc</v>
          </cell>
        </row>
        <row r="10194">
          <cell r="AP10194">
            <v>91011060</v>
          </cell>
          <cell r="AQ10194">
            <v>50007473</v>
          </cell>
          <cell r="AR10194" t="str">
            <v>sd</v>
          </cell>
          <cell r="AS10194">
            <v>42878</v>
          </cell>
          <cell r="AT10194" t="str">
            <v>Puente1-POLIZA ESTABILIDAD ACTIVA</v>
          </cell>
          <cell r="AV10194" t="str">
            <v>sc</v>
          </cell>
        </row>
        <row r="10195">
          <cell r="AP10195">
            <v>506887</v>
          </cell>
          <cell r="AQ10195">
            <v>16001032</v>
          </cell>
          <cell r="AR10195" t="str">
            <v>sd</v>
          </cell>
          <cell r="AS10195">
            <v>44096</v>
          </cell>
          <cell r="AT10195" t="str">
            <v>Anden 1-POLIZA ESTABILIDAD ACTIVA</v>
          </cell>
          <cell r="AV10195" t="str">
            <v>sc</v>
          </cell>
        </row>
        <row r="10196">
          <cell r="AP10196">
            <v>505159</v>
          </cell>
          <cell r="AQ10196">
            <v>1003525</v>
          </cell>
          <cell r="AR10196" t="str">
            <v>sd</v>
          </cell>
          <cell r="AS10196">
            <v>44250</v>
          </cell>
          <cell r="AT10196" t="str">
            <v>-POLIZA ESTABILIDAD ACTIVA</v>
          </cell>
          <cell r="AV10196" t="str">
            <v>sc</v>
          </cell>
        </row>
        <row r="10197">
          <cell r="AP10197">
            <v>505159</v>
          </cell>
          <cell r="AQ10197">
            <v>1003525</v>
          </cell>
          <cell r="AR10197" t="str">
            <v>sd</v>
          </cell>
          <cell r="AS10197">
            <v>42946</v>
          </cell>
          <cell r="AT10197" t="str">
            <v>Calzada12-POLIZA ESTABILIDAD ACTIVA</v>
          </cell>
          <cell r="AV10197" t="str">
            <v>sc</v>
          </cell>
        </row>
        <row r="10198">
          <cell r="AP10198">
            <v>902686</v>
          </cell>
          <cell r="AQ10198">
            <v>13000651</v>
          </cell>
          <cell r="AR10198" t="str">
            <v>sd</v>
          </cell>
          <cell r="AS10198">
            <v>42949</v>
          </cell>
          <cell r="AT10198" t="str">
            <v>Anden13 Ciclo14-POLIZA ESTABILIDAD ACTIVA</v>
          </cell>
          <cell r="AV10198" t="str">
            <v>sc</v>
          </cell>
        </row>
        <row r="10199">
          <cell r="AP10199">
            <v>902686</v>
          </cell>
          <cell r="AQ10199">
            <v>13000651</v>
          </cell>
          <cell r="AR10199" t="str">
            <v>sd</v>
          </cell>
          <cell r="AS10199">
            <v>44250</v>
          </cell>
          <cell r="AT10199" t="str">
            <v>-POLIZA ESTABILIDAD ACTIVA</v>
          </cell>
          <cell r="AV10199" t="str">
            <v>sc</v>
          </cell>
        </row>
        <row r="10200">
          <cell r="AP10200">
            <v>91015863</v>
          </cell>
          <cell r="AQ10200">
            <v>5005327</v>
          </cell>
          <cell r="AR10200" t="str">
            <v>sd</v>
          </cell>
          <cell r="AS10200">
            <v>42733</v>
          </cell>
          <cell r="AT10200" t="str">
            <v>Anden1-5 Calzada2-4 Sep3-POLIZA ESTABILIDAD ACTIVA</v>
          </cell>
          <cell r="AV10200" t="str">
            <v>sc</v>
          </cell>
        </row>
        <row r="10201">
          <cell r="AP10201">
            <v>307004</v>
          </cell>
          <cell r="AQ10201">
            <v>5007707</v>
          </cell>
          <cell r="AR10201" t="str">
            <v>sd</v>
          </cell>
          <cell r="AS10201">
            <v>42733</v>
          </cell>
          <cell r="AT10201" t="str">
            <v>Anden1-5 Calzada2-4 Sep3-POLIZA ESTABILIDAD ACTIVA</v>
          </cell>
          <cell r="AV10201" t="str">
            <v>sc</v>
          </cell>
        </row>
        <row r="10202">
          <cell r="AP10202">
            <v>91010755</v>
          </cell>
          <cell r="AQ10202">
            <v>1005612</v>
          </cell>
          <cell r="AR10202" t="str">
            <v>sd</v>
          </cell>
          <cell r="AS10202">
            <v>43566</v>
          </cell>
          <cell r="AT10202" t="str">
            <v>Anden 1-3 Calzada 2-POLIZA ESTABILIDAD ACTIVA</v>
          </cell>
          <cell r="AV10202" t="str">
            <v>sc</v>
          </cell>
        </row>
        <row r="10203">
          <cell r="AP10203">
            <v>530960</v>
          </cell>
          <cell r="AQ10203">
            <v>8003476</v>
          </cell>
          <cell r="AR10203" t="str">
            <v>sd</v>
          </cell>
          <cell r="AS10203">
            <v>44099</v>
          </cell>
          <cell r="AT10203" t="str">
            <v>Calzada 2-4-6-POLIZA ESTABILIDAD Y CALIDAD ACTIVA</v>
          </cell>
          <cell r="AV10203" t="str">
            <v>sc</v>
          </cell>
        </row>
        <row r="10204">
          <cell r="AP10204">
            <v>24121081</v>
          </cell>
          <cell r="AQ10204">
            <v>14000539</v>
          </cell>
          <cell r="AR10204" t="str">
            <v>sd</v>
          </cell>
          <cell r="AS10204">
            <v>44250</v>
          </cell>
          <cell r="AT10204" t="str">
            <v>-POLIZA ESTABILIDAD ACTIVA</v>
          </cell>
          <cell r="AV10204" t="str">
            <v>sc</v>
          </cell>
        </row>
        <row r="10205">
          <cell r="AP10205">
            <v>384624</v>
          </cell>
          <cell r="AQ10205">
            <v>9001764</v>
          </cell>
          <cell r="AR10205" t="str">
            <v>sd</v>
          </cell>
          <cell r="AS10205">
            <v>44480</v>
          </cell>
          <cell r="AT10205" t="str">
            <v>-POLIZA ESTABILIDAD ACTIVA</v>
          </cell>
          <cell r="AV10205" t="str">
            <v>VIABLE</v>
          </cell>
        </row>
        <row r="10206">
          <cell r="AP10206">
            <v>382970</v>
          </cell>
          <cell r="AQ10206">
            <v>9001161</v>
          </cell>
          <cell r="AR10206" t="str">
            <v>sd</v>
          </cell>
          <cell r="AS10206">
            <v>43745</v>
          </cell>
          <cell r="AT10206" t="str">
            <v>Calzada 4-POLIZA ESTABILIDAD ACTIVA</v>
          </cell>
          <cell r="AV10206" t="str">
            <v>VIABLE</v>
          </cell>
        </row>
        <row r="10207">
          <cell r="AP10207">
            <v>91016471</v>
          </cell>
          <cell r="AQ10207">
            <v>18002549</v>
          </cell>
          <cell r="AR10207" t="str">
            <v>sd</v>
          </cell>
          <cell r="AS10207">
            <v>42999</v>
          </cell>
          <cell r="AT10207" t="str">
            <v>Anden1-11-3 Calzada10-4-6-8 Ciclo2 Sep5-7-9-POLIZA ESTABILIDAD ACTIVA</v>
          </cell>
          <cell r="AV10207" t="str">
            <v>sc</v>
          </cell>
        </row>
        <row r="10208">
          <cell r="AP10208">
            <v>505172</v>
          </cell>
          <cell r="AQ10208">
            <v>1003479</v>
          </cell>
          <cell r="AR10208" t="str">
            <v>sd</v>
          </cell>
          <cell r="AS10208">
            <v>44250</v>
          </cell>
          <cell r="AT10208" t="str">
            <v>-POLIZA ESTABILIDAD ACTIVA</v>
          </cell>
          <cell r="AV10208" t="str">
            <v>sc</v>
          </cell>
        </row>
        <row r="10209">
          <cell r="AP10209">
            <v>505172</v>
          </cell>
          <cell r="AQ10209">
            <v>1003479</v>
          </cell>
          <cell r="AR10209" t="str">
            <v>sd</v>
          </cell>
          <cell r="AS10209">
            <v>42946</v>
          </cell>
          <cell r="AT10209" t="str">
            <v>Calzada12-POLIZA ESTABILIDAD ACTIVA</v>
          </cell>
          <cell r="AV10209" t="str">
            <v>sc</v>
          </cell>
        </row>
        <row r="10210">
          <cell r="AP10210">
            <v>520832</v>
          </cell>
          <cell r="AQ10210">
            <v>13002521</v>
          </cell>
          <cell r="AR10210" t="str">
            <v>sd</v>
          </cell>
          <cell r="AS10210">
            <v>43555</v>
          </cell>
          <cell r="AT10210" t="str">
            <v>Calzada2 Puente6-POLIZA ESTABILIDAD ACTIVA</v>
          </cell>
          <cell r="AV10210" t="str">
            <v>sc</v>
          </cell>
        </row>
        <row r="10211">
          <cell r="AP10211">
            <v>904018</v>
          </cell>
          <cell r="AQ10211">
            <v>7003589</v>
          </cell>
          <cell r="AR10211" t="str">
            <v>sd</v>
          </cell>
          <cell r="AS10211">
            <v>44096</v>
          </cell>
          <cell r="AT10211" t="str">
            <v>Anden 7-POLIZA ESTABILIDAD ACTIVA</v>
          </cell>
          <cell r="AV10211" t="str">
            <v>sc</v>
          </cell>
        </row>
        <row r="10212">
          <cell r="AP10212">
            <v>91018885</v>
          </cell>
          <cell r="AQ10212">
            <v>9001736</v>
          </cell>
          <cell r="AR10212" t="str">
            <v>sd</v>
          </cell>
          <cell r="AS10212">
            <v>42978</v>
          </cell>
          <cell r="AT10212" t="str">
            <v>Anden1-11 Calzada10-2-4-8 Ciclo6 Sep3-5-7-9-POLIZA ESTABILIDAD ACTIVA</v>
          </cell>
          <cell r="AV10212" t="str">
            <v>sc</v>
          </cell>
        </row>
        <row r="10213">
          <cell r="AP10213">
            <v>182547</v>
          </cell>
          <cell r="AQ10213">
            <v>14001251</v>
          </cell>
          <cell r="AR10213" t="str">
            <v>sd</v>
          </cell>
          <cell r="AS10213">
            <v>42999</v>
          </cell>
          <cell r="AT10213" t="str">
            <v>Anden1-3 Calzada2-POLIZA ESTABILIDAD ACTIVA</v>
          </cell>
          <cell r="AV10213" t="str">
            <v>sc</v>
          </cell>
        </row>
        <row r="10214">
          <cell r="AP10214">
            <v>515557</v>
          </cell>
          <cell r="AQ10214">
            <v>50007252</v>
          </cell>
          <cell r="AR10214" t="str">
            <v>sd</v>
          </cell>
          <cell r="AS10214">
            <v>44119</v>
          </cell>
          <cell r="AT10214" t="str">
            <v>Calzada 4-6-POLIZA ESTABILIDAD ACTIVA</v>
          </cell>
          <cell r="AV10214" t="str">
            <v>sc</v>
          </cell>
        </row>
        <row r="10215">
          <cell r="AP10215">
            <v>515557</v>
          </cell>
          <cell r="AQ10215">
            <v>50007252</v>
          </cell>
          <cell r="AR10215" t="str">
            <v>sd</v>
          </cell>
          <cell r="AS10215">
            <v>42886</v>
          </cell>
          <cell r="AT10215" t="str">
            <v>Calzada2-POLIZA ESTABILIDAD* ACTIVA</v>
          </cell>
          <cell r="AV10215" t="str">
            <v>sc</v>
          </cell>
        </row>
        <row r="10216">
          <cell r="AP10216">
            <v>903819</v>
          </cell>
          <cell r="AQ10216">
            <v>12002271</v>
          </cell>
          <cell r="AR10216" t="str">
            <v>sd</v>
          </cell>
          <cell r="AS10216">
            <v>44250</v>
          </cell>
          <cell r="AT10216" t="str">
            <v>-POLIZA ESTABILIDAD ACTIVA</v>
          </cell>
          <cell r="AV10216" t="str">
            <v>sc</v>
          </cell>
        </row>
        <row r="10217">
          <cell r="AP10217">
            <v>903613</v>
          </cell>
          <cell r="AQ10217">
            <v>12000761</v>
          </cell>
          <cell r="AR10217" t="str">
            <v>sd</v>
          </cell>
          <cell r="AS10217">
            <v>44250</v>
          </cell>
          <cell r="AT10217" t="str">
            <v>-POLIZA ESTABILIDAD ACTIVA</v>
          </cell>
          <cell r="AV10217" t="str">
            <v>sc</v>
          </cell>
        </row>
        <row r="10218">
          <cell r="AP10218">
            <v>158695</v>
          </cell>
          <cell r="AQ10218">
            <v>10008017</v>
          </cell>
          <cell r="AR10218" t="str">
            <v>sd</v>
          </cell>
          <cell r="AS10218">
            <v>43142</v>
          </cell>
          <cell r="AT10218" t="str">
            <v>Calzada2-POLIZA ESTABILIDAD ACTIVA</v>
          </cell>
          <cell r="AV10218" t="str">
            <v>sc</v>
          </cell>
        </row>
        <row r="10219">
          <cell r="AP10219">
            <v>366465</v>
          </cell>
          <cell r="AQ10219">
            <v>7006515</v>
          </cell>
          <cell r="AR10219" t="str">
            <v>sd</v>
          </cell>
          <cell r="AS10219">
            <v>44466</v>
          </cell>
          <cell r="AT10219" t="str">
            <v>-POLIZA ESTABILIDAD ACTIVA</v>
          </cell>
          <cell r="AV10219" t="str">
            <v>POLIZA ACTIVA</v>
          </cell>
        </row>
        <row r="10220">
          <cell r="AP10220">
            <v>24123763</v>
          </cell>
          <cell r="AQ10220">
            <v>3000938</v>
          </cell>
          <cell r="AR10220" t="str">
            <v>sd</v>
          </cell>
          <cell r="AS10220">
            <v>42999</v>
          </cell>
          <cell r="AT10220" t="str">
            <v>Anden1-11-9 Calzada2-4-6-8 Ciclo10 Sep3-5-7-POLIZA ESTABILIDAD ACTIVA</v>
          </cell>
          <cell r="AV10220" t="str">
            <v>sc</v>
          </cell>
        </row>
        <row r="10221">
          <cell r="AP10221">
            <v>91011379</v>
          </cell>
          <cell r="AQ10221">
            <v>50008504</v>
          </cell>
          <cell r="AR10221" t="str">
            <v>sd</v>
          </cell>
          <cell r="AS10221">
            <v>44018</v>
          </cell>
          <cell r="AT10221" t="str">
            <v>Puente 12-POLIZA ESTABILIDAD ACTIVA</v>
          </cell>
          <cell r="AV10221" t="str">
            <v>sc</v>
          </cell>
        </row>
        <row r="10222">
          <cell r="AP10222">
            <v>91011379</v>
          </cell>
          <cell r="AQ10222">
            <v>50008504</v>
          </cell>
          <cell r="AR10222" t="str">
            <v>sd</v>
          </cell>
          <cell r="AS10222">
            <v>44250</v>
          </cell>
          <cell r="AT10222" t="str">
            <v>-POLIZA ESTABILIDAD ACTIVA</v>
          </cell>
          <cell r="AV10222" t="str">
            <v>sc</v>
          </cell>
        </row>
        <row r="10223">
          <cell r="AP10223">
            <v>91011287</v>
          </cell>
          <cell r="AQ10223">
            <v>17000327</v>
          </cell>
          <cell r="AR10223" t="str">
            <v>sd</v>
          </cell>
          <cell r="AS10223">
            <v>43871</v>
          </cell>
          <cell r="AT10223" t="str">
            <v>Calzada2 y 4-POLIZA ESTABILIDAD ACTIVA</v>
          </cell>
          <cell r="AV10223" t="str">
            <v>sc</v>
          </cell>
        </row>
        <row r="10224">
          <cell r="AP10224">
            <v>91011287</v>
          </cell>
          <cell r="AQ10224">
            <v>17000327</v>
          </cell>
          <cell r="AR10224" t="str">
            <v>sd</v>
          </cell>
          <cell r="AS10224">
            <v>44462</v>
          </cell>
          <cell r="AT10224" t="str">
            <v>-POLIZA ESTABILIDAD ACTIVA</v>
          </cell>
          <cell r="AV10224" t="str">
            <v>sc</v>
          </cell>
        </row>
        <row r="10225">
          <cell r="AP10225">
            <v>24123179</v>
          </cell>
          <cell r="AQ10225">
            <v>50007321</v>
          </cell>
          <cell r="AR10225" t="str">
            <v>sd</v>
          </cell>
          <cell r="AS10225">
            <v>42946</v>
          </cell>
          <cell r="AT10225" t="str">
            <v>Calzada12-POLIZA ESTABILIDAD ACTIVA</v>
          </cell>
          <cell r="AV10225" t="str">
            <v>sc</v>
          </cell>
        </row>
        <row r="10226">
          <cell r="AP10226">
            <v>24123179</v>
          </cell>
          <cell r="AQ10226">
            <v>50007321</v>
          </cell>
          <cell r="AR10226" t="str">
            <v>sd</v>
          </cell>
          <cell r="AS10226">
            <v>44250</v>
          </cell>
          <cell r="AT10226" t="str">
            <v>-POLIZA ESTABILIDAD ACTIVA</v>
          </cell>
          <cell r="AV10226" t="str">
            <v>sc</v>
          </cell>
        </row>
        <row r="10227">
          <cell r="AP10227">
            <v>91013023</v>
          </cell>
          <cell r="AQ10227">
            <v>50009455</v>
          </cell>
          <cell r="AR10227" t="str">
            <v>sd</v>
          </cell>
          <cell r="AS10227">
            <v>43006</v>
          </cell>
          <cell r="AT10227" t="str">
            <v>Anden1 Calzada2-POLIZA ESTABILIDAD ACTIVA</v>
          </cell>
          <cell r="AV10227" t="str">
            <v>sc</v>
          </cell>
        </row>
        <row r="10228">
          <cell r="AP10228">
            <v>91013350</v>
          </cell>
          <cell r="AQ10228">
            <v>14000783</v>
          </cell>
          <cell r="AR10228" t="str">
            <v>sd</v>
          </cell>
          <cell r="AS10228">
            <v>44172</v>
          </cell>
          <cell r="AT10228" t="str">
            <v>Calzada 2-4-6-8 Separador 5-POLIZA ESTABILIDAD ACTIVA</v>
          </cell>
          <cell r="AV10228" t="str">
            <v>sc</v>
          </cell>
        </row>
        <row r="10229">
          <cell r="AP10229">
            <v>363914</v>
          </cell>
          <cell r="AQ10229">
            <v>7005484</v>
          </cell>
          <cell r="AR10229" t="str">
            <v>sd</v>
          </cell>
          <cell r="AS10229">
            <v>44466</v>
          </cell>
          <cell r="AT10229" t="str">
            <v>-POLIZA ESTABILIDAD ACTIVA</v>
          </cell>
          <cell r="AV10229" t="str">
            <v>POLIZA ACTIVA</v>
          </cell>
        </row>
        <row r="10230">
          <cell r="AP10230">
            <v>24121918</v>
          </cell>
          <cell r="AQ10230">
            <v>50005957</v>
          </cell>
          <cell r="AR10230" t="str">
            <v>sd</v>
          </cell>
          <cell r="AS10230">
            <v>44250</v>
          </cell>
          <cell r="AT10230" t="str">
            <v>-POLIZA ESTABILIDAD ACTIVA</v>
          </cell>
          <cell r="AV10230" t="str">
            <v>sc</v>
          </cell>
        </row>
        <row r="10231">
          <cell r="AP10231">
            <v>506441</v>
          </cell>
          <cell r="AQ10231">
            <v>1003859</v>
          </cell>
          <cell r="AR10231" t="str">
            <v>sd</v>
          </cell>
          <cell r="AS10231">
            <v>43797</v>
          </cell>
          <cell r="AT10231" t="str">
            <v>Calzada 4, Puente 19-POLIZA ESTABILIDAD ACTIVA</v>
          </cell>
          <cell r="AV10231" t="str">
            <v>sc</v>
          </cell>
        </row>
        <row r="10232">
          <cell r="AP10232">
            <v>506441</v>
          </cell>
          <cell r="AQ10232">
            <v>1003859</v>
          </cell>
          <cell r="AR10232" t="str">
            <v>sd</v>
          </cell>
          <cell r="AS10232">
            <v>42946</v>
          </cell>
          <cell r="AT10232" t="str">
            <v>Calzada10-8-POLIZA ESTABILIDAD ACTIVA</v>
          </cell>
          <cell r="AV10232" t="str">
            <v>sc</v>
          </cell>
        </row>
        <row r="10233">
          <cell r="AP10233">
            <v>506441</v>
          </cell>
          <cell r="AQ10233">
            <v>1003859</v>
          </cell>
          <cell r="AR10233" t="str">
            <v>sd</v>
          </cell>
          <cell r="AS10233">
            <v>44250</v>
          </cell>
          <cell r="AT10233" t="str">
            <v>-POLIZA ESTABILIDAD ACTIVA</v>
          </cell>
          <cell r="AV10233" t="str">
            <v>sc</v>
          </cell>
        </row>
        <row r="10234">
          <cell r="AP10234">
            <v>24123759</v>
          </cell>
          <cell r="AQ10234">
            <v>3000890</v>
          </cell>
          <cell r="AR10234" t="str">
            <v>sd</v>
          </cell>
          <cell r="AS10234">
            <v>42999</v>
          </cell>
          <cell r="AT10234" t="str">
            <v>Anden1-11-9 Calzada2-4-6-8 Ciclo10 Sep3-5-7-POLIZA ESTABILIDAD ACTIVA</v>
          </cell>
          <cell r="AV10234" t="str">
            <v>sc</v>
          </cell>
        </row>
        <row r="10235">
          <cell r="AP10235">
            <v>506015</v>
          </cell>
          <cell r="AQ10235">
            <v>1006255</v>
          </cell>
          <cell r="AR10235" t="str">
            <v>sd</v>
          </cell>
          <cell r="AS10235">
            <v>44250</v>
          </cell>
          <cell r="AT10235" t="str">
            <v>-POLIZA ESTABILIDAD ACTIVA</v>
          </cell>
          <cell r="AV10235" t="str">
            <v>sc</v>
          </cell>
        </row>
        <row r="10236">
          <cell r="AP10236">
            <v>91010586</v>
          </cell>
          <cell r="AQ10236">
            <v>3001021</v>
          </cell>
          <cell r="AR10236" t="str">
            <v>sd</v>
          </cell>
          <cell r="AS10236">
            <v>42999</v>
          </cell>
          <cell r="AT10236" t="str">
            <v>Anden1-11-9 Calzada2-4-6-8 Ciclo10 Sep3-5-7-POLIZA ESTABILIDAD ACTIVA</v>
          </cell>
          <cell r="AV10236" t="str">
            <v>sc</v>
          </cell>
        </row>
        <row r="10237">
          <cell r="AP10237">
            <v>24123755</v>
          </cell>
          <cell r="AQ10237">
            <v>3000873</v>
          </cell>
          <cell r="AR10237" t="str">
            <v>sd</v>
          </cell>
          <cell r="AS10237">
            <v>42999</v>
          </cell>
          <cell r="AT10237" t="str">
            <v>Anden1-11-9 Calzada2-4-6-8 Ciclo10 Sep3-5-7-POLIZA ESTABILIDAD ACTIVA</v>
          </cell>
          <cell r="AV10237" t="str">
            <v>sc</v>
          </cell>
        </row>
        <row r="10238">
          <cell r="AP10238">
            <v>91011450</v>
          </cell>
          <cell r="AQ10238">
            <v>11011589</v>
          </cell>
          <cell r="AR10238" t="str">
            <v>sd</v>
          </cell>
          <cell r="AS10238">
            <v>43577</v>
          </cell>
          <cell r="AT10238" t="str">
            <v>Calzada 4-POLIZA ESTABILIDAD ACTIVA</v>
          </cell>
          <cell r="AV10238" t="str">
            <v>sc</v>
          </cell>
        </row>
        <row r="10239">
          <cell r="AP10239">
            <v>91011450</v>
          </cell>
          <cell r="AQ10239">
            <v>11011589</v>
          </cell>
          <cell r="AR10239" t="str">
            <v>sd</v>
          </cell>
          <cell r="AS10239">
            <v>43577</v>
          </cell>
          <cell r="AT10239" t="str">
            <v>Calzada 4-POLIZA ESTABILIDAD ACTIVA</v>
          </cell>
          <cell r="AV10239" t="str">
            <v>sc</v>
          </cell>
        </row>
        <row r="10240">
          <cell r="AP10240">
            <v>200205</v>
          </cell>
          <cell r="AQ10240">
            <v>4000069</v>
          </cell>
          <cell r="AR10240" t="str">
            <v>sd</v>
          </cell>
          <cell r="AS10240">
            <v>42999</v>
          </cell>
          <cell r="AT10240" t="str">
            <v>Anden1-11-3 Calzada10-4-6-8 Ciclo2 Sep5-7-9-POLIZA ESTABILIDAD ACTIVA</v>
          </cell>
          <cell r="AV10240" t="str">
            <v>sc</v>
          </cell>
        </row>
        <row r="10241">
          <cell r="AP10241">
            <v>506420</v>
          </cell>
          <cell r="AQ10241">
            <v>1003895</v>
          </cell>
          <cell r="AR10241" t="str">
            <v>sd</v>
          </cell>
          <cell r="AS10241">
            <v>43577</v>
          </cell>
          <cell r="AT10241" t="str">
            <v>Calzad a16-POLIZA ESTABILIDAD ACTIVA</v>
          </cell>
          <cell r="AV10241" t="str">
            <v>sc</v>
          </cell>
        </row>
        <row r="10242">
          <cell r="AP10242">
            <v>506420</v>
          </cell>
          <cell r="AQ10242">
            <v>1003895</v>
          </cell>
          <cell r="AR10242" t="str">
            <v>sd</v>
          </cell>
          <cell r="AS10242">
            <v>44250</v>
          </cell>
          <cell r="AT10242" t="str">
            <v>-POLIZA ESTABILIDAD ACTIVA</v>
          </cell>
          <cell r="AV10242" t="str">
            <v>sc</v>
          </cell>
        </row>
        <row r="10243">
          <cell r="AP10243">
            <v>506420</v>
          </cell>
          <cell r="AQ10243">
            <v>1003895</v>
          </cell>
          <cell r="AR10243" t="str">
            <v>sd</v>
          </cell>
          <cell r="AS10243">
            <v>42946</v>
          </cell>
          <cell r="AT10243" t="str">
            <v>Calzada10-POLIZA ESTABILIDAD ACTIVA</v>
          </cell>
          <cell r="AV10243" t="str">
            <v>sc</v>
          </cell>
        </row>
        <row r="10244">
          <cell r="AP10244">
            <v>506420</v>
          </cell>
          <cell r="AQ10244">
            <v>1003895</v>
          </cell>
          <cell r="AR10244" t="str">
            <v>sd</v>
          </cell>
          <cell r="AS10244">
            <v>43577</v>
          </cell>
          <cell r="AT10244" t="str">
            <v>Calzad a16-POLIZA ESTABILIDAD ACTIVA</v>
          </cell>
          <cell r="AV10244" t="str">
            <v>sc</v>
          </cell>
        </row>
        <row r="10245">
          <cell r="AP10245">
            <v>506420</v>
          </cell>
          <cell r="AQ10245">
            <v>1003895</v>
          </cell>
          <cell r="AR10245" t="str">
            <v>sd</v>
          </cell>
          <cell r="AS10245">
            <v>43797</v>
          </cell>
          <cell r="AT10245" t="str">
            <v>Calzada 2-4-POLIZA ESTABILIDAD ACTIVA</v>
          </cell>
          <cell r="AV10245" t="str">
            <v>sc</v>
          </cell>
        </row>
        <row r="10246">
          <cell r="AP10246">
            <v>505411</v>
          </cell>
          <cell r="AQ10246">
            <v>2000306</v>
          </cell>
          <cell r="AR10246" t="str">
            <v>sd</v>
          </cell>
          <cell r="AS10246">
            <v>42946</v>
          </cell>
          <cell r="AT10246" t="str">
            <v>Calzada4-6-POLIZA ESTABILIDAD ACTIVA</v>
          </cell>
          <cell r="AV10246" t="str">
            <v>sc</v>
          </cell>
        </row>
        <row r="10247">
          <cell r="AP10247">
            <v>507667</v>
          </cell>
          <cell r="AQ10247">
            <v>1001346</v>
          </cell>
          <cell r="AR10247" t="str">
            <v>sd</v>
          </cell>
          <cell r="AS10247">
            <v>44250</v>
          </cell>
          <cell r="AT10247" t="str">
            <v>-POLIZA ESTABILIDAD ACTIVA</v>
          </cell>
          <cell r="AV10247" t="str">
            <v>sc</v>
          </cell>
        </row>
        <row r="10248">
          <cell r="AP10248">
            <v>143886</v>
          </cell>
          <cell r="AQ10248">
            <v>3000603</v>
          </cell>
          <cell r="AR10248" t="str">
            <v>sd</v>
          </cell>
          <cell r="AS10248">
            <v>43499</v>
          </cell>
          <cell r="AT10248" t="str">
            <v>-POLIZA ESTABILIDAD ACTIVA</v>
          </cell>
          <cell r="AV10248" t="str">
            <v>sc</v>
          </cell>
        </row>
        <row r="10249">
          <cell r="AP10249">
            <v>91011349</v>
          </cell>
          <cell r="AQ10249">
            <v>3000504</v>
          </cell>
          <cell r="AR10249" t="str">
            <v>sd</v>
          </cell>
          <cell r="AS10249">
            <v>43499</v>
          </cell>
          <cell r="AT10249" t="str">
            <v>-POLIZA ESTABILIDAD ACTIVA</v>
          </cell>
          <cell r="AV10249" t="str">
            <v>sc</v>
          </cell>
        </row>
        <row r="10250">
          <cell r="AP10250">
            <v>201974</v>
          </cell>
          <cell r="AQ10250">
            <v>4000696</v>
          </cell>
          <cell r="AR10250" t="str">
            <v>sd</v>
          </cell>
          <cell r="AS10250">
            <v>43748</v>
          </cell>
          <cell r="AT10250" t="str">
            <v>Anden 5-POLIZA ESTABILIDAD ACTIVA</v>
          </cell>
          <cell r="AV10250" t="str">
            <v>sc</v>
          </cell>
        </row>
        <row r="10251">
          <cell r="AP10251">
            <v>153928</v>
          </cell>
          <cell r="AQ10251">
            <v>8000170</v>
          </cell>
          <cell r="AR10251" t="str">
            <v>sd</v>
          </cell>
          <cell r="AS10251">
            <v>43732</v>
          </cell>
          <cell r="AT10251" t="str">
            <v>Anden1-POLIZA ESTABILIDAD ACTIVA</v>
          </cell>
          <cell r="AV10251" t="str">
            <v>sc</v>
          </cell>
        </row>
        <row r="10252">
          <cell r="AP10252">
            <v>903633</v>
          </cell>
          <cell r="AQ10252">
            <v>12000817</v>
          </cell>
          <cell r="AR10252" t="str">
            <v>sd</v>
          </cell>
          <cell r="AS10252">
            <v>44250</v>
          </cell>
          <cell r="AT10252" t="str">
            <v>-POLIZA ESTABILIDAD ACTIVA</v>
          </cell>
          <cell r="AV10252" t="str">
            <v>sc</v>
          </cell>
        </row>
        <row r="10253">
          <cell r="AP10253">
            <v>903633</v>
          </cell>
          <cell r="AQ10253">
            <v>12000817</v>
          </cell>
          <cell r="AR10253" t="str">
            <v>sd</v>
          </cell>
          <cell r="AS10253">
            <v>44018</v>
          </cell>
          <cell r="AT10253" t="str">
            <v>Puente 12-POLIZA ESTABILIDAD ACTIVA</v>
          </cell>
          <cell r="AV10253" t="str">
            <v>sc</v>
          </cell>
        </row>
        <row r="10254">
          <cell r="AP10254">
            <v>24120852</v>
          </cell>
          <cell r="AQ10254">
            <v>13000519</v>
          </cell>
          <cell r="AR10254" t="str">
            <v>sd</v>
          </cell>
          <cell r="AS10254">
            <v>44250</v>
          </cell>
          <cell r="AT10254" t="str">
            <v>-POLIZA ESTABILIDAD ACTIVA</v>
          </cell>
          <cell r="AV10254" t="str">
            <v>sc</v>
          </cell>
        </row>
        <row r="10255">
          <cell r="AP10255">
            <v>511141</v>
          </cell>
          <cell r="AQ10255">
            <v>14000982</v>
          </cell>
          <cell r="AR10255" t="str">
            <v>sd</v>
          </cell>
          <cell r="AS10255">
            <v>44172</v>
          </cell>
          <cell r="AT10255" t="str">
            <v>Calzada 4-6 Separador 5-POLIZA ESTABILIDAD ACTIVA</v>
          </cell>
          <cell r="AV10255" t="str">
            <v>sc</v>
          </cell>
        </row>
        <row r="10256">
          <cell r="AP10256">
            <v>297448</v>
          </cell>
          <cell r="AQ10256">
            <v>5003435</v>
          </cell>
          <cell r="AR10256" t="str">
            <v>sd</v>
          </cell>
          <cell r="AS10256">
            <v>42957</v>
          </cell>
          <cell r="AT10256" t="str">
            <v>Calzada2-POLIZA ESTABILIDAD ACTIVA</v>
          </cell>
          <cell r="AV10256" t="str">
            <v>sc</v>
          </cell>
        </row>
        <row r="10257">
          <cell r="AP10257">
            <v>506400</v>
          </cell>
          <cell r="AQ10257">
            <v>1003981</v>
          </cell>
          <cell r="AR10257" t="str">
            <v>sd</v>
          </cell>
          <cell r="AS10257">
            <v>43577</v>
          </cell>
          <cell r="AT10257" t="str">
            <v>Calzada 16-POLIZA ESTABILIDAD ACTIVA</v>
          </cell>
          <cell r="AV10257" t="str">
            <v>sc</v>
          </cell>
        </row>
        <row r="10258">
          <cell r="AP10258">
            <v>506400</v>
          </cell>
          <cell r="AQ10258">
            <v>1003981</v>
          </cell>
          <cell r="AR10258" t="str">
            <v>sd</v>
          </cell>
          <cell r="AS10258">
            <v>43577</v>
          </cell>
          <cell r="AT10258" t="str">
            <v>Calzada 16-POLIZA ESTABILIDAD ACTIVA</v>
          </cell>
          <cell r="AV10258" t="str">
            <v>sc</v>
          </cell>
        </row>
        <row r="10259">
          <cell r="AP10259">
            <v>511202</v>
          </cell>
          <cell r="AQ10259">
            <v>3000811</v>
          </cell>
          <cell r="AR10259" t="str">
            <v>sd</v>
          </cell>
          <cell r="AS10259">
            <v>42999</v>
          </cell>
          <cell r="AT10259" t="str">
            <v>Anden1-9 Calzada2-4-6-8 Sep3-5-7-POLIZA ESTABILIDAD ACTIVA</v>
          </cell>
          <cell r="AV10259" t="str">
            <v>sc</v>
          </cell>
        </row>
        <row r="10260">
          <cell r="AP10260">
            <v>362478</v>
          </cell>
          <cell r="AQ10260">
            <v>7004904</v>
          </cell>
          <cell r="AR10260" t="str">
            <v>sd</v>
          </cell>
          <cell r="AS10260">
            <v>44018</v>
          </cell>
          <cell r="AT10260" t="str">
            <v>Calzada 2-POLIZA ESTABILIDAD ACTIVA</v>
          </cell>
          <cell r="AV10260" t="str">
            <v>POLIZA ACTIVA</v>
          </cell>
        </row>
        <row r="10261">
          <cell r="AP10261">
            <v>24120387</v>
          </cell>
          <cell r="AQ10261">
            <v>11006322</v>
          </cell>
          <cell r="AR10261" t="str">
            <v>sd</v>
          </cell>
          <cell r="AS10261">
            <v>44096</v>
          </cell>
          <cell r="AT10261" t="str">
            <v>Anden 1-9-POLIZA ESTABILIDAD ACTIVA</v>
          </cell>
          <cell r="AV10261" t="str">
            <v>sc</v>
          </cell>
        </row>
        <row r="10262">
          <cell r="AP10262">
            <v>456456</v>
          </cell>
          <cell r="AQ10262">
            <v>19008203</v>
          </cell>
          <cell r="AR10262" t="str">
            <v>sd</v>
          </cell>
          <cell r="AS10262">
            <v>44466</v>
          </cell>
          <cell r="AT10262" t="str">
            <v>-POLIZA ESTABILIDAD ACTIVA</v>
          </cell>
          <cell r="AV10262" t="str">
            <v>POLIZA ESTABILIDAD activa IDU 1718/14</v>
          </cell>
        </row>
        <row r="10263">
          <cell r="AP10263">
            <v>414945</v>
          </cell>
          <cell r="AQ10263">
            <v>18001756</v>
          </cell>
          <cell r="AR10263" t="str">
            <v>sd</v>
          </cell>
          <cell r="AS10263">
            <v>43065</v>
          </cell>
          <cell r="AT10263" t="str">
            <v>Calzada4-POLIZA ESTABILIDAD ACTIVA</v>
          </cell>
          <cell r="AV10263" t="str">
            <v>sc</v>
          </cell>
        </row>
        <row r="10264">
          <cell r="AP10264">
            <v>24123570</v>
          </cell>
          <cell r="AQ10264">
            <v>50008913</v>
          </cell>
          <cell r="AR10264" t="str">
            <v>sd</v>
          </cell>
          <cell r="AS10264">
            <v>44096</v>
          </cell>
          <cell r="AT10264" t="str">
            <v>Anden 1-POLIZA ESTABILIDAD ACTIVA</v>
          </cell>
          <cell r="AV10264" t="str">
            <v>sc</v>
          </cell>
        </row>
        <row r="10265">
          <cell r="AP10265">
            <v>24123570</v>
          </cell>
          <cell r="AQ10265">
            <v>50008913</v>
          </cell>
          <cell r="AR10265" t="str">
            <v>sd</v>
          </cell>
          <cell r="AS10265">
            <v>42962</v>
          </cell>
          <cell r="AT10265" t="str">
            <v>Calzada6-POLIZA ESTABILIDAD ACTIVA</v>
          </cell>
          <cell r="AV10265" t="str">
            <v>sc</v>
          </cell>
        </row>
        <row r="10266">
          <cell r="AP10266">
            <v>24121165</v>
          </cell>
          <cell r="AQ10266">
            <v>14001364</v>
          </cell>
          <cell r="AR10266" t="str">
            <v>sd</v>
          </cell>
          <cell r="AS10266">
            <v>44172</v>
          </cell>
          <cell r="AT10266" t="str">
            <v>Calzada 4-6-POLIZA ESTABILIDAD ACTIVA</v>
          </cell>
          <cell r="AV10266" t="str">
            <v>sc</v>
          </cell>
        </row>
        <row r="10267">
          <cell r="AP10267">
            <v>24119879</v>
          </cell>
          <cell r="AQ10267">
            <v>6001329</v>
          </cell>
          <cell r="AR10267" t="str">
            <v>sd</v>
          </cell>
          <cell r="AS10267">
            <v>44250</v>
          </cell>
          <cell r="AT10267" t="str">
            <v>-POLIZA ESTABILIDAD ACTIVA</v>
          </cell>
          <cell r="AV10267" t="str">
            <v>sc</v>
          </cell>
        </row>
        <row r="10268">
          <cell r="AP10268">
            <v>601799</v>
          </cell>
          <cell r="AQ10268">
            <v>7005280</v>
          </cell>
          <cell r="AR10268" t="str">
            <v>sd</v>
          </cell>
          <cell r="AS10268">
            <v>44048</v>
          </cell>
          <cell r="AT10268" t="str">
            <v>Calzada 4-6-POLIZA ESTABILIDAD ACTIVA</v>
          </cell>
          <cell r="AV10268" t="str">
            <v>sc</v>
          </cell>
        </row>
        <row r="10269">
          <cell r="AP10269">
            <v>506134</v>
          </cell>
          <cell r="AQ10269">
            <v>1001499</v>
          </cell>
          <cell r="AR10269" t="str">
            <v>sd</v>
          </cell>
          <cell r="AS10269">
            <v>44250</v>
          </cell>
          <cell r="AT10269" t="str">
            <v>-POLIZA ESTABILIDAD ACTIVA</v>
          </cell>
          <cell r="AV10269" t="str">
            <v>sc</v>
          </cell>
        </row>
        <row r="10270">
          <cell r="AP10270">
            <v>506134</v>
          </cell>
          <cell r="AQ10270">
            <v>1001499</v>
          </cell>
          <cell r="AR10270" t="str">
            <v>sd</v>
          </cell>
          <cell r="AS10270">
            <v>42946</v>
          </cell>
          <cell r="AT10270" t="str">
            <v>Calzada10-POLIZA ESTABILIDAD ACTIVA</v>
          </cell>
          <cell r="AV10270" t="str">
            <v>sc</v>
          </cell>
        </row>
        <row r="10271">
          <cell r="AP10271">
            <v>147119</v>
          </cell>
          <cell r="AQ10271">
            <v>8008441</v>
          </cell>
          <cell r="AR10271" t="str">
            <v>sd</v>
          </cell>
          <cell r="AS10271">
            <v>42962</v>
          </cell>
          <cell r="AT10271" t="str">
            <v>Calzada2-POLIZA ESTABILIDAD ACTIVA</v>
          </cell>
          <cell r="AV10271" t="str">
            <v>POLIZA ESTABILIDAD CTO IDU 073/08_V11 VENCE 14/8/2017</v>
          </cell>
        </row>
        <row r="10272">
          <cell r="AP10272">
            <v>91018877</v>
          </cell>
          <cell r="AQ10272">
            <v>9001736</v>
          </cell>
          <cell r="AR10272" t="str">
            <v>sd</v>
          </cell>
          <cell r="AS10272">
            <v>42978</v>
          </cell>
          <cell r="AT10272" t="str">
            <v>Anden1-11 Calzada10-2-4-8 Ciclo6 Sep3-5-7-9-POLIZA ESTABILIDAD ACTIVA</v>
          </cell>
          <cell r="AV10272" t="str">
            <v>sc</v>
          </cell>
        </row>
        <row r="10273">
          <cell r="AP10273">
            <v>24122753</v>
          </cell>
          <cell r="AQ10273">
            <v>50006960</v>
          </cell>
          <cell r="AR10273" t="str">
            <v>sd</v>
          </cell>
          <cell r="AS10273">
            <v>44250</v>
          </cell>
          <cell r="AT10273" t="str">
            <v>-POLIZA ESTABILIDAD ACTIVA</v>
          </cell>
          <cell r="AV10273" t="str">
            <v>sc</v>
          </cell>
        </row>
        <row r="10274">
          <cell r="AP10274">
            <v>24121092</v>
          </cell>
          <cell r="AQ10274">
            <v>14000588</v>
          </cell>
          <cell r="AR10274" t="str">
            <v>sd</v>
          </cell>
          <cell r="AS10274">
            <v>44250</v>
          </cell>
          <cell r="AT10274" t="str">
            <v>-POLIZA ESTABILIDAD ACTIVA</v>
          </cell>
          <cell r="AV10274" t="str">
            <v>sc</v>
          </cell>
        </row>
        <row r="10275">
          <cell r="AP10275">
            <v>24120860</v>
          </cell>
          <cell r="AQ10275">
            <v>13000578</v>
          </cell>
          <cell r="AR10275" t="str">
            <v>sd</v>
          </cell>
          <cell r="AS10275">
            <v>44250</v>
          </cell>
          <cell r="AT10275" t="str">
            <v>-POLIZA ESTABILIDAD ACTIVA</v>
          </cell>
          <cell r="AV10275" t="str">
            <v>sc</v>
          </cell>
        </row>
        <row r="10276">
          <cell r="AP10276">
            <v>24120860</v>
          </cell>
          <cell r="AQ10276">
            <v>13000578</v>
          </cell>
          <cell r="AR10276" t="str">
            <v>sd</v>
          </cell>
          <cell r="AS10276">
            <v>42949</v>
          </cell>
          <cell r="AT10276" t="str">
            <v>Anden11 Ciclo12-POLIZA ESTABILIDAD ACTIVA</v>
          </cell>
          <cell r="AV10276" t="str">
            <v>sc</v>
          </cell>
        </row>
        <row r="10277">
          <cell r="AP10277">
            <v>24123760</v>
          </cell>
          <cell r="AQ10277">
            <v>3000890</v>
          </cell>
          <cell r="AR10277" t="str">
            <v>sd</v>
          </cell>
          <cell r="AS10277">
            <v>42999</v>
          </cell>
          <cell r="AT10277" t="str">
            <v>Anden1-11-9 Calzada2-4-6-8 Ciclo10 Sep3-5-7-POLIZA ESTABILIDAD ACTIVA</v>
          </cell>
          <cell r="AV10277" t="str">
            <v>sc</v>
          </cell>
        </row>
        <row r="10278">
          <cell r="AP10278">
            <v>24123182</v>
          </cell>
          <cell r="AQ10278">
            <v>50007321</v>
          </cell>
          <cell r="AR10278" t="str">
            <v>sd</v>
          </cell>
          <cell r="AS10278">
            <v>42946</v>
          </cell>
          <cell r="AT10278" t="str">
            <v>Calzada12-POLIZA ESTABILIDAD ACTIVA</v>
          </cell>
          <cell r="AV10278" t="str">
            <v>sc</v>
          </cell>
        </row>
        <row r="10279">
          <cell r="AP10279">
            <v>24123182</v>
          </cell>
          <cell r="AQ10279">
            <v>50007321</v>
          </cell>
          <cell r="AR10279" t="str">
            <v>sd</v>
          </cell>
          <cell r="AS10279">
            <v>44250</v>
          </cell>
          <cell r="AT10279" t="str">
            <v>-POLIZA ESTABILIDAD ACTIVA</v>
          </cell>
          <cell r="AV10279" t="str">
            <v>sc</v>
          </cell>
        </row>
        <row r="10280">
          <cell r="AP10280">
            <v>24120173</v>
          </cell>
          <cell r="AQ10280">
            <v>3000483</v>
          </cell>
          <cell r="AR10280" t="str">
            <v>sd</v>
          </cell>
          <cell r="AS10280">
            <v>43499</v>
          </cell>
          <cell r="AT10280" t="str">
            <v>-POLIZA ESTABILIDAD ACTIVA</v>
          </cell>
          <cell r="AV10280" t="str">
            <v>sc</v>
          </cell>
        </row>
        <row r="10281">
          <cell r="AP10281">
            <v>24123902</v>
          </cell>
          <cell r="AQ10281">
            <v>6001192</v>
          </cell>
          <cell r="AR10281" t="str">
            <v>sd</v>
          </cell>
          <cell r="AS10281">
            <v>43307</v>
          </cell>
          <cell r="AT10281" t="str">
            <v>Calzada2-4-POLIZA ESTABILIDAD ACTIVA</v>
          </cell>
          <cell r="AV10281" t="str">
            <v>sc</v>
          </cell>
        </row>
        <row r="10282">
          <cell r="AP10282">
            <v>24123160</v>
          </cell>
          <cell r="AQ10282">
            <v>50007305</v>
          </cell>
          <cell r="AR10282" t="str">
            <v>sd</v>
          </cell>
          <cell r="AS10282">
            <v>44250</v>
          </cell>
          <cell r="AT10282" t="str">
            <v>-POLIZA ESTABILIDAD ACTIVA</v>
          </cell>
          <cell r="AV10282" t="str">
            <v>sc</v>
          </cell>
        </row>
        <row r="10283">
          <cell r="AP10283">
            <v>903873</v>
          </cell>
          <cell r="AQ10283">
            <v>12002556</v>
          </cell>
          <cell r="AR10283" t="str">
            <v>sd</v>
          </cell>
          <cell r="AS10283">
            <v>44250</v>
          </cell>
          <cell r="AT10283" t="str">
            <v>-POLIZA ESTABILIDAD ACTIVA</v>
          </cell>
          <cell r="AV10283" t="str">
            <v>sc</v>
          </cell>
        </row>
        <row r="10284">
          <cell r="AP10284">
            <v>903873</v>
          </cell>
          <cell r="AQ10284">
            <v>12002556</v>
          </cell>
          <cell r="AR10284" t="str">
            <v>sd</v>
          </cell>
          <cell r="AS10284">
            <v>44250</v>
          </cell>
          <cell r="AT10284" t="str">
            <v>-POLIZA ESTABILIDAD ACTIVA</v>
          </cell>
          <cell r="AV10284" t="str">
            <v>sc</v>
          </cell>
        </row>
        <row r="10285">
          <cell r="AP10285">
            <v>24122646</v>
          </cell>
          <cell r="AQ10285">
            <v>50006913</v>
          </cell>
          <cell r="AR10285" t="str">
            <v>sd</v>
          </cell>
          <cell r="AS10285">
            <v>42946</v>
          </cell>
          <cell r="AT10285" t="str">
            <v>Calzada6-8-POLIZA ESTABILIDAD ACTIVA</v>
          </cell>
          <cell r="AV10285" t="str">
            <v>sc</v>
          </cell>
        </row>
        <row r="10286">
          <cell r="AP10286">
            <v>200179</v>
          </cell>
          <cell r="AQ10286">
            <v>4000058</v>
          </cell>
          <cell r="AR10286" t="str">
            <v>sd</v>
          </cell>
          <cell r="AS10286">
            <v>42999</v>
          </cell>
          <cell r="AT10286" t="str">
            <v>Anden1-11-3 Calzada10-4-6-8 Ciclo2 Sep5-7-9-POLIZA ESTABILIDAD ACTIVA</v>
          </cell>
          <cell r="AV10286" t="str">
            <v>sc</v>
          </cell>
        </row>
        <row r="10287">
          <cell r="AP10287">
            <v>24120963</v>
          </cell>
          <cell r="AQ10287">
            <v>14000061</v>
          </cell>
          <cell r="AR10287" t="str">
            <v>sd</v>
          </cell>
          <cell r="AS10287">
            <v>44250</v>
          </cell>
          <cell r="AT10287" t="str">
            <v>-POLIZA ESTABILIDAD ACTIVA</v>
          </cell>
          <cell r="AV10287" t="str">
            <v>sc</v>
          </cell>
        </row>
        <row r="10288">
          <cell r="AP10288">
            <v>154195</v>
          </cell>
          <cell r="AQ10288">
            <v>8001116</v>
          </cell>
          <cell r="AR10288" t="str">
            <v>sd</v>
          </cell>
          <cell r="AS10288">
            <v>44424</v>
          </cell>
          <cell r="AT10288" t="str">
            <v xml:space="preserve">Anden 1-3-POLIZA ESTABILIDAD </v>
          </cell>
          <cell r="AV10288" t="str">
            <v>sc</v>
          </cell>
        </row>
        <row r="10289">
          <cell r="AP10289">
            <v>91015443</v>
          </cell>
          <cell r="AQ10289">
            <v>50009256</v>
          </cell>
          <cell r="AR10289" t="str">
            <v>sd</v>
          </cell>
          <cell r="AS10289">
            <v>42769</v>
          </cell>
          <cell r="AT10289" t="str">
            <v>Anden5-POLIZA ESTABILIDAD ACTIVA</v>
          </cell>
          <cell r="AV10289" t="str">
            <v>sc</v>
          </cell>
        </row>
        <row r="10290">
          <cell r="AP10290">
            <v>320224</v>
          </cell>
          <cell r="AQ10290">
            <v>6000054</v>
          </cell>
          <cell r="AR10290" t="str">
            <v>sd</v>
          </cell>
          <cell r="AS10290">
            <v>42912</v>
          </cell>
          <cell r="AT10290" t="str">
            <v>Calzada2-POLIZA ESTABILIDAD ACTIVA</v>
          </cell>
          <cell r="AV10290" t="str">
            <v>sc</v>
          </cell>
        </row>
        <row r="10291">
          <cell r="AP10291">
            <v>465646</v>
          </cell>
          <cell r="AQ10291">
            <v>19012839</v>
          </cell>
          <cell r="AR10291" t="str">
            <v>sd</v>
          </cell>
          <cell r="AS10291">
            <v>42957</v>
          </cell>
          <cell r="AT10291" t="str">
            <v>Calzada2-4-POLIZA ESTABILIDAD ACTIVA</v>
          </cell>
          <cell r="AV10291" t="str">
            <v>sc</v>
          </cell>
        </row>
        <row r="10292">
          <cell r="AP10292">
            <v>24121085</v>
          </cell>
          <cell r="AQ10292">
            <v>14000541</v>
          </cell>
          <cell r="AR10292" t="str">
            <v>sd</v>
          </cell>
          <cell r="AS10292">
            <v>44099</v>
          </cell>
          <cell r="AT10292" t="str">
            <v>Calzada 4-6-8-10-POLIZA ESTABILIDAD Y CALIDAD ACTIVA</v>
          </cell>
          <cell r="AV10292" t="str">
            <v>sc</v>
          </cell>
        </row>
        <row r="10293">
          <cell r="AP10293">
            <v>24122591</v>
          </cell>
          <cell r="AQ10293">
            <v>50006889</v>
          </cell>
          <cell r="AR10293" t="str">
            <v>sd</v>
          </cell>
          <cell r="AS10293">
            <v>44250</v>
          </cell>
          <cell r="AT10293" t="str">
            <v>-POLIZA ESTABILIDAD ACTIVA</v>
          </cell>
          <cell r="AV10293" t="str">
            <v>sc</v>
          </cell>
        </row>
        <row r="10294">
          <cell r="AP10294">
            <v>24122417</v>
          </cell>
          <cell r="AQ10294">
            <v>50006669</v>
          </cell>
          <cell r="AR10294" t="str">
            <v>sd</v>
          </cell>
          <cell r="AS10294">
            <v>44096</v>
          </cell>
          <cell r="AT10294" t="str">
            <v>Anden 7-POLIZA ESTABILIDAD ACTIVA</v>
          </cell>
          <cell r="AV10294" t="str">
            <v>sc</v>
          </cell>
        </row>
        <row r="10295">
          <cell r="AP10295">
            <v>511144</v>
          </cell>
          <cell r="AQ10295">
            <v>14000898</v>
          </cell>
          <cell r="AR10295" t="str">
            <v>sd</v>
          </cell>
          <cell r="AS10295">
            <v>44172</v>
          </cell>
          <cell r="AT10295" t="str">
            <v>Calzada 4-6 Separador 5-POLIZA ESTABILIDAD ACTIVA</v>
          </cell>
          <cell r="AV10295" t="str">
            <v>sc</v>
          </cell>
        </row>
        <row r="10296">
          <cell r="AP10296">
            <v>901507</v>
          </cell>
          <cell r="AQ10296">
            <v>30001254</v>
          </cell>
          <cell r="AR10296" t="str">
            <v>sd</v>
          </cell>
          <cell r="AS10296">
            <v>43748</v>
          </cell>
          <cell r="AT10296" t="str">
            <v>Anden 3-POLIZA ESTABILIDAD ACTIVA</v>
          </cell>
          <cell r="AV10296" t="str">
            <v>VIABLE</v>
          </cell>
        </row>
        <row r="10297">
          <cell r="AP10297">
            <v>417635</v>
          </cell>
          <cell r="AQ10297">
            <v>18002825</v>
          </cell>
          <cell r="AR10297" t="str">
            <v>sd</v>
          </cell>
          <cell r="AS10297">
            <v>43935</v>
          </cell>
          <cell r="AT10297" t="str">
            <v>Calzada2-POLIZA ESTABILIDAD ACTIVA</v>
          </cell>
          <cell r="AV10297" t="str">
            <v>sc</v>
          </cell>
        </row>
        <row r="10298">
          <cell r="AP10298">
            <v>91020448</v>
          </cell>
          <cell r="AQ10298">
            <v>50008284</v>
          </cell>
          <cell r="AR10298" t="str">
            <v>sd</v>
          </cell>
          <cell r="AS10298">
            <v>44250</v>
          </cell>
          <cell r="AT10298" t="str">
            <v>-POLIZA ESTABILIDAD ACTIVA</v>
          </cell>
          <cell r="AV10298" t="str">
            <v>sc</v>
          </cell>
        </row>
        <row r="10299">
          <cell r="AP10299">
            <v>91017169</v>
          </cell>
          <cell r="AQ10299">
            <v>50006139</v>
          </cell>
          <cell r="AR10299" t="str">
            <v>sd</v>
          </cell>
          <cell r="AS10299">
            <v>44018</v>
          </cell>
          <cell r="AT10299" t="str">
            <v>Calzada 2-POLIZA ESTABILIDAD ACTIVA</v>
          </cell>
          <cell r="AV10299" t="str">
            <v>sc</v>
          </cell>
        </row>
        <row r="10300">
          <cell r="AP10300">
            <v>514390</v>
          </cell>
          <cell r="AQ10300">
            <v>12001369</v>
          </cell>
          <cell r="AR10300" t="str">
            <v>sd</v>
          </cell>
          <cell r="AS10300">
            <v>44250</v>
          </cell>
          <cell r="AT10300" t="str">
            <v>-POLIZA ESTABILIDAD ACTIVA</v>
          </cell>
          <cell r="AV10300" t="str">
            <v>sc</v>
          </cell>
        </row>
        <row r="10301">
          <cell r="AP10301">
            <v>514390</v>
          </cell>
          <cell r="AQ10301">
            <v>12001369</v>
          </cell>
          <cell r="AR10301" t="str">
            <v>sd</v>
          </cell>
          <cell r="AS10301">
            <v>44119</v>
          </cell>
          <cell r="AT10301" t="str">
            <v>Calzada 6-POLIZA ESTABILIDAD ACTIVA</v>
          </cell>
          <cell r="AV10301" t="str">
            <v>sc</v>
          </cell>
        </row>
        <row r="10302">
          <cell r="AP10302">
            <v>24120819</v>
          </cell>
          <cell r="AQ10302">
            <v>12003005</v>
          </cell>
          <cell r="AR10302" t="str">
            <v>sd</v>
          </cell>
          <cell r="AS10302">
            <v>43555</v>
          </cell>
          <cell r="AT10302" t="str">
            <v>Puente12-POLIZA ESTABILIDAD ACTIVA</v>
          </cell>
          <cell r="AV10302" t="str">
            <v>sc</v>
          </cell>
        </row>
        <row r="10303">
          <cell r="AP10303">
            <v>523200</v>
          </cell>
          <cell r="AQ10303">
            <v>50008508</v>
          </cell>
          <cell r="AR10303" t="str">
            <v>sd</v>
          </cell>
          <cell r="AS10303">
            <v>44068</v>
          </cell>
          <cell r="AT10303" t="str">
            <v>Puente-POLIZA ESTABILIDAD ACTIVA</v>
          </cell>
          <cell r="AV10303" t="str">
            <v>sc</v>
          </cell>
        </row>
        <row r="10304">
          <cell r="AP10304">
            <v>516517</v>
          </cell>
          <cell r="AQ10304">
            <v>13002377</v>
          </cell>
          <cell r="AR10304" t="str">
            <v>sd</v>
          </cell>
          <cell r="AS10304">
            <v>43499</v>
          </cell>
          <cell r="AT10304" t="str">
            <v>-POLIZA ESTABILIDAD ACTIVA</v>
          </cell>
          <cell r="AV10304" t="str">
            <v>sc</v>
          </cell>
        </row>
        <row r="10305">
          <cell r="AP10305">
            <v>456373</v>
          </cell>
          <cell r="AQ10305">
            <v>19008163</v>
          </cell>
          <cell r="AR10305" t="str">
            <v>sd</v>
          </cell>
          <cell r="AS10305">
            <v>44466</v>
          </cell>
          <cell r="AT10305" t="str">
            <v>-POLIZA ESTABILIDAD ACTIVA</v>
          </cell>
          <cell r="AV10305" t="str">
            <v>POLIZA ESTABILIDAD activa IDU 1718/14</v>
          </cell>
        </row>
        <row r="10306">
          <cell r="AP10306">
            <v>91015774</v>
          </cell>
          <cell r="AQ10306">
            <v>50004981</v>
          </cell>
          <cell r="AR10306" t="str">
            <v>sd</v>
          </cell>
          <cell r="AS10306">
            <v>43866</v>
          </cell>
          <cell r="AT10306" t="str">
            <v>Calzada2-POLIZA ESTABILIDAD ACTIVA</v>
          </cell>
          <cell r="AV10306" t="str">
            <v>sc</v>
          </cell>
        </row>
        <row r="10307">
          <cell r="AP10307">
            <v>24119779</v>
          </cell>
          <cell r="AQ10307">
            <v>2000347</v>
          </cell>
          <cell r="AR10307" t="str">
            <v>sd</v>
          </cell>
          <cell r="AS10307">
            <v>42946</v>
          </cell>
          <cell r="AT10307" t="str">
            <v>Calzada4-6-8 Puente14-POLIZA ESTABILIDAD ACTIVA</v>
          </cell>
          <cell r="AV10307" t="str">
            <v>sc</v>
          </cell>
        </row>
        <row r="10308">
          <cell r="AP10308">
            <v>509846</v>
          </cell>
          <cell r="AQ10308">
            <v>1001343</v>
          </cell>
          <cell r="AR10308" t="str">
            <v>sd</v>
          </cell>
          <cell r="AS10308">
            <v>44250</v>
          </cell>
          <cell r="AT10308" t="str">
            <v>-POLIZA ESTABILIDAD ACTIVA</v>
          </cell>
          <cell r="AV10308" t="str">
            <v>sc</v>
          </cell>
        </row>
        <row r="10309">
          <cell r="AP10309">
            <v>24122275</v>
          </cell>
          <cell r="AQ10309">
            <v>50006480</v>
          </cell>
          <cell r="AR10309" t="str">
            <v>sd</v>
          </cell>
          <cell r="AS10309">
            <v>44099</v>
          </cell>
          <cell r="AT10309" t="str">
            <v>Calzada 2-4-6-POLIZA ESTABILIDAD Y CALIDAD ACTIVA</v>
          </cell>
          <cell r="AV10309" t="str">
            <v>sc</v>
          </cell>
        </row>
        <row r="10310">
          <cell r="AP10310">
            <v>505407</v>
          </cell>
          <cell r="AQ10310">
            <v>2000306</v>
          </cell>
          <cell r="AR10310" t="str">
            <v>sd</v>
          </cell>
          <cell r="AS10310">
            <v>42946</v>
          </cell>
          <cell r="AT10310" t="str">
            <v>Calzada4-6-POLIZA ESTABILIDAD ACTIVA</v>
          </cell>
          <cell r="AV10310" t="str">
            <v>sc</v>
          </cell>
        </row>
        <row r="10311">
          <cell r="AP10311">
            <v>24119911</v>
          </cell>
          <cell r="AQ10311">
            <v>8001092</v>
          </cell>
          <cell r="AR10311" t="str">
            <v>sd</v>
          </cell>
          <cell r="AS10311">
            <v>42962</v>
          </cell>
          <cell r="AT10311" t="str">
            <v>Calzada10-2-4-8-POLIZA ESTABILIDAD ACTIVA</v>
          </cell>
          <cell r="AV10311" t="str">
            <v>sc</v>
          </cell>
        </row>
        <row r="10312">
          <cell r="AP10312">
            <v>384028</v>
          </cell>
          <cell r="AQ10312">
            <v>9001545</v>
          </cell>
          <cell r="AR10312" t="str">
            <v>sd</v>
          </cell>
          <cell r="AS10312">
            <v>43142</v>
          </cell>
          <cell r="AT10312" t="str">
            <v>Calzada2-POLIZA ESTABILIDAD ACTIVA</v>
          </cell>
          <cell r="AV10312" t="str">
            <v>VIABLE</v>
          </cell>
        </row>
        <row r="10313">
          <cell r="AP10313">
            <v>91013366</v>
          </cell>
          <cell r="AQ10313">
            <v>14000982</v>
          </cell>
          <cell r="AR10313" t="str">
            <v>sd</v>
          </cell>
          <cell r="AS10313">
            <v>44172</v>
          </cell>
          <cell r="AT10313" t="str">
            <v>Calzada 4-6 Separador 5-POLIZA ESTABILIDAD ACTIVA</v>
          </cell>
          <cell r="AV10313" t="str">
            <v>sc</v>
          </cell>
        </row>
        <row r="10314">
          <cell r="AP10314">
            <v>2506330</v>
          </cell>
          <cell r="AQ10314">
            <v>50007676</v>
          </cell>
          <cell r="AR10314" t="str">
            <v>sd</v>
          </cell>
          <cell r="AS10314">
            <v>43307</v>
          </cell>
          <cell r="AT10314" t="str">
            <v>Anden5 Calzada2-4-POLIZA ESTABILIDAD ACTIVA</v>
          </cell>
          <cell r="AV10314" t="str">
            <v>sc</v>
          </cell>
        </row>
        <row r="10315">
          <cell r="AP10315">
            <v>151931</v>
          </cell>
          <cell r="AQ10315">
            <v>8003671</v>
          </cell>
          <cell r="AR10315" t="str">
            <v>sd</v>
          </cell>
          <cell r="AS10315">
            <v>44099</v>
          </cell>
          <cell r="AT10315" t="str">
            <v>Calzada 2-8-POLIZA ESTABILIDAD Y CALIDAD ACTIVA</v>
          </cell>
          <cell r="AV10315" t="str">
            <v>sc</v>
          </cell>
        </row>
        <row r="10316">
          <cell r="AP10316">
            <v>903650</v>
          </cell>
          <cell r="AQ10316">
            <v>12000861</v>
          </cell>
          <cell r="AR10316" t="str">
            <v>sd</v>
          </cell>
          <cell r="AS10316">
            <v>44250</v>
          </cell>
          <cell r="AT10316" t="str">
            <v>-POLIZA ESTABILIDAD ACTIVA</v>
          </cell>
          <cell r="AV10316" t="str">
            <v>sc</v>
          </cell>
        </row>
        <row r="10317">
          <cell r="AP10317">
            <v>24120985</v>
          </cell>
          <cell r="AQ10317">
            <v>14000195</v>
          </cell>
          <cell r="AR10317" t="str">
            <v>sd</v>
          </cell>
          <cell r="AS10317">
            <v>44250</v>
          </cell>
          <cell r="AT10317" t="str">
            <v>-POLIZA ESTABILIDAD ACTIVA</v>
          </cell>
          <cell r="AV10317" t="str">
            <v>sc</v>
          </cell>
        </row>
        <row r="10318">
          <cell r="AP10318">
            <v>506471</v>
          </cell>
          <cell r="AQ10318">
            <v>11012138</v>
          </cell>
          <cell r="AR10318" t="str">
            <v>sd</v>
          </cell>
          <cell r="AS10318">
            <v>43797</v>
          </cell>
          <cell r="AT10318" t="str">
            <v>Calzada 4-POLIZA ESTABILIDAD ACTIVA</v>
          </cell>
          <cell r="AV10318" t="str">
            <v>sc</v>
          </cell>
        </row>
        <row r="10319">
          <cell r="AP10319">
            <v>24121176</v>
          </cell>
          <cell r="AQ10319">
            <v>14001706</v>
          </cell>
          <cell r="AR10319" t="str">
            <v>sd</v>
          </cell>
          <cell r="AS10319">
            <v>44053</v>
          </cell>
          <cell r="AT10319" t="str">
            <v>Puente 12-POLIZA ESTABILIDAD ACTIVA</v>
          </cell>
          <cell r="AV10319" t="str">
            <v>sc</v>
          </cell>
        </row>
        <row r="10320">
          <cell r="AP10320">
            <v>24121176</v>
          </cell>
          <cell r="AQ10320">
            <v>14001706</v>
          </cell>
          <cell r="AR10320" t="str">
            <v>sd</v>
          </cell>
          <cell r="AS10320">
            <v>44018</v>
          </cell>
          <cell r="AT10320" t="str">
            <v>Puente 12-POLIZA ESTABILIDAD ACTIVA</v>
          </cell>
          <cell r="AV10320" t="str">
            <v>sc</v>
          </cell>
        </row>
        <row r="10321">
          <cell r="AP10321">
            <v>24121176</v>
          </cell>
          <cell r="AQ10321">
            <v>14001706</v>
          </cell>
          <cell r="AR10321" t="str">
            <v>sd</v>
          </cell>
          <cell r="AS10321">
            <v>44250</v>
          </cell>
          <cell r="AT10321" t="str">
            <v>-POLIZA ESTABILIDAD ACTIVA</v>
          </cell>
          <cell r="AV10321" t="str">
            <v>sc</v>
          </cell>
        </row>
        <row r="10322">
          <cell r="AP10322">
            <v>24120587</v>
          </cell>
          <cell r="AQ10322">
            <v>11011615</v>
          </cell>
          <cell r="AR10322" t="str">
            <v>sd</v>
          </cell>
          <cell r="AS10322">
            <v>43577</v>
          </cell>
          <cell r="AT10322" t="str">
            <v>Calzada 4-POLIZA ESTABILIDAD ACTIVA</v>
          </cell>
          <cell r="AV10322" t="str">
            <v>sc</v>
          </cell>
        </row>
        <row r="10323">
          <cell r="AP10323">
            <v>24120587</v>
          </cell>
          <cell r="AQ10323">
            <v>11011615</v>
          </cell>
          <cell r="AR10323" t="str">
            <v>sd</v>
          </cell>
          <cell r="AS10323">
            <v>43577</v>
          </cell>
          <cell r="AT10323" t="str">
            <v>Calzada 4-POLIZA ESTABILIDAD ACTIVA</v>
          </cell>
          <cell r="AV10323" t="str">
            <v>sc</v>
          </cell>
        </row>
        <row r="10324">
          <cell r="AP10324">
            <v>602504</v>
          </cell>
          <cell r="AQ10324">
            <v>11004769</v>
          </cell>
          <cell r="AR10324" t="str">
            <v>sd</v>
          </cell>
          <cell r="AS10324">
            <v>44096</v>
          </cell>
          <cell r="AT10324" t="str">
            <v>Anden 1-9-POLIZA ESTABILIDAD ACTIVA</v>
          </cell>
          <cell r="AV10324" t="str">
            <v>sc</v>
          </cell>
        </row>
        <row r="10325">
          <cell r="AP10325">
            <v>527940</v>
          </cell>
          <cell r="AQ10325">
            <v>2002329</v>
          </cell>
          <cell r="AR10325" t="str">
            <v>sd</v>
          </cell>
          <cell r="AS10325">
            <v>43739</v>
          </cell>
          <cell r="AT10325" t="str">
            <v>Muro4-POLIZA ESTABILIDAD ACTIVA</v>
          </cell>
          <cell r="AV10325" t="str">
            <v>sc</v>
          </cell>
        </row>
        <row r="10326">
          <cell r="AP10326">
            <v>24120965</v>
          </cell>
          <cell r="AQ10326">
            <v>14000061</v>
          </cell>
          <cell r="AR10326" t="str">
            <v>sd</v>
          </cell>
          <cell r="AS10326">
            <v>44250</v>
          </cell>
          <cell r="AT10326" t="str">
            <v>-POLIZA ESTABILIDAD ACTIVA</v>
          </cell>
          <cell r="AV10326" t="str">
            <v>sc</v>
          </cell>
        </row>
        <row r="10327">
          <cell r="AP10327">
            <v>530886</v>
          </cell>
          <cell r="AQ10327">
            <v>13002546</v>
          </cell>
          <cell r="AR10327" t="str">
            <v>sd</v>
          </cell>
          <cell r="AS10327">
            <v>43555</v>
          </cell>
          <cell r="AT10327" t="str">
            <v>Calzada4 Puente6-POLIZA ESTABILIDAD ACTIVA</v>
          </cell>
          <cell r="AV10327" t="str">
            <v>sc</v>
          </cell>
        </row>
        <row r="10328">
          <cell r="AP10328">
            <v>91017167</v>
          </cell>
          <cell r="AQ10328">
            <v>50006220</v>
          </cell>
          <cell r="AR10328" t="str">
            <v>sd</v>
          </cell>
          <cell r="AS10328">
            <v>44466</v>
          </cell>
          <cell r="AT10328" t="str">
            <v>-POLIZA ESTABILIDAD ACTIVA</v>
          </cell>
          <cell r="AV10328" t="str">
            <v>sc</v>
          </cell>
        </row>
        <row r="10329">
          <cell r="AP10329">
            <v>91017167</v>
          </cell>
          <cell r="AQ10329">
            <v>50006220</v>
          </cell>
          <cell r="AR10329" t="str">
            <v>sd</v>
          </cell>
          <cell r="AS10329">
            <v>44018</v>
          </cell>
          <cell r="AT10329" t="str">
            <v>Puente 8-POLIZA ESTABILIDAD ACTIVA</v>
          </cell>
          <cell r="AV10329" t="str">
            <v>sc</v>
          </cell>
        </row>
        <row r="10330">
          <cell r="AP10330">
            <v>516080</v>
          </cell>
          <cell r="AQ10330">
            <v>3000427</v>
          </cell>
          <cell r="AR10330" t="str">
            <v>sd</v>
          </cell>
          <cell r="AS10330">
            <v>43499</v>
          </cell>
          <cell r="AT10330" t="str">
            <v>-POLIZA ESTABILIDAD ACTIVA</v>
          </cell>
          <cell r="AV10330" t="str">
            <v>sc</v>
          </cell>
        </row>
        <row r="10331">
          <cell r="AP10331">
            <v>533651</v>
          </cell>
          <cell r="AQ10331">
            <v>3002359</v>
          </cell>
          <cell r="AR10331" t="str">
            <v>sd</v>
          </cell>
          <cell r="AS10331">
            <v>43499</v>
          </cell>
          <cell r="AT10331" t="str">
            <v>-POLIZA ESTABILIDAD ACTIVA</v>
          </cell>
          <cell r="AV10331" t="str">
            <v>sc</v>
          </cell>
        </row>
        <row r="10332">
          <cell r="AP10332">
            <v>512195</v>
          </cell>
          <cell r="AQ10332">
            <v>15001430</v>
          </cell>
          <cell r="AR10332" t="str">
            <v>sd</v>
          </cell>
          <cell r="AS10332">
            <v>42999</v>
          </cell>
          <cell r="AT10332" t="str">
            <v>Anden1-11-3 Calzada10-4-6-8 Ciclo2 Sep5-7-9-POLIZA ESTABILIDAD ACTIVA</v>
          </cell>
          <cell r="AV10332" t="str">
            <v>sc</v>
          </cell>
        </row>
        <row r="10333">
          <cell r="AP10333">
            <v>410914</v>
          </cell>
          <cell r="AQ10333">
            <v>18000294</v>
          </cell>
          <cell r="AR10333" t="str">
            <v>sd</v>
          </cell>
          <cell r="AS10333">
            <v>43748</v>
          </cell>
          <cell r="AT10333" t="str">
            <v>Anden 1-POLIZA ESTABILIDAD ACTIVA</v>
          </cell>
          <cell r="AV10333" t="str">
            <v>sc</v>
          </cell>
        </row>
        <row r="10334">
          <cell r="AP10334">
            <v>24122479</v>
          </cell>
          <cell r="AQ10334">
            <v>50006730</v>
          </cell>
          <cell r="AR10334" t="str">
            <v>sd</v>
          </cell>
          <cell r="AS10334">
            <v>44099</v>
          </cell>
          <cell r="AT10334" t="str">
            <v>Calzada 2-6-POLIZA ESTABILIDAD Y CALIDAD ACTIVA</v>
          </cell>
          <cell r="AV10334" t="str">
            <v>sc</v>
          </cell>
        </row>
        <row r="10335">
          <cell r="AP10335">
            <v>903635</v>
          </cell>
          <cell r="AQ10335">
            <v>12000817</v>
          </cell>
          <cell r="AR10335" t="str">
            <v>sd</v>
          </cell>
          <cell r="AS10335">
            <v>44250</v>
          </cell>
          <cell r="AT10335" t="str">
            <v>-POLIZA ESTABILIDAD ACTIVA</v>
          </cell>
          <cell r="AV10335" t="str">
            <v>sc</v>
          </cell>
        </row>
        <row r="10336">
          <cell r="AP10336">
            <v>903635</v>
          </cell>
          <cell r="AQ10336">
            <v>12000817</v>
          </cell>
          <cell r="AR10336" t="str">
            <v>sd</v>
          </cell>
          <cell r="AS10336">
            <v>44018</v>
          </cell>
          <cell r="AT10336" t="str">
            <v>Puente 12-POLIZA ESTABILIDAD ACTIVA</v>
          </cell>
          <cell r="AV10336" t="str">
            <v>sc</v>
          </cell>
        </row>
        <row r="10337">
          <cell r="AP10337">
            <v>24121014</v>
          </cell>
          <cell r="AQ10337">
            <v>14000310</v>
          </cell>
          <cell r="AR10337" t="str">
            <v>sd</v>
          </cell>
          <cell r="AS10337">
            <v>44018</v>
          </cell>
          <cell r="AT10337" t="str">
            <v>Calzada 8-POLIZA ESTABILIDAD ACTIVA</v>
          </cell>
          <cell r="AV10337" t="str">
            <v>sc</v>
          </cell>
        </row>
        <row r="10338">
          <cell r="AP10338">
            <v>24121014</v>
          </cell>
          <cell r="AQ10338">
            <v>14000310</v>
          </cell>
          <cell r="AR10338" t="str">
            <v>sd</v>
          </cell>
          <cell r="AS10338">
            <v>44250</v>
          </cell>
          <cell r="AT10338" t="str">
            <v>-POLIZA ESTABILIDAD ACTIVA</v>
          </cell>
          <cell r="AV10338" t="str">
            <v>sc</v>
          </cell>
        </row>
        <row r="10339">
          <cell r="AP10339">
            <v>24123545</v>
          </cell>
          <cell r="AQ10339">
            <v>50008597</v>
          </cell>
          <cell r="AR10339" t="str">
            <v>sd</v>
          </cell>
          <cell r="AS10339">
            <v>44250</v>
          </cell>
          <cell r="AT10339" t="str">
            <v>-POLIZA ESTABILIDAD ACTIVA</v>
          </cell>
          <cell r="AV10339" t="str">
            <v>sc</v>
          </cell>
        </row>
        <row r="10340">
          <cell r="AP10340">
            <v>605953</v>
          </cell>
          <cell r="AQ10340">
            <v>18002326</v>
          </cell>
          <cell r="AR10340" t="str">
            <v>sd</v>
          </cell>
          <cell r="AS10340">
            <v>43065</v>
          </cell>
          <cell r="AT10340" t="str">
            <v>Calzada6-POLIZA ESTABILIDAD ACTIVA</v>
          </cell>
          <cell r="AV10340" t="str">
            <v>sc</v>
          </cell>
        </row>
        <row r="10341">
          <cell r="AP10341">
            <v>91024369</v>
          </cell>
          <cell r="AQ10341">
            <v>13002186</v>
          </cell>
          <cell r="AR10341" t="str">
            <v>sd</v>
          </cell>
          <cell r="AS10341">
            <v>44018</v>
          </cell>
          <cell r="AT10341" t="str">
            <v>Puente 12-POLIZA ESTABILIDAD ACTIVA</v>
          </cell>
          <cell r="AV10341" t="str">
            <v>sc</v>
          </cell>
        </row>
        <row r="10342">
          <cell r="AP10342">
            <v>91024369</v>
          </cell>
          <cell r="AQ10342">
            <v>13002186</v>
          </cell>
          <cell r="AR10342" t="str">
            <v>sd</v>
          </cell>
          <cell r="AS10342">
            <v>44250</v>
          </cell>
          <cell r="AT10342" t="str">
            <v>-POLIZA ESTABILIDAD ACTIVA</v>
          </cell>
          <cell r="AV10342" t="str">
            <v>sc</v>
          </cell>
        </row>
        <row r="10343">
          <cell r="AP10343">
            <v>24120964</v>
          </cell>
          <cell r="AQ10343">
            <v>14000061</v>
          </cell>
          <cell r="AR10343" t="str">
            <v>sd</v>
          </cell>
          <cell r="AS10343">
            <v>44250</v>
          </cell>
          <cell r="AT10343" t="str">
            <v>-POLIZA ESTABILIDAD ACTIVA</v>
          </cell>
          <cell r="AV10343" t="str">
            <v>sc</v>
          </cell>
        </row>
        <row r="10344">
          <cell r="AP10344">
            <v>24122649</v>
          </cell>
          <cell r="AQ10344">
            <v>50006913</v>
          </cell>
          <cell r="AR10344" t="str">
            <v>sd</v>
          </cell>
          <cell r="AS10344">
            <v>42946</v>
          </cell>
          <cell r="AT10344" t="str">
            <v>Calzada6-8-POLIZA ESTABILIDAD ACTIVA</v>
          </cell>
          <cell r="AV10344" t="str">
            <v>sc</v>
          </cell>
        </row>
        <row r="10345">
          <cell r="AP10345">
            <v>24121066</v>
          </cell>
          <cell r="AQ10345">
            <v>14000488</v>
          </cell>
          <cell r="AR10345" t="str">
            <v>sd</v>
          </cell>
          <cell r="AS10345">
            <v>44250</v>
          </cell>
          <cell r="AT10345" t="str">
            <v>-POLIZA ESTABILIDAD ACTIVA</v>
          </cell>
          <cell r="AV10345" t="str">
            <v>sc</v>
          </cell>
        </row>
        <row r="10346">
          <cell r="AP10346">
            <v>24122932</v>
          </cell>
          <cell r="AQ10346">
            <v>50007096</v>
          </cell>
          <cell r="AR10346" t="str">
            <v>sd</v>
          </cell>
          <cell r="AS10346">
            <v>43797</v>
          </cell>
          <cell r="AT10346" t="str">
            <v>Calzada 6-8-POLIZA ESTABILIDAD ACTIVA</v>
          </cell>
          <cell r="AV10346" t="str">
            <v>sc</v>
          </cell>
        </row>
        <row r="10347">
          <cell r="AP10347">
            <v>506361</v>
          </cell>
          <cell r="AQ10347">
            <v>11012140</v>
          </cell>
          <cell r="AR10347" t="str">
            <v>sd</v>
          </cell>
          <cell r="AS10347">
            <v>42946</v>
          </cell>
          <cell r="AT10347" t="str">
            <v>Calzada10-POLIZA ESTABILIDAD ACTIVA</v>
          </cell>
          <cell r="AV10347" t="str">
            <v>sc</v>
          </cell>
        </row>
        <row r="10348">
          <cell r="AP10348">
            <v>506361</v>
          </cell>
          <cell r="AQ10348">
            <v>11012140</v>
          </cell>
          <cell r="AR10348" t="str">
            <v>sd</v>
          </cell>
          <cell r="AS10348">
            <v>43797</v>
          </cell>
          <cell r="AT10348" t="str">
            <v>Calzada 6-POLIZA ESTABILIDAD ACTIVA</v>
          </cell>
          <cell r="AV10348" t="str">
            <v>sc</v>
          </cell>
        </row>
        <row r="10349">
          <cell r="AP10349">
            <v>605798</v>
          </cell>
          <cell r="AQ10349">
            <v>3000817</v>
          </cell>
          <cell r="AR10349" t="str">
            <v>sd</v>
          </cell>
          <cell r="AS10349">
            <v>42999</v>
          </cell>
          <cell r="AT10349" t="str">
            <v>Anden1-9 Calzada2-4-6-8 Sep3-5-7-POLIZA ESTABILIDAD ACTIVA</v>
          </cell>
          <cell r="AV10349" t="str">
            <v>sc</v>
          </cell>
        </row>
        <row r="10350">
          <cell r="AP10350">
            <v>91011740</v>
          </cell>
          <cell r="AQ10350">
            <v>4000230</v>
          </cell>
          <cell r="AR10350" t="str">
            <v>sd</v>
          </cell>
          <cell r="AS10350">
            <v>42999</v>
          </cell>
          <cell r="AT10350" t="str">
            <v>Anden1-11-3 Calzada10-4-6-8 Ciclo2 Sep5-7-9-POLIZA ESTABILIDAD ACTIVA</v>
          </cell>
          <cell r="AV10350" t="str">
            <v>sc</v>
          </cell>
        </row>
        <row r="10351">
          <cell r="AP10351">
            <v>902804</v>
          </cell>
          <cell r="AQ10351">
            <v>50008270</v>
          </cell>
          <cell r="AR10351" t="str">
            <v>sd</v>
          </cell>
          <cell r="AS10351">
            <v>44250</v>
          </cell>
          <cell r="AT10351" t="str">
            <v>-POLIZA ESTABILIDAD ACTIVA</v>
          </cell>
          <cell r="AV10351" t="str">
            <v>sc</v>
          </cell>
        </row>
        <row r="10352">
          <cell r="AP10352">
            <v>386657</v>
          </cell>
          <cell r="AQ10352">
            <v>9002577</v>
          </cell>
          <cell r="AR10352" t="str">
            <v>sd</v>
          </cell>
          <cell r="AS10352">
            <v>44480</v>
          </cell>
          <cell r="AT10352" t="str">
            <v>-POLIZA ESTABILIDAD ACTIVA</v>
          </cell>
          <cell r="AV10352" t="str">
            <v>VIABLE</v>
          </cell>
        </row>
        <row r="10353">
          <cell r="AP10353">
            <v>91014490</v>
          </cell>
          <cell r="AQ10353">
            <v>50009244</v>
          </cell>
          <cell r="AR10353" t="str">
            <v>sd</v>
          </cell>
          <cell r="AS10353">
            <v>43006</v>
          </cell>
          <cell r="AT10353" t="str">
            <v>Anden1 Calzada2-POLIZA ESTABILIDAD ACTIVA</v>
          </cell>
          <cell r="AV10353" t="str">
            <v>VIABLE</v>
          </cell>
        </row>
        <row r="10354">
          <cell r="AP10354">
            <v>24122384</v>
          </cell>
          <cell r="AQ10354">
            <v>50006579</v>
          </cell>
          <cell r="AR10354" t="str">
            <v>sd</v>
          </cell>
          <cell r="AS10354">
            <v>44099</v>
          </cell>
          <cell r="AT10354" t="str">
            <v>Calzada 2-POLIZA ESTABILIDAD Y CALIDAD ACTIVA</v>
          </cell>
          <cell r="AV10354" t="str">
            <v>sc</v>
          </cell>
        </row>
        <row r="10355">
          <cell r="AP10355">
            <v>900170</v>
          </cell>
          <cell r="AQ10355">
            <v>16000296</v>
          </cell>
          <cell r="AR10355" t="str">
            <v>sd</v>
          </cell>
          <cell r="AS10355">
            <v>42949</v>
          </cell>
          <cell r="AT10355" t="str">
            <v>Calzada2 Sep3-POLIZA ESTABILIDAD ACTIVA</v>
          </cell>
          <cell r="AV10355" t="str">
            <v>sc</v>
          </cell>
        </row>
        <row r="10356">
          <cell r="AP10356">
            <v>24123637</v>
          </cell>
          <cell r="AQ10356">
            <v>8012518</v>
          </cell>
          <cell r="AR10356" t="str">
            <v>sd</v>
          </cell>
          <cell r="AS10356">
            <v>44099</v>
          </cell>
          <cell r="AT10356" t="str">
            <v>Calzada 2-8-POLIZA ESTABILIDAD Y CALIDAD ACTIVA</v>
          </cell>
          <cell r="AV10356" t="str">
            <v>sc</v>
          </cell>
        </row>
        <row r="10357">
          <cell r="AP10357">
            <v>903699</v>
          </cell>
          <cell r="AQ10357">
            <v>12001241</v>
          </cell>
          <cell r="AR10357" t="str">
            <v>sd</v>
          </cell>
          <cell r="AS10357">
            <v>44250</v>
          </cell>
          <cell r="AT10357" t="str">
            <v>-POLIZA ESTABILIDAD ACTIVA</v>
          </cell>
          <cell r="AV10357" t="str">
            <v>sc</v>
          </cell>
        </row>
        <row r="10358">
          <cell r="AP10358">
            <v>24122878</v>
          </cell>
          <cell r="AQ10358">
            <v>50007058</v>
          </cell>
          <cell r="AR10358" t="str">
            <v>sd</v>
          </cell>
          <cell r="AS10358">
            <v>44181</v>
          </cell>
          <cell r="AT10358" t="str">
            <v>-POLIZA ESTABILIDAD ACTIVA</v>
          </cell>
          <cell r="AV10358" t="str">
            <v>sc</v>
          </cell>
        </row>
        <row r="10359">
          <cell r="AP10359">
            <v>91014543</v>
          </cell>
          <cell r="AQ10359">
            <v>9000890</v>
          </cell>
          <cell r="AR10359" t="str">
            <v>sd</v>
          </cell>
          <cell r="AS10359">
            <v>43745</v>
          </cell>
          <cell r="AT10359" t="str">
            <v>Calzada 4-POLIZA ESTABILIDAD ACTIVA</v>
          </cell>
          <cell r="AV10359" t="str">
            <v>VIABLE</v>
          </cell>
        </row>
        <row r="10360">
          <cell r="AP10360">
            <v>91016069</v>
          </cell>
          <cell r="AQ10360">
            <v>50005769</v>
          </cell>
          <cell r="AR10360" t="str">
            <v>sd</v>
          </cell>
          <cell r="AS10360">
            <v>44466</v>
          </cell>
          <cell r="AT10360" t="str">
            <v>-POLIZA ESTABILIDAD ACTIVA</v>
          </cell>
          <cell r="AV10360" t="str">
            <v>POLIZA ESTABILIDAD activa IDU 1718/14</v>
          </cell>
        </row>
        <row r="10361">
          <cell r="AP10361">
            <v>24121041</v>
          </cell>
          <cell r="AQ10361">
            <v>14000398</v>
          </cell>
          <cell r="AR10361" t="str">
            <v>sd</v>
          </cell>
          <cell r="AS10361">
            <v>44018</v>
          </cell>
          <cell r="AT10361" t="str">
            <v>Puente 12-POLIZA ESTABILIDAD ACTIVA</v>
          </cell>
          <cell r="AV10361" t="str">
            <v>sc</v>
          </cell>
        </row>
        <row r="10362">
          <cell r="AP10362">
            <v>24121041</v>
          </cell>
          <cell r="AQ10362">
            <v>14000398</v>
          </cell>
          <cell r="AR10362" t="str">
            <v>sd</v>
          </cell>
          <cell r="AS10362">
            <v>44250</v>
          </cell>
          <cell r="AT10362" t="str">
            <v>-POLIZA ESTABILIDAD ACTIVA</v>
          </cell>
          <cell r="AV10362" t="str">
            <v>sc</v>
          </cell>
        </row>
        <row r="10363">
          <cell r="AP10363">
            <v>91018873</v>
          </cell>
          <cell r="AQ10363">
            <v>50006982</v>
          </cell>
          <cell r="AR10363" t="str">
            <v>sd</v>
          </cell>
          <cell r="AS10363">
            <v>42978</v>
          </cell>
          <cell r="AT10363" t="str">
            <v>Anden1-11 Calzada10-2-4-8 Ciclo6 Sep3-5-7-9-POLIZA ESTABILIDAD ACTIVA</v>
          </cell>
          <cell r="AV10363" t="str">
            <v>sc</v>
          </cell>
        </row>
        <row r="10364">
          <cell r="AP10364">
            <v>24120348</v>
          </cell>
          <cell r="AQ10364">
            <v>11004769</v>
          </cell>
          <cell r="AR10364" t="str">
            <v>sd</v>
          </cell>
          <cell r="AS10364">
            <v>44096</v>
          </cell>
          <cell r="AT10364" t="str">
            <v>Anden 1-9-POLIZA ESTABILIDAD ACTIVA</v>
          </cell>
          <cell r="AV10364" t="str">
            <v>sc</v>
          </cell>
        </row>
        <row r="10365">
          <cell r="AP10365">
            <v>472718</v>
          </cell>
          <cell r="AQ10365">
            <v>16004526</v>
          </cell>
          <cell r="AR10365" t="str">
            <v>sd</v>
          </cell>
          <cell r="AS10365">
            <v>44466</v>
          </cell>
          <cell r="AT10365" t="str">
            <v>-POLIZA ESTABILIDAD ACTIVA</v>
          </cell>
          <cell r="AV10365" t="str">
            <v>sc</v>
          </cell>
        </row>
        <row r="10366">
          <cell r="AP10366">
            <v>472718</v>
          </cell>
          <cell r="AQ10366">
            <v>16004526</v>
          </cell>
          <cell r="AR10366" t="str">
            <v>sd</v>
          </cell>
          <cell r="AS10366">
            <v>44018</v>
          </cell>
          <cell r="AT10366" t="str">
            <v>Puente 12-POLIZA ESTABILIDAD ACTIVA</v>
          </cell>
          <cell r="AV10366" t="str">
            <v>sc</v>
          </cell>
        </row>
        <row r="10367">
          <cell r="AP10367">
            <v>24119937</v>
          </cell>
          <cell r="AQ10367">
            <v>8002993</v>
          </cell>
          <cell r="AR10367" t="str">
            <v>sd</v>
          </cell>
          <cell r="AS10367">
            <v>44099</v>
          </cell>
          <cell r="AT10367" t="str">
            <v>Calzada 2-4-6-POLIZA ESTABILIDAD Y CALIDAD ACTIVA</v>
          </cell>
          <cell r="AV10367" t="str">
            <v>sc</v>
          </cell>
        </row>
        <row r="10368">
          <cell r="AP10368">
            <v>24122576</v>
          </cell>
          <cell r="AQ10368">
            <v>50006885</v>
          </cell>
          <cell r="AR10368" t="str">
            <v>sd</v>
          </cell>
          <cell r="AS10368">
            <v>44250</v>
          </cell>
          <cell r="AT10368" t="str">
            <v>-POLIZA ESTABILIDAD ACTIVA</v>
          </cell>
          <cell r="AV10368" t="str">
            <v>sc</v>
          </cell>
        </row>
        <row r="10369">
          <cell r="AP10369">
            <v>24121895</v>
          </cell>
          <cell r="AQ10369">
            <v>50005951</v>
          </cell>
          <cell r="AR10369" t="str">
            <v>sd</v>
          </cell>
          <cell r="AS10369">
            <v>43163</v>
          </cell>
          <cell r="AT10369" t="str">
            <v>Calzada2-POLIZA ESTABILIDAD ACTIVA</v>
          </cell>
          <cell r="AV10369" t="str">
            <v>sc</v>
          </cell>
        </row>
        <row r="10370">
          <cell r="AP10370">
            <v>164420</v>
          </cell>
          <cell r="AQ10370">
            <v>10004407</v>
          </cell>
          <cell r="AR10370" t="str">
            <v>sd</v>
          </cell>
          <cell r="AS10370">
            <v>44119</v>
          </cell>
          <cell r="AT10370" t="str">
            <v>Calzada 2-4-POLIZA ESTABILIDAD ACTIVA</v>
          </cell>
          <cell r="AV10370" t="str">
            <v>sc</v>
          </cell>
        </row>
        <row r="10371">
          <cell r="AP10371">
            <v>519175</v>
          </cell>
          <cell r="AQ10371">
            <v>8005520</v>
          </cell>
          <cell r="AR10371" t="str">
            <v>sd</v>
          </cell>
          <cell r="AS10371">
            <v>44096</v>
          </cell>
          <cell r="AT10371" t="str">
            <v>Separador 3-POLIZA ESTABILIDAD ACTIVA</v>
          </cell>
          <cell r="AV10371" t="str">
            <v>sc</v>
          </cell>
        </row>
        <row r="10372">
          <cell r="AP10372">
            <v>91013038</v>
          </cell>
          <cell r="AQ10372">
            <v>50009445</v>
          </cell>
          <cell r="AR10372" t="str">
            <v>sd</v>
          </cell>
          <cell r="AS10372">
            <v>43006</v>
          </cell>
          <cell r="AT10372" t="str">
            <v>Anden1-3 Calzada2-POLIZA ESTABILIDAD ACTIVA</v>
          </cell>
          <cell r="AV10372" t="str">
            <v>sc</v>
          </cell>
        </row>
        <row r="10373">
          <cell r="AP10373">
            <v>160643</v>
          </cell>
          <cell r="AQ10373">
            <v>10002896</v>
          </cell>
          <cell r="AR10373" t="str">
            <v>sd</v>
          </cell>
          <cell r="AS10373">
            <v>44283</v>
          </cell>
          <cell r="AT10373" t="str">
            <v>Calzada 2-POLIZA ESTABILIDAD Y CALIDAD ACTIVA</v>
          </cell>
          <cell r="AV10373" t="str">
            <v>sc</v>
          </cell>
        </row>
        <row r="10374">
          <cell r="AP10374">
            <v>525544</v>
          </cell>
          <cell r="AQ10374">
            <v>1004208</v>
          </cell>
          <cell r="AR10374" t="str">
            <v>sd</v>
          </cell>
          <cell r="AS10374">
            <v>42946</v>
          </cell>
          <cell r="AT10374" t="str">
            <v>Calzada12-POLIZA ESTABILIDAD ACTIVA</v>
          </cell>
          <cell r="AV10374" t="str">
            <v>sc</v>
          </cell>
        </row>
        <row r="10375">
          <cell r="AP10375">
            <v>509843</v>
          </cell>
          <cell r="AQ10375">
            <v>1001345</v>
          </cell>
          <cell r="AR10375" t="str">
            <v>sd</v>
          </cell>
          <cell r="AS10375">
            <v>44250</v>
          </cell>
          <cell r="AT10375" t="str">
            <v>-POLIZA ESTABILIDAD ACTIVA</v>
          </cell>
          <cell r="AV10375" t="str">
            <v>sc</v>
          </cell>
        </row>
        <row r="10376">
          <cell r="AP10376">
            <v>509843</v>
          </cell>
          <cell r="AQ10376">
            <v>1001345</v>
          </cell>
          <cell r="AR10376" t="str">
            <v>sd</v>
          </cell>
          <cell r="AS10376">
            <v>43748</v>
          </cell>
          <cell r="AT10376" t="str">
            <v>Anden 1-POLIZA ESTABILIDAD ACTIVA</v>
          </cell>
          <cell r="AV10376" t="str">
            <v>sc</v>
          </cell>
        </row>
        <row r="10377">
          <cell r="AP10377">
            <v>506383</v>
          </cell>
          <cell r="AQ10377">
            <v>11008819</v>
          </cell>
          <cell r="AR10377" t="str">
            <v>sd</v>
          </cell>
          <cell r="AS10377">
            <v>43797</v>
          </cell>
          <cell r="AT10377" t="str">
            <v>Calzada 2-6-POLIZA ESTABILIDAD ACTIVA</v>
          </cell>
          <cell r="AV10377" t="str">
            <v>sc</v>
          </cell>
        </row>
        <row r="10378">
          <cell r="AP10378">
            <v>506383</v>
          </cell>
          <cell r="AQ10378">
            <v>11008819</v>
          </cell>
          <cell r="AR10378" t="str">
            <v>sd</v>
          </cell>
          <cell r="AS10378">
            <v>42946</v>
          </cell>
          <cell r="AT10378" t="str">
            <v>Calzada12-POLIZA ESTABILIDAD ACTIVA</v>
          </cell>
          <cell r="AV10378" t="str">
            <v>sc</v>
          </cell>
        </row>
        <row r="10379">
          <cell r="AP10379">
            <v>506383</v>
          </cell>
          <cell r="AQ10379">
            <v>11008819</v>
          </cell>
          <cell r="AR10379" t="str">
            <v>sd</v>
          </cell>
          <cell r="AS10379">
            <v>44250</v>
          </cell>
          <cell r="AT10379" t="str">
            <v>-POLIZA ESTABILIDAD ACTIVA</v>
          </cell>
          <cell r="AV10379" t="str">
            <v>sc</v>
          </cell>
        </row>
        <row r="10380">
          <cell r="AP10380">
            <v>506111</v>
          </cell>
          <cell r="AQ10380">
            <v>1001529</v>
          </cell>
          <cell r="AR10380" t="str">
            <v>sd</v>
          </cell>
          <cell r="AS10380">
            <v>42946</v>
          </cell>
          <cell r="AT10380" t="str">
            <v>Calzada10-POLIZA ESTABILIDAD ACTIVA</v>
          </cell>
          <cell r="AV10380" t="str">
            <v>sc</v>
          </cell>
        </row>
        <row r="10381">
          <cell r="AP10381">
            <v>506111</v>
          </cell>
          <cell r="AQ10381">
            <v>1001529</v>
          </cell>
          <cell r="AR10381" t="str">
            <v>sd</v>
          </cell>
          <cell r="AS10381">
            <v>44250</v>
          </cell>
          <cell r="AT10381" t="str">
            <v>-POLIZA ESTABILIDAD ACTIVA</v>
          </cell>
          <cell r="AV10381" t="str">
            <v>sc</v>
          </cell>
        </row>
        <row r="10382">
          <cell r="AP10382">
            <v>505713</v>
          </cell>
          <cell r="AQ10382">
            <v>1004205</v>
          </cell>
          <cell r="AR10382" t="str">
            <v>sd</v>
          </cell>
          <cell r="AS10382">
            <v>42946</v>
          </cell>
          <cell r="AT10382" t="str">
            <v>Calzada12-POLIZA ESTABILIDAD ACTIVA</v>
          </cell>
          <cell r="AV10382" t="str">
            <v>sc</v>
          </cell>
        </row>
        <row r="10383">
          <cell r="AP10383">
            <v>24121528</v>
          </cell>
          <cell r="AQ10383">
            <v>19000039</v>
          </cell>
          <cell r="AR10383" t="str">
            <v>sd</v>
          </cell>
          <cell r="AS10383">
            <v>44018</v>
          </cell>
          <cell r="AT10383" t="str">
            <v>Calzada 2-POLIZA ESTABILIDAD ACTIVA</v>
          </cell>
          <cell r="AV10383" t="str">
            <v>sc</v>
          </cell>
        </row>
        <row r="10384">
          <cell r="AP10384">
            <v>2503997</v>
          </cell>
          <cell r="AQ10384">
            <v>11004808</v>
          </cell>
          <cell r="AR10384" t="str">
            <v>sd</v>
          </cell>
          <cell r="AS10384">
            <v>44096</v>
          </cell>
          <cell r="AT10384" t="str">
            <v>Anden 1-9-POLIZA ESTABILIDAD ACTIVA</v>
          </cell>
          <cell r="AV10384" t="str">
            <v>sc</v>
          </cell>
        </row>
        <row r="10385">
          <cell r="AP10385">
            <v>24120981</v>
          </cell>
          <cell r="AQ10385">
            <v>14000168</v>
          </cell>
          <cell r="AR10385" t="str">
            <v>sd</v>
          </cell>
          <cell r="AS10385">
            <v>44250</v>
          </cell>
          <cell r="AT10385" t="str">
            <v>-POLIZA ESTABILIDAD ACTIVA</v>
          </cell>
          <cell r="AV10385" t="str">
            <v>sc</v>
          </cell>
        </row>
        <row r="10386">
          <cell r="AP10386">
            <v>24122490</v>
          </cell>
          <cell r="AQ10386">
            <v>50006733</v>
          </cell>
          <cell r="AR10386" t="str">
            <v>sd</v>
          </cell>
          <cell r="AS10386">
            <v>44099</v>
          </cell>
          <cell r="AT10386" t="str">
            <v>Calzada 2-POLIZA ESTABILIDAD Y CALIDAD ACTIVA</v>
          </cell>
          <cell r="AV10386" t="str">
            <v>sc</v>
          </cell>
        </row>
        <row r="10387">
          <cell r="AP10387">
            <v>24120902</v>
          </cell>
          <cell r="AQ10387">
            <v>3000755</v>
          </cell>
          <cell r="AR10387" t="str">
            <v>sd</v>
          </cell>
          <cell r="AS10387">
            <v>43499</v>
          </cell>
          <cell r="AT10387" t="str">
            <v>-POLIZA ESTABILIDAD ACTIVA</v>
          </cell>
          <cell r="AV10387" t="str">
            <v>sc</v>
          </cell>
        </row>
        <row r="10388">
          <cell r="AP10388">
            <v>200252</v>
          </cell>
          <cell r="AQ10388">
            <v>4000087</v>
          </cell>
          <cell r="AR10388" t="str">
            <v>sd</v>
          </cell>
          <cell r="AS10388">
            <v>42999</v>
          </cell>
          <cell r="AT10388" t="str">
            <v>Anden1-11-3 Calzada10-4-6-8 Ciclo2 Sep5-7-9-POLIZA ESTABILIDAD ACTIVA</v>
          </cell>
          <cell r="AV10388" t="str">
            <v>sc</v>
          </cell>
        </row>
        <row r="10389">
          <cell r="AP10389">
            <v>902724</v>
          </cell>
          <cell r="AQ10389">
            <v>13000823</v>
          </cell>
          <cell r="AR10389" t="str">
            <v>sd</v>
          </cell>
          <cell r="AS10389">
            <v>44250</v>
          </cell>
          <cell r="AT10389" t="str">
            <v>-POLIZA ESTABILIDAD ACTIVA</v>
          </cell>
          <cell r="AV10389" t="str">
            <v>sc</v>
          </cell>
        </row>
        <row r="10390">
          <cell r="AP10390">
            <v>902724</v>
          </cell>
          <cell r="AQ10390">
            <v>13000823</v>
          </cell>
          <cell r="AR10390" t="str">
            <v>sd</v>
          </cell>
          <cell r="AS10390">
            <v>44018</v>
          </cell>
          <cell r="AT10390" t="str">
            <v>Puente 14-POLIZA ESTABILIDAD ACTIVA</v>
          </cell>
          <cell r="AV10390" t="str">
            <v>sc</v>
          </cell>
        </row>
        <row r="10391">
          <cell r="AP10391">
            <v>24120027</v>
          </cell>
          <cell r="AQ10391">
            <v>8011587</v>
          </cell>
          <cell r="AR10391" t="str">
            <v>sd</v>
          </cell>
          <cell r="AS10391">
            <v>43006</v>
          </cell>
          <cell r="AT10391" t="str">
            <v>Anden11 Calzada10-POLIZA ESTABILIDAD ACTIVA</v>
          </cell>
          <cell r="AV10391" t="str">
            <v>sc</v>
          </cell>
        </row>
        <row r="10392">
          <cell r="AP10392">
            <v>91010589</v>
          </cell>
          <cell r="AQ10392">
            <v>3002458</v>
          </cell>
          <cell r="AR10392" t="str">
            <v>sd</v>
          </cell>
          <cell r="AS10392">
            <v>42765</v>
          </cell>
          <cell r="AT10392" t="str">
            <v>Anden 1, Calzada2, Separador3, Calzada4, Anden5 -POLIZA ESTABILIDAD ACTIVA</v>
          </cell>
          <cell r="AV10392" t="str">
            <v>sc</v>
          </cell>
        </row>
        <row r="10393">
          <cell r="AP10393">
            <v>91011253</v>
          </cell>
          <cell r="AQ10393">
            <v>3001120</v>
          </cell>
          <cell r="AR10393" t="str">
            <v>sd</v>
          </cell>
          <cell r="AS10393">
            <v>42765</v>
          </cell>
          <cell r="AT10393" t="str">
            <v>Anden 1, Calzada2, Separador3, Calzada4, Anden5 -POLIZA ESTABILIDAD ACTIVA</v>
          </cell>
          <cell r="AV10393" t="str">
            <v>sc</v>
          </cell>
        </row>
        <row r="10394">
          <cell r="AP10394">
            <v>24119961</v>
          </cell>
          <cell r="AQ10394">
            <v>8003723</v>
          </cell>
          <cell r="AR10394" t="str">
            <v>sd</v>
          </cell>
          <cell r="AS10394">
            <v>44099</v>
          </cell>
          <cell r="AT10394" t="str">
            <v>Calzada 4-6-POLIZA ESTABILIDAD Y CALIDAD ACTIVA</v>
          </cell>
          <cell r="AV10394" t="str">
            <v>sc</v>
          </cell>
        </row>
        <row r="10395">
          <cell r="AP10395">
            <v>512255</v>
          </cell>
          <cell r="AQ10395">
            <v>3000780</v>
          </cell>
          <cell r="AR10395" t="str">
            <v>sd</v>
          </cell>
          <cell r="AS10395">
            <v>43499</v>
          </cell>
          <cell r="AT10395" t="str">
            <v>-POLIZA ESTABILIDAD ACTIVA</v>
          </cell>
          <cell r="AV10395" t="str">
            <v>sc</v>
          </cell>
        </row>
        <row r="10396">
          <cell r="AP10396">
            <v>24120820</v>
          </cell>
          <cell r="AQ10396">
            <v>12003005</v>
          </cell>
          <cell r="AR10396" t="str">
            <v>sd</v>
          </cell>
          <cell r="AS10396">
            <v>43555</v>
          </cell>
          <cell r="AT10396" t="str">
            <v>Puente12-POLIZA ESTABILIDAD ACTIVA</v>
          </cell>
          <cell r="AV10396" t="str">
            <v>sc</v>
          </cell>
        </row>
        <row r="10397">
          <cell r="AP10397">
            <v>503391</v>
          </cell>
          <cell r="AQ10397">
            <v>1003516</v>
          </cell>
          <cell r="AR10397" t="str">
            <v>sd</v>
          </cell>
          <cell r="AS10397">
            <v>43412</v>
          </cell>
          <cell r="AT10397" t="str">
            <v>Anden 1-7 Calzada 2-4 Separador 3-5 Cicloruta 6-POLIZA ESTABILIDAD ACTIVA</v>
          </cell>
          <cell r="AV10397" t="str">
            <v>sc</v>
          </cell>
        </row>
        <row r="10398">
          <cell r="AP10398">
            <v>24121702</v>
          </cell>
          <cell r="AQ10398">
            <v>50002886</v>
          </cell>
          <cell r="AR10398" t="str">
            <v>sd</v>
          </cell>
          <cell r="AS10398">
            <v>44099</v>
          </cell>
          <cell r="AT10398" t="str">
            <v>Calzada 2-4-6-POLIZA ESTABILIDAD Y CALIDAD ACTIVA</v>
          </cell>
          <cell r="AV10398" t="str">
            <v>sc</v>
          </cell>
        </row>
        <row r="10399">
          <cell r="AP10399">
            <v>24122484</v>
          </cell>
          <cell r="AQ10399">
            <v>50006732</v>
          </cell>
          <cell r="AR10399" t="str">
            <v>sd</v>
          </cell>
          <cell r="AS10399">
            <v>44099</v>
          </cell>
          <cell r="AT10399" t="str">
            <v>Calzada 4-6-POLIZA ESTABILIDAD Y CALIDAD ACTIVA</v>
          </cell>
          <cell r="AV10399" t="str">
            <v>sc</v>
          </cell>
        </row>
        <row r="10400">
          <cell r="AP10400">
            <v>91012388</v>
          </cell>
          <cell r="AQ10400">
            <v>50008270</v>
          </cell>
          <cell r="AR10400" t="str">
            <v>sd</v>
          </cell>
          <cell r="AS10400">
            <v>44250</v>
          </cell>
          <cell r="AT10400" t="str">
            <v>-POLIZA ESTABILIDAD ACTIVA</v>
          </cell>
          <cell r="AV10400" t="str">
            <v>sc</v>
          </cell>
        </row>
        <row r="10401">
          <cell r="AP10401">
            <v>364223</v>
          </cell>
          <cell r="AQ10401">
            <v>7005601</v>
          </cell>
          <cell r="AR10401" t="str">
            <v>sd</v>
          </cell>
          <cell r="AS10401">
            <v>42962</v>
          </cell>
          <cell r="AT10401" t="str">
            <v>Calzada2-POLIZA ESTABILIDAD ACTIVA</v>
          </cell>
          <cell r="AV10401" t="str">
            <v>sc</v>
          </cell>
        </row>
        <row r="10402">
          <cell r="AP10402">
            <v>293729</v>
          </cell>
          <cell r="AQ10402">
            <v>5001751</v>
          </cell>
          <cell r="AR10402" t="str">
            <v>sd</v>
          </cell>
          <cell r="AS10402">
            <v>42957</v>
          </cell>
          <cell r="AT10402" t="str">
            <v>Calzada4-POLIZA ESTABILIDAD ACTIVA</v>
          </cell>
          <cell r="AV10402" t="str">
            <v>sc</v>
          </cell>
        </row>
        <row r="10403">
          <cell r="AP10403">
            <v>293729</v>
          </cell>
          <cell r="AQ10403">
            <v>5001751</v>
          </cell>
          <cell r="AR10403" t="str">
            <v>sd</v>
          </cell>
          <cell r="AS10403">
            <v>43307</v>
          </cell>
          <cell r="AT10403" t="str">
            <v>Calzada2-POLIZA ESTABILIDAD ACTIVA</v>
          </cell>
          <cell r="AV10403" t="str">
            <v>sc</v>
          </cell>
        </row>
        <row r="10404">
          <cell r="AP10404">
            <v>91016472</v>
          </cell>
          <cell r="AQ10404">
            <v>18001947</v>
          </cell>
          <cell r="AR10404" t="str">
            <v>sd</v>
          </cell>
          <cell r="AS10404">
            <v>42999</v>
          </cell>
          <cell r="AT10404" t="str">
            <v>Anden1-11-3 Calzada10-4-6-8 Ciclo2 Sep5-7-9-POLIZA ESTABILIDAD ACTIVA</v>
          </cell>
          <cell r="AV10404" t="str">
            <v>sc</v>
          </cell>
        </row>
        <row r="10405">
          <cell r="AP10405">
            <v>24122499</v>
          </cell>
          <cell r="AQ10405">
            <v>50006735</v>
          </cell>
          <cell r="AR10405" t="str">
            <v>sd</v>
          </cell>
          <cell r="AS10405">
            <v>44099</v>
          </cell>
          <cell r="AT10405" t="str">
            <v>Calzada 2-4-6-POLIZA ESTABILIDAD Y CALIDAD ACTIVA</v>
          </cell>
          <cell r="AV10405" t="str">
            <v>sc</v>
          </cell>
        </row>
        <row r="10406">
          <cell r="AP10406">
            <v>903659</v>
          </cell>
          <cell r="AQ10406">
            <v>12000920</v>
          </cell>
          <cell r="AR10406" t="str">
            <v>sd</v>
          </cell>
          <cell r="AS10406">
            <v>44250</v>
          </cell>
          <cell r="AT10406" t="str">
            <v>-POLIZA ESTABILIDAD ACTIVA</v>
          </cell>
          <cell r="AV10406" t="str">
            <v>sc</v>
          </cell>
        </row>
        <row r="10407">
          <cell r="AP10407">
            <v>24122584</v>
          </cell>
          <cell r="AQ10407">
            <v>50006887</v>
          </cell>
          <cell r="AR10407" t="str">
            <v>sd</v>
          </cell>
          <cell r="AS10407">
            <v>44250</v>
          </cell>
          <cell r="AT10407" t="str">
            <v>-POLIZA ESTABILIDAD ACTIVA</v>
          </cell>
          <cell r="AV10407" t="str">
            <v>sc</v>
          </cell>
        </row>
        <row r="10408">
          <cell r="AP10408">
            <v>24122488</v>
          </cell>
          <cell r="AQ10408">
            <v>50006733</v>
          </cell>
          <cell r="AR10408" t="str">
            <v>sd</v>
          </cell>
          <cell r="AS10408">
            <v>44099</v>
          </cell>
          <cell r="AT10408" t="str">
            <v>Calzada 2-POLIZA ESTABILIDAD Y CALIDAD ACTIVA</v>
          </cell>
          <cell r="AV10408" t="str">
            <v>sc</v>
          </cell>
        </row>
        <row r="10409">
          <cell r="AP10409">
            <v>157897</v>
          </cell>
          <cell r="AQ10409">
            <v>10006862</v>
          </cell>
          <cell r="AR10409" t="str">
            <v>sd</v>
          </cell>
          <cell r="AS10409">
            <v>43142</v>
          </cell>
          <cell r="AT10409" t="str">
            <v>Calzada2-POLIZA ESTABILIDAD ACTIVA</v>
          </cell>
          <cell r="AV10409" t="str">
            <v>sc</v>
          </cell>
        </row>
        <row r="10410">
          <cell r="AP10410">
            <v>91018859</v>
          </cell>
          <cell r="AQ10410">
            <v>9004289</v>
          </cell>
          <cell r="AR10410" t="str">
            <v>sd</v>
          </cell>
          <cell r="AS10410">
            <v>42978</v>
          </cell>
          <cell r="AT10410" t="str">
            <v>Anden1-11 Calzada10-2-4-8 Ciclo6 Sep3-5-7-9-POLIZA ESTABILIDAD ACTIVA</v>
          </cell>
          <cell r="AV10410" t="str">
            <v>sc</v>
          </cell>
        </row>
        <row r="10411">
          <cell r="AP10411">
            <v>506186</v>
          </cell>
          <cell r="AQ10411">
            <v>1001394</v>
          </cell>
          <cell r="AR10411" t="str">
            <v>sd</v>
          </cell>
          <cell r="AS10411">
            <v>42946</v>
          </cell>
          <cell r="AT10411" t="str">
            <v>Calzada8-POLIZA ESTABILIDAD ACTIVA</v>
          </cell>
          <cell r="AV10411" t="str">
            <v>sc</v>
          </cell>
        </row>
        <row r="10412">
          <cell r="AP10412">
            <v>24119666</v>
          </cell>
          <cell r="AQ10412">
            <v>1003192</v>
          </cell>
          <cell r="AR10412" t="str">
            <v>sd</v>
          </cell>
          <cell r="AS10412">
            <v>44250</v>
          </cell>
          <cell r="AT10412" t="str">
            <v>-POLIZA ESTABILIDAD ACTIVA</v>
          </cell>
          <cell r="AV10412" t="str">
            <v>sc</v>
          </cell>
        </row>
        <row r="10413">
          <cell r="AP10413">
            <v>24119666</v>
          </cell>
          <cell r="AQ10413">
            <v>1003192</v>
          </cell>
          <cell r="AR10413" t="str">
            <v>sd</v>
          </cell>
          <cell r="AS10413">
            <v>42946</v>
          </cell>
          <cell r="AT10413" t="str">
            <v>Calzada12-POLIZA ESTABILIDAD ACTIVA</v>
          </cell>
          <cell r="AV10413" t="str">
            <v>sc</v>
          </cell>
        </row>
        <row r="10414">
          <cell r="AP10414">
            <v>523702</v>
          </cell>
          <cell r="AQ10414">
            <v>13002552</v>
          </cell>
          <cell r="AR10414" t="str">
            <v>sd</v>
          </cell>
          <cell r="AS10414">
            <v>43555</v>
          </cell>
          <cell r="AT10414" t="str">
            <v>Puente6-POLIZA ESTABILIDAD ACTIVA</v>
          </cell>
          <cell r="AV10414" t="str">
            <v>sc</v>
          </cell>
        </row>
        <row r="10415">
          <cell r="AP10415">
            <v>24120694</v>
          </cell>
          <cell r="AQ10415">
            <v>11012638</v>
          </cell>
          <cell r="AR10415" t="str">
            <v>sd</v>
          </cell>
          <cell r="AS10415">
            <v>44096</v>
          </cell>
          <cell r="AT10415" t="str">
            <v>Anden 1-9-POLIZA ESTABILIDAD ACTIVA</v>
          </cell>
          <cell r="AV10415" t="str">
            <v>sc</v>
          </cell>
        </row>
        <row r="10416">
          <cell r="AP10416">
            <v>515138</v>
          </cell>
          <cell r="AQ10416">
            <v>10000679</v>
          </cell>
          <cell r="AR10416" t="str">
            <v>sd</v>
          </cell>
          <cell r="AS10416">
            <v>44119</v>
          </cell>
          <cell r="AT10416" t="str">
            <v>Calzada 4-POLIZA ESTABILIDAD ACTIVA</v>
          </cell>
          <cell r="AV10416" t="str">
            <v>sc</v>
          </cell>
        </row>
        <row r="10417">
          <cell r="AP10417">
            <v>91015861</v>
          </cell>
          <cell r="AQ10417">
            <v>5005251</v>
          </cell>
          <cell r="AR10417" t="str">
            <v>sd</v>
          </cell>
          <cell r="AS10417">
            <v>42733</v>
          </cell>
          <cell r="AT10417" t="str">
            <v>Anden1-5 Calzada2-4 Sep3-POLIZA ESTABILIDAD ACTIVA</v>
          </cell>
          <cell r="AV10417" t="str">
            <v>sc</v>
          </cell>
        </row>
        <row r="10418">
          <cell r="AP10418">
            <v>91015546</v>
          </cell>
          <cell r="AQ10418">
            <v>5007710</v>
          </cell>
          <cell r="AR10418" t="str">
            <v>sd</v>
          </cell>
          <cell r="AS10418">
            <v>42733</v>
          </cell>
          <cell r="AT10418" t="str">
            <v>Anden1-5 Calzada2-4 Sep3-POLIZA ESTABILIDAD ACTIVA</v>
          </cell>
          <cell r="AV10418" t="str">
            <v>sc</v>
          </cell>
        </row>
        <row r="10419">
          <cell r="AP10419">
            <v>91018868</v>
          </cell>
          <cell r="AQ10419">
            <v>50006982</v>
          </cell>
          <cell r="AR10419" t="str">
            <v>sd</v>
          </cell>
          <cell r="AS10419">
            <v>42978</v>
          </cell>
          <cell r="AT10419" t="str">
            <v>Anden1-11 Calzada10-2-4-8 Ciclo6 Sep3-5-7-9-POLIZA ESTABILIDAD ACTIVA</v>
          </cell>
          <cell r="AV10419" t="str">
            <v>sc</v>
          </cell>
        </row>
        <row r="10420">
          <cell r="AP10420">
            <v>91018959</v>
          </cell>
          <cell r="AQ10420">
            <v>3002517</v>
          </cell>
          <cell r="AR10420" t="str">
            <v>sd</v>
          </cell>
          <cell r="AS10420">
            <v>43499</v>
          </cell>
          <cell r="AT10420" t="str">
            <v>-POLIZA ESTABILIDAD ACTIVA</v>
          </cell>
          <cell r="AV10420" t="str">
            <v>sc</v>
          </cell>
        </row>
        <row r="10421">
          <cell r="AP10421">
            <v>91018941</v>
          </cell>
          <cell r="AQ10421">
            <v>50006321</v>
          </cell>
          <cell r="AR10421" t="str">
            <v>sd</v>
          </cell>
          <cell r="AS10421">
            <v>43499</v>
          </cell>
          <cell r="AT10421" t="str">
            <v>-POLIZA ESTABILIDAD ACTIVA</v>
          </cell>
          <cell r="AV10421" t="str">
            <v>sc</v>
          </cell>
        </row>
        <row r="10422">
          <cell r="AP10422">
            <v>505382</v>
          </cell>
          <cell r="AQ10422">
            <v>2000347</v>
          </cell>
          <cell r="AR10422" t="str">
            <v>sd</v>
          </cell>
          <cell r="AS10422">
            <v>42946</v>
          </cell>
          <cell r="AT10422" t="str">
            <v>Calzada4-6-8 Puente14-POLIZA ESTABILIDAD ACTIVA</v>
          </cell>
          <cell r="AV10422" t="str">
            <v>sc</v>
          </cell>
        </row>
        <row r="10423">
          <cell r="AP10423">
            <v>91013364</v>
          </cell>
          <cell r="AQ10423">
            <v>14000898</v>
          </cell>
          <cell r="AR10423" t="str">
            <v>sd</v>
          </cell>
          <cell r="AS10423">
            <v>44172</v>
          </cell>
          <cell r="AT10423" t="str">
            <v>Calzada 4-6 Separador 5-POLIZA ESTABILIDAD ACTIVA</v>
          </cell>
          <cell r="AV10423" t="str">
            <v>sc</v>
          </cell>
        </row>
        <row r="10424">
          <cell r="AP10424">
            <v>515548</v>
          </cell>
          <cell r="AQ10424">
            <v>10000374</v>
          </cell>
          <cell r="AR10424" t="str">
            <v>sd</v>
          </cell>
          <cell r="AS10424">
            <v>44119</v>
          </cell>
          <cell r="AT10424" t="str">
            <v>Calzada 4-6-POLIZA ESTABILIDAD ACTIVA</v>
          </cell>
          <cell r="AV10424" t="str">
            <v>sc</v>
          </cell>
        </row>
        <row r="10425">
          <cell r="AP10425">
            <v>515548</v>
          </cell>
          <cell r="AQ10425">
            <v>10000374</v>
          </cell>
          <cell r="AR10425" t="str">
            <v>sd</v>
          </cell>
          <cell r="AS10425">
            <v>42886</v>
          </cell>
          <cell r="AT10425" t="str">
            <v>Calzada2-POLIZA ESTABILIDAD* ACTIVA</v>
          </cell>
          <cell r="AV10425" t="str">
            <v>sc</v>
          </cell>
        </row>
        <row r="10426">
          <cell r="AP10426">
            <v>91015841</v>
          </cell>
          <cell r="AQ10426">
            <v>5007707</v>
          </cell>
          <cell r="AR10426" t="str">
            <v>sd</v>
          </cell>
          <cell r="AS10426">
            <v>42733</v>
          </cell>
          <cell r="AT10426" t="str">
            <v>Anden1-5 Calzada2-4 Sep3-POLIZA ESTABILIDAD ACTIVA</v>
          </cell>
          <cell r="AV10426" t="str">
            <v>sc</v>
          </cell>
        </row>
        <row r="10427">
          <cell r="AP10427">
            <v>24121800</v>
          </cell>
          <cell r="AQ10427">
            <v>50005482</v>
          </cell>
          <cell r="AR10427" t="str">
            <v>sd</v>
          </cell>
          <cell r="AS10427">
            <v>44096</v>
          </cell>
          <cell r="AT10427" t="str">
            <v>Anden 1-POLIZA ESTABILIDAD ACTIVA</v>
          </cell>
          <cell r="AV10427" t="str">
            <v>sc</v>
          </cell>
        </row>
        <row r="10428">
          <cell r="AP10428">
            <v>159183</v>
          </cell>
          <cell r="AQ10428">
            <v>10006699</v>
          </cell>
          <cell r="AR10428" t="str">
            <v>sd</v>
          </cell>
          <cell r="AS10428">
            <v>44119</v>
          </cell>
          <cell r="AT10428" t="str">
            <v>Calzada 2-POLIZA ESTABILIDAD ACTIVA</v>
          </cell>
          <cell r="AV10428" t="str">
            <v>sc</v>
          </cell>
        </row>
        <row r="10429">
          <cell r="AP10429">
            <v>24121369</v>
          </cell>
          <cell r="AQ10429">
            <v>16001513</v>
          </cell>
          <cell r="AR10429" t="str">
            <v>sd</v>
          </cell>
          <cell r="AS10429">
            <v>44096</v>
          </cell>
          <cell r="AT10429" t="str">
            <v>Separador 9-POLIZA ESTABILIDAD ACTIVA</v>
          </cell>
          <cell r="AV10429" t="str">
            <v>sc</v>
          </cell>
        </row>
        <row r="10430">
          <cell r="AP10430">
            <v>24123161</v>
          </cell>
          <cell r="AQ10430">
            <v>50007305</v>
          </cell>
          <cell r="AR10430" t="str">
            <v>sd</v>
          </cell>
          <cell r="AS10430">
            <v>44250</v>
          </cell>
          <cell r="AT10430" t="str">
            <v>-POLIZA ESTABILIDAD ACTIVA</v>
          </cell>
          <cell r="AV10430" t="str">
            <v>sc</v>
          </cell>
        </row>
        <row r="10431">
          <cell r="AP10431">
            <v>91010756</v>
          </cell>
          <cell r="AQ10431">
            <v>1005612</v>
          </cell>
          <cell r="AR10431" t="str">
            <v>sd</v>
          </cell>
          <cell r="AS10431">
            <v>43566</v>
          </cell>
          <cell r="AT10431" t="str">
            <v>Anden 1-3 Calzada 2-POLIZA ESTABILIDAD ACTIVA</v>
          </cell>
          <cell r="AV10431" t="str">
            <v>sc</v>
          </cell>
        </row>
        <row r="10432">
          <cell r="AP10432">
            <v>24122588</v>
          </cell>
          <cell r="AQ10432">
            <v>50006888</v>
          </cell>
          <cell r="AR10432" t="str">
            <v>sd</v>
          </cell>
          <cell r="AS10432">
            <v>44250</v>
          </cell>
          <cell r="AT10432" t="str">
            <v>-POLIZA ESTABILIDAD ACTIVA</v>
          </cell>
          <cell r="AV10432" t="str">
            <v>sc</v>
          </cell>
        </row>
        <row r="10433">
          <cell r="AP10433">
            <v>903869</v>
          </cell>
          <cell r="AQ10433">
            <v>12002556</v>
          </cell>
          <cell r="AR10433" t="str">
            <v>sd</v>
          </cell>
          <cell r="AS10433">
            <v>44250</v>
          </cell>
          <cell r="AT10433" t="str">
            <v>-POLIZA ESTABILIDAD ACTIVA</v>
          </cell>
          <cell r="AV10433" t="str">
            <v>sc</v>
          </cell>
        </row>
        <row r="10434">
          <cell r="AP10434">
            <v>903869</v>
          </cell>
          <cell r="AQ10434">
            <v>12002556</v>
          </cell>
          <cell r="AR10434" t="str">
            <v>sd</v>
          </cell>
          <cell r="AS10434">
            <v>44250</v>
          </cell>
          <cell r="AT10434" t="str">
            <v>-POLIZA ESTABILIDAD ACTIVA</v>
          </cell>
          <cell r="AV10434" t="str">
            <v>sc</v>
          </cell>
        </row>
        <row r="10435">
          <cell r="AP10435">
            <v>24120850</v>
          </cell>
          <cell r="AQ10435">
            <v>13000519</v>
          </cell>
          <cell r="AR10435" t="str">
            <v>sd</v>
          </cell>
          <cell r="AS10435">
            <v>44250</v>
          </cell>
          <cell r="AT10435" t="str">
            <v>-POLIZA ESTABILIDAD ACTIVA</v>
          </cell>
          <cell r="AV10435" t="str">
            <v>sc</v>
          </cell>
        </row>
        <row r="10436">
          <cell r="AP10436">
            <v>91015830</v>
          </cell>
          <cell r="AQ10436">
            <v>5007150</v>
          </cell>
          <cell r="AR10436" t="str">
            <v>sd</v>
          </cell>
          <cell r="AS10436">
            <v>42733</v>
          </cell>
          <cell r="AT10436" t="str">
            <v>Anden1-5 Calzada2-4 Sep3-POLIZA ESTABILIDAD ACTIVA</v>
          </cell>
          <cell r="AV10436" t="str">
            <v>sc</v>
          </cell>
        </row>
        <row r="10437">
          <cell r="AP10437">
            <v>24120582</v>
          </cell>
          <cell r="AQ10437">
            <v>11011561</v>
          </cell>
          <cell r="AR10437" t="str">
            <v>sd</v>
          </cell>
          <cell r="AS10437">
            <v>43100</v>
          </cell>
          <cell r="AT10437" t="str">
            <v>Calzada2-POLIZA ESTABILIDAD ACTIVA</v>
          </cell>
          <cell r="AV10437" t="str">
            <v>sc</v>
          </cell>
        </row>
        <row r="10438">
          <cell r="AP10438">
            <v>512205</v>
          </cell>
          <cell r="AQ10438">
            <v>3001099</v>
          </cell>
          <cell r="AR10438" t="str">
            <v>sd</v>
          </cell>
          <cell r="AS10438">
            <v>42999</v>
          </cell>
          <cell r="AT10438" t="str">
            <v>Anden1-11-9 Calzada2-4-6-8 Ciclo10 Sep3-5-7-POLIZA ESTABILIDAD ACTIVA</v>
          </cell>
          <cell r="AV10438" t="str">
            <v>sc</v>
          </cell>
        </row>
        <row r="10439">
          <cell r="AP10439">
            <v>903808</v>
          </cell>
          <cell r="AQ10439">
            <v>12002223</v>
          </cell>
          <cell r="AR10439" t="str">
            <v>sd</v>
          </cell>
          <cell r="AS10439">
            <v>44250</v>
          </cell>
          <cell r="AT10439" t="str">
            <v>-POLIZA ESTABILIDAD ACTIVA</v>
          </cell>
          <cell r="AV10439" t="str">
            <v>sc</v>
          </cell>
        </row>
        <row r="10440">
          <cell r="AP10440">
            <v>519219</v>
          </cell>
          <cell r="AQ10440">
            <v>13000011</v>
          </cell>
          <cell r="AR10440" t="str">
            <v>sd</v>
          </cell>
          <cell r="AS10440">
            <v>43845</v>
          </cell>
          <cell r="AT10440" t="str">
            <v>Anden 7-POLIZA ESTABILIDAD ACTIVA</v>
          </cell>
          <cell r="AV10440" t="str">
            <v>sc</v>
          </cell>
        </row>
        <row r="10441">
          <cell r="AP10441">
            <v>24121758</v>
          </cell>
          <cell r="AQ10441">
            <v>50004774</v>
          </cell>
          <cell r="AR10441" t="str">
            <v>sd</v>
          </cell>
          <cell r="AS10441">
            <v>42962</v>
          </cell>
          <cell r="AT10441" t="str">
            <v>Calzada4-6-POLIZA ESTABILIDAD ACTIVA</v>
          </cell>
          <cell r="AV10441" t="str">
            <v>sc</v>
          </cell>
        </row>
        <row r="10442">
          <cell r="AP10442">
            <v>24121758</v>
          </cell>
          <cell r="AQ10442">
            <v>50004774</v>
          </cell>
          <cell r="AR10442" t="str">
            <v>sd</v>
          </cell>
          <cell r="AS10442">
            <v>44096</v>
          </cell>
          <cell r="AT10442" t="str">
            <v>Anden 1-POLIZA ESTABILIDAD ACTIVA</v>
          </cell>
          <cell r="AV10442" t="str">
            <v>sc</v>
          </cell>
        </row>
        <row r="10443">
          <cell r="AP10443">
            <v>322163</v>
          </cell>
          <cell r="AQ10443">
            <v>6000744</v>
          </cell>
          <cell r="AR10443" t="str">
            <v>sd</v>
          </cell>
          <cell r="AS10443">
            <v>42957</v>
          </cell>
          <cell r="AT10443" t="str">
            <v>Calzada2-POLIZA ESTABILIDAD ACTIVA</v>
          </cell>
          <cell r="AV10443" t="str">
            <v>POLIZA ESTABILIDAD activa IDU 072/08  9/8/2017</v>
          </cell>
        </row>
        <row r="10444">
          <cell r="AP10444">
            <v>515209</v>
          </cell>
          <cell r="AQ10444">
            <v>8012263</v>
          </cell>
          <cell r="AR10444" t="str">
            <v>sd</v>
          </cell>
          <cell r="AS10444">
            <v>44099</v>
          </cell>
          <cell r="AT10444" t="str">
            <v>Calzada 2-4-6-POLIZA ESTABILIDAD Y CALIDAD ACTIVA</v>
          </cell>
          <cell r="AV10444" t="str">
            <v>sc</v>
          </cell>
        </row>
        <row r="10445">
          <cell r="AP10445">
            <v>24119966</v>
          </cell>
          <cell r="AQ10445">
            <v>8003840</v>
          </cell>
          <cell r="AR10445" t="str">
            <v>sd</v>
          </cell>
          <cell r="AS10445">
            <v>44099</v>
          </cell>
          <cell r="AT10445" t="str">
            <v>Calzada 4-POLIZA ESTABILIDAD Y CALIDAD ACTIVA</v>
          </cell>
          <cell r="AV10445" t="str">
            <v>sc</v>
          </cell>
        </row>
        <row r="10446">
          <cell r="AP10446">
            <v>143902</v>
          </cell>
          <cell r="AQ10446">
            <v>3000414</v>
          </cell>
          <cell r="AR10446" t="str">
            <v>sd</v>
          </cell>
          <cell r="AS10446">
            <v>43499</v>
          </cell>
          <cell r="AT10446" t="str">
            <v>-POLIZA ESTABILIDAD ACTIVA</v>
          </cell>
          <cell r="AV10446" t="str">
            <v>sc</v>
          </cell>
        </row>
        <row r="10447">
          <cell r="AP10447">
            <v>902987</v>
          </cell>
          <cell r="AQ10447">
            <v>13000461</v>
          </cell>
          <cell r="AR10447" t="str">
            <v>sd</v>
          </cell>
          <cell r="AS10447">
            <v>44250</v>
          </cell>
          <cell r="AT10447" t="str">
            <v>-POLIZA ESTABILIDAD ACTIVA</v>
          </cell>
          <cell r="AV10447" t="str">
            <v>sc</v>
          </cell>
        </row>
        <row r="10448">
          <cell r="AP10448">
            <v>24121086</v>
          </cell>
          <cell r="AQ10448">
            <v>14000541</v>
          </cell>
          <cell r="AR10448" t="str">
            <v>sd</v>
          </cell>
          <cell r="AS10448">
            <v>44099</v>
          </cell>
          <cell r="AT10448" t="str">
            <v>Calzada 4-6-8-10-POLIZA ESTABILIDAD Y CALIDAD ACTIVA</v>
          </cell>
          <cell r="AV10448" t="str">
            <v>sc</v>
          </cell>
        </row>
        <row r="10449">
          <cell r="AP10449">
            <v>505931</v>
          </cell>
          <cell r="AQ10449">
            <v>1002163</v>
          </cell>
          <cell r="AR10449" t="str">
            <v>sd</v>
          </cell>
          <cell r="AS10449">
            <v>44250</v>
          </cell>
          <cell r="AT10449" t="str">
            <v>-POLIZA ESTABILIDAD ACTIVA</v>
          </cell>
          <cell r="AV10449" t="str">
            <v>sc</v>
          </cell>
        </row>
        <row r="10450">
          <cell r="AP10450">
            <v>511169</v>
          </cell>
          <cell r="AQ10450">
            <v>14000858</v>
          </cell>
          <cell r="AR10450" t="str">
            <v>sd</v>
          </cell>
          <cell r="AS10450">
            <v>44172</v>
          </cell>
          <cell r="AT10450" t="str">
            <v>Calzada 4-6 Separador 5-POLIZA ESTABILIDAD ACTIVA</v>
          </cell>
          <cell r="AV10450" t="str">
            <v>sc</v>
          </cell>
        </row>
        <row r="10451">
          <cell r="AP10451">
            <v>91014408</v>
          </cell>
          <cell r="AQ10451">
            <v>50007088</v>
          </cell>
          <cell r="AR10451" t="str">
            <v>sd</v>
          </cell>
          <cell r="AS10451">
            <v>44096</v>
          </cell>
          <cell r="AT10451" t="str">
            <v>Anden 5-POLIZA ESTABILIDAD ACTIVA</v>
          </cell>
          <cell r="AV10451" t="str">
            <v>sc</v>
          </cell>
        </row>
        <row r="10452">
          <cell r="AP10452">
            <v>91024400</v>
          </cell>
          <cell r="AQ10452">
            <v>3002662</v>
          </cell>
          <cell r="AR10452" t="str">
            <v>sd</v>
          </cell>
          <cell r="AS10452">
            <v>43499</v>
          </cell>
          <cell r="AT10452" t="str">
            <v>-POLIZA ESTABILIDAD ACTIVA</v>
          </cell>
          <cell r="AV10452" t="str">
            <v>sc</v>
          </cell>
        </row>
        <row r="10453">
          <cell r="AP10453">
            <v>24122550</v>
          </cell>
          <cell r="AQ10453">
            <v>50006880</v>
          </cell>
          <cell r="AR10453" t="str">
            <v>sd</v>
          </cell>
          <cell r="AS10453">
            <v>44250</v>
          </cell>
          <cell r="AT10453" t="str">
            <v>-POLIZA ESTABILIDAD ACTIVA</v>
          </cell>
          <cell r="AV10453" t="str">
            <v>sc</v>
          </cell>
        </row>
        <row r="10454">
          <cell r="AP10454">
            <v>24122573</v>
          </cell>
          <cell r="AQ10454">
            <v>50006885</v>
          </cell>
          <cell r="AR10454" t="str">
            <v>sd</v>
          </cell>
          <cell r="AS10454">
            <v>44250</v>
          </cell>
          <cell r="AT10454" t="str">
            <v>-POLIZA ESTABILIDAD ACTIVA</v>
          </cell>
          <cell r="AV10454" t="str">
            <v>sc</v>
          </cell>
        </row>
        <row r="10455">
          <cell r="AP10455">
            <v>359457</v>
          </cell>
          <cell r="AQ10455">
            <v>7003640</v>
          </cell>
          <cell r="AR10455" t="str">
            <v>sd</v>
          </cell>
          <cell r="AS10455">
            <v>44096</v>
          </cell>
          <cell r="AT10455" t="str">
            <v>Anden 3-POLIZA ESTABILIDAD ACTIVA</v>
          </cell>
          <cell r="AV10455" t="str">
            <v>sc</v>
          </cell>
        </row>
        <row r="10456">
          <cell r="AP10456">
            <v>24122494</v>
          </cell>
          <cell r="AQ10456">
            <v>50006734</v>
          </cell>
          <cell r="AR10456" t="str">
            <v>sd</v>
          </cell>
          <cell r="AS10456">
            <v>44099</v>
          </cell>
          <cell r="AT10456" t="str">
            <v>Calzada 2-4-6-POLIZA ESTABILIDAD Y CALIDAD ACTIVA</v>
          </cell>
          <cell r="AV10456" t="str">
            <v>sc</v>
          </cell>
        </row>
        <row r="10457">
          <cell r="AP10457">
            <v>516628</v>
          </cell>
          <cell r="AQ10457">
            <v>3000586</v>
          </cell>
          <cell r="AR10457" t="str">
            <v>sd</v>
          </cell>
          <cell r="AS10457">
            <v>43629</v>
          </cell>
          <cell r="AT10457" t="str">
            <v>Muro 6-POLIZA ESTABILIDAD ACTIVA</v>
          </cell>
          <cell r="AV10457" t="str">
            <v>sc</v>
          </cell>
        </row>
        <row r="10458">
          <cell r="AP10458">
            <v>91011748</v>
          </cell>
          <cell r="AQ10458">
            <v>15001497</v>
          </cell>
          <cell r="AR10458" t="str">
            <v>sd</v>
          </cell>
          <cell r="AS10458">
            <v>42999</v>
          </cell>
          <cell r="AT10458" t="str">
            <v>Anden1-11-3 Calzada10-4-6-8 Ciclo2 Sep5-7-9-POLIZA ESTABILIDAD ACTIVA</v>
          </cell>
          <cell r="AV10458" t="str">
            <v>sc</v>
          </cell>
        </row>
        <row r="10459">
          <cell r="AP10459">
            <v>24120980</v>
          </cell>
          <cell r="AQ10459">
            <v>14000168</v>
          </cell>
          <cell r="AR10459" t="str">
            <v>sd</v>
          </cell>
          <cell r="AS10459">
            <v>44250</v>
          </cell>
          <cell r="AT10459" t="str">
            <v>-POLIZA ESTABILIDAD ACTIVA</v>
          </cell>
          <cell r="AV10459" t="str">
            <v>sc</v>
          </cell>
        </row>
        <row r="10460">
          <cell r="AP10460">
            <v>24121180</v>
          </cell>
          <cell r="AQ10460">
            <v>14001706</v>
          </cell>
          <cell r="AR10460" t="str">
            <v>sd</v>
          </cell>
          <cell r="AS10460">
            <v>44053</v>
          </cell>
          <cell r="AT10460" t="str">
            <v>Puente 12-POLIZA ESTABILIDAD ACTIVA</v>
          </cell>
          <cell r="AV10460" t="str">
            <v>sc</v>
          </cell>
        </row>
        <row r="10461">
          <cell r="AP10461">
            <v>24121180</v>
          </cell>
          <cell r="AQ10461">
            <v>14001706</v>
          </cell>
          <cell r="AR10461" t="str">
            <v>sd</v>
          </cell>
          <cell r="AS10461">
            <v>44018</v>
          </cell>
          <cell r="AT10461" t="str">
            <v>Puente 12-POLIZA ESTABILIDAD ACTIVA</v>
          </cell>
          <cell r="AV10461" t="str">
            <v>sc</v>
          </cell>
        </row>
        <row r="10462">
          <cell r="AP10462">
            <v>24121180</v>
          </cell>
          <cell r="AQ10462">
            <v>14001706</v>
          </cell>
          <cell r="AR10462" t="str">
            <v>sd</v>
          </cell>
          <cell r="AS10462">
            <v>44250</v>
          </cell>
          <cell r="AT10462" t="str">
            <v>-POLIZA ESTABILIDAD ACTIVA</v>
          </cell>
          <cell r="AV10462" t="str">
            <v>sc</v>
          </cell>
        </row>
        <row r="10463">
          <cell r="AP10463">
            <v>355549</v>
          </cell>
          <cell r="AQ10463">
            <v>7002116</v>
          </cell>
          <cell r="AR10463" t="str">
            <v>sd</v>
          </cell>
          <cell r="AS10463">
            <v>44466</v>
          </cell>
          <cell r="AT10463" t="str">
            <v>-POLIZA ESTABILIDAD ACTIVA</v>
          </cell>
          <cell r="AV10463" t="str">
            <v>sc</v>
          </cell>
        </row>
        <row r="10464">
          <cell r="AP10464">
            <v>606060</v>
          </cell>
          <cell r="AQ10464">
            <v>18002281</v>
          </cell>
          <cell r="AR10464" t="str">
            <v>sd</v>
          </cell>
          <cell r="AS10464">
            <v>43065</v>
          </cell>
          <cell r="AT10464" t="str">
            <v>Calzada6-POLIZA ESTABILIDAD ACTIVA</v>
          </cell>
          <cell r="AV10464" t="str">
            <v>sc</v>
          </cell>
        </row>
        <row r="10465">
          <cell r="AP10465">
            <v>91016469</v>
          </cell>
          <cell r="AQ10465">
            <v>18002415</v>
          </cell>
          <cell r="AR10465" t="str">
            <v>sd</v>
          </cell>
          <cell r="AS10465">
            <v>42999</v>
          </cell>
          <cell r="AT10465" t="str">
            <v>Anden1-11-3 Calzada10-4-6-8 Ciclo2 Sep5-7-9-POLIZA ESTABILIDAD ACTIVA</v>
          </cell>
          <cell r="AV10465" t="str">
            <v>sc</v>
          </cell>
        </row>
        <row r="10466">
          <cell r="AP10466">
            <v>91016476</v>
          </cell>
          <cell r="AQ10466">
            <v>18001898</v>
          </cell>
          <cell r="AR10466" t="str">
            <v>sd</v>
          </cell>
          <cell r="AS10466">
            <v>42999</v>
          </cell>
          <cell r="AT10466" t="str">
            <v>Anden1-11-3 Calzada10-4-6-8 Ciclo2 Sep5-7-9-POLIZA ESTABILIDAD ACTIVA</v>
          </cell>
          <cell r="AV10466" t="str">
            <v>sc</v>
          </cell>
        </row>
        <row r="10467">
          <cell r="AP10467">
            <v>91018875</v>
          </cell>
          <cell r="AQ10467">
            <v>9001904</v>
          </cell>
          <cell r="AR10467" t="str">
            <v>sd</v>
          </cell>
          <cell r="AS10467">
            <v>42978</v>
          </cell>
          <cell r="AT10467" t="str">
            <v>Anden1-11 Calzada10-2-4-8 Ciclo6 Sep3-5-7-9-POLIZA ESTABILIDAD ACTIVA</v>
          </cell>
          <cell r="AV10467" t="str">
            <v>sc</v>
          </cell>
        </row>
        <row r="10468">
          <cell r="AP10468">
            <v>525746</v>
          </cell>
          <cell r="AQ10468">
            <v>1004946</v>
          </cell>
          <cell r="AR10468" t="str">
            <v>sd</v>
          </cell>
          <cell r="AS10468">
            <v>44250</v>
          </cell>
          <cell r="AT10468" t="str">
            <v>-POLIZA ESTABILIDAD ACTIVA</v>
          </cell>
          <cell r="AV10468" t="str">
            <v>sc</v>
          </cell>
        </row>
        <row r="10469">
          <cell r="AP10469">
            <v>515251</v>
          </cell>
          <cell r="AQ10469">
            <v>8004108</v>
          </cell>
          <cell r="AR10469" t="str">
            <v>sd</v>
          </cell>
          <cell r="AS10469">
            <v>44099</v>
          </cell>
          <cell r="AT10469" t="str">
            <v>Calzada 2-4-6-POLIZA ESTABILIDAD Y CALIDAD ACTIVA</v>
          </cell>
          <cell r="AV10469" t="str">
            <v>sc</v>
          </cell>
        </row>
        <row r="10470">
          <cell r="AP10470">
            <v>91015538</v>
          </cell>
          <cell r="AQ10470">
            <v>5007241</v>
          </cell>
          <cell r="AR10470" t="str">
            <v>sd</v>
          </cell>
          <cell r="AS10470">
            <v>42733</v>
          </cell>
          <cell r="AT10470" t="str">
            <v>Anden1-5 Calzada2-4 Sep3-POLIZA ESTABILIDAD ACTIVA</v>
          </cell>
          <cell r="AV10470" t="str">
            <v>sc</v>
          </cell>
        </row>
        <row r="10471">
          <cell r="AP10471">
            <v>296359</v>
          </cell>
          <cell r="AQ10471">
            <v>5002951</v>
          </cell>
          <cell r="AR10471" t="str">
            <v>sd</v>
          </cell>
          <cell r="AS10471">
            <v>43307</v>
          </cell>
          <cell r="AT10471" t="str">
            <v>Calzada2-4-POLIZA ESTABILIDAD ACTIVA</v>
          </cell>
          <cell r="AV10471" t="str">
            <v>sc</v>
          </cell>
        </row>
        <row r="10472">
          <cell r="AP10472">
            <v>91016470</v>
          </cell>
          <cell r="AQ10472">
            <v>18002672</v>
          </cell>
          <cell r="AR10472" t="str">
            <v>sd</v>
          </cell>
          <cell r="AS10472">
            <v>42999</v>
          </cell>
          <cell r="AT10472" t="str">
            <v>Anden1-11-3 Calzada10-4-6-8 Ciclo2 Sep5-7-9-POLIZA ESTABILIDAD ACTIVA</v>
          </cell>
          <cell r="AV10472" t="str">
            <v>sc</v>
          </cell>
        </row>
        <row r="10473">
          <cell r="AP10473">
            <v>91020706</v>
          </cell>
          <cell r="AQ10473">
            <v>11007736</v>
          </cell>
          <cell r="AR10473" t="str">
            <v>sd</v>
          </cell>
          <cell r="AS10473">
            <v>44096</v>
          </cell>
          <cell r="AT10473" t="str">
            <v>Anden 1-9-POLIZA ESTABILIDAD ACTIVA</v>
          </cell>
          <cell r="AV10473" t="str">
            <v>sc</v>
          </cell>
        </row>
        <row r="10474">
          <cell r="AP10474">
            <v>24123177</v>
          </cell>
          <cell r="AQ10474">
            <v>50007320</v>
          </cell>
          <cell r="AR10474" t="str">
            <v>sd</v>
          </cell>
          <cell r="AS10474">
            <v>44250</v>
          </cell>
          <cell r="AT10474" t="str">
            <v>-POLIZA ESTABILIDAD ACTIVA</v>
          </cell>
          <cell r="AV10474" t="str">
            <v>sc</v>
          </cell>
        </row>
        <row r="10475">
          <cell r="AP10475">
            <v>505378</v>
          </cell>
          <cell r="AQ10475">
            <v>2000347</v>
          </cell>
          <cell r="AR10475" t="str">
            <v>sd</v>
          </cell>
          <cell r="AS10475">
            <v>42946</v>
          </cell>
          <cell r="AT10475" t="str">
            <v>Calzada4-6-8 Puente14-POLIZA ESTABILIDAD ACTIVA</v>
          </cell>
          <cell r="AV10475" t="str">
            <v>sc</v>
          </cell>
        </row>
        <row r="10476">
          <cell r="AP10476">
            <v>512525</v>
          </cell>
          <cell r="AQ10476">
            <v>15001484</v>
          </cell>
          <cell r="AR10476" t="str">
            <v>sd</v>
          </cell>
          <cell r="AS10476">
            <v>44181</v>
          </cell>
          <cell r="AT10476" t="str">
            <v>-POLIZA ESTABILIDAD ACTIVA</v>
          </cell>
          <cell r="AV10476" t="str">
            <v>sc</v>
          </cell>
        </row>
        <row r="10477">
          <cell r="AP10477">
            <v>473513</v>
          </cell>
          <cell r="AQ10477">
            <v>13002478</v>
          </cell>
          <cell r="AR10477" t="str">
            <v>sd</v>
          </cell>
          <cell r="AS10477">
            <v>43163</v>
          </cell>
          <cell r="AT10477" t="str">
            <v>Calzada2-POLIZA ESTABILIDAD ACTIVA</v>
          </cell>
          <cell r="AV10477" t="str">
            <v>sc</v>
          </cell>
        </row>
        <row r="10478">
          <cell r="AP10478">
            <v>91013998</v>
          </cell>
          <cell r="AQ10478">
            <v>11001649</v>
          </cell>
          <cell r="AR10478" t="str">
            <v>sd</v>
          </cell>
          <cell r="AS10478">
            <v>44096</v>
          </cell>
          <cell r="AT10478" t="str">
            <v>Anden 1-7-POLIZA ESTABILIDAD ACTIVA</v>
          </cell>
          <cell r="AV10478" t="str">
            <v>sc</v>
          </cell>
        </row>
        <row r="10479">
          <cell r="AP10479">
            <v>24123533</v>
          </cell>
          <cell r="AQ10479">
            <v>50008526</v>
          </cell>
          <cell r="AR10479" t="str">
            <v>sd</v>
          </cell>
          <cell r="AS10479">
            <v>43555</v>
          </cell>
          <cell r="AT10479" t="str">
            <v>Puente1-POLIZA ESTABILIDAD ACTIVA</v>
          </cell>
          <cell r="AV10479" t="str">
            <v>sc</v>
          </cell>
        </row>
        <row r="10480">
          <cell r="AP10480">
            <v>24121667</v>
          </cell>
          <cell r="AQ10480">
            <v>50001543</v>
          </cell>
          <cell r="AR10480" t="str">
            <v>sd</v>
          </cell>
          <cell r="AS10480">
            <v>44187</v>
          </cell>
          <cell r="AT10480" t="str">
            <v>Puente 12-POLIZA ESTABILIDAD ACTIVA</v>
          </cell>
          <cell r="AV10480" t="str">
            <v>sc</v>
          </cell>
        </row>
        <row r="10481">
          <cell r="AP10481">
            <v>24121667</v>
          </cell>
          <cell r="AQ10481">
            <v>50001543</v>
          </cell>
          <cell r="AR10481" t="str">
            <v>sd</v>
          </cell>
          <cell r="AS10481">
            <v>44018</v>
          </cell>
          <cell r="AT10481" t="str">
            <v>Puente 12-POLIZA ESTABILIDAD ACTIVA</v>
          </cell>
          <cell r="AV10481" t="str">
            <v>sc</v>
          </cell>
        </row>
        <row r="10482">
          <cell r="AP10482">
            <v>91018909</v>
          </cell>
          <cell r="AQ10482">
            <v>9000894</v>
          </cell>
          <cell r="AR10482" t="str">
            <v>sd</v>
          </cell>
          <cell r="AS10482">
            <v>42978</v>
          </cell>
          <cell r="AT10482" t="str">
            <v>Anden1-11 Calzada10-2-4-8 Ciclo6 Sep3-5-7-9-POLIZA ESTABILIDAD ACTIVA</v>
          </cell>
          <cell r="AV10482" t="str">
            <v>sc</v>
          </cell>
        </row>
        <row r="10483">
          <cell r="AP10483">
            <v>512181</v>
          </cell>
          <cell r="AQ10483">
            <v>3000914</v>
          </cell>
          <cell r="AR10483" t="str">
            <v>sd</v>
          </cell>
          <cell r="AS10483">
            <v>42999</v>
          </cell>
          <cell r="AT10483" t="str">
            <v>Anden1-11-9 Calzada2-4-6-8 Ciclo10 Sep3-5-7-POLIZA ESTABILIDAD ACTIVA</v>
          </cell>
          <cell r="AV10483" t="str">
            <v>sc</v>
          </cell>
        </row>
        <row r="10484">
          <cell r="AP10484">
            <v>24123750</v>
          </cell>
          <cell r="AQ10484">
            <v>3000838</v>
          </cell>
          <cell r="AR10484" t="str">
            <v>sd</v>
          </cell>
          <cell r="AS10484">
            <v>42999</v>
          </cell>
          <cell r="AT10484" t="str">
            <v>Anden1-11-9 Calzada2-4-6-8 Ciclo10 Sep3-5-7-POLIZA ESTABILIDAD ACTIVA</v>
          </cell>
          <cell r="AV10484" t="str">
            <v>sc</v>
          </cell>
        </row>
        <row r="10485">
          <cell r="AP10485">
            <v>525586</v>
          </cell>
          <cell r="AQ10485">
            <v>2000112</v>
          </cell>
          <cell r="AR10485" t="str">
            <v>sd</v>
          </cell>
          <cell r="AS10485">
            <v>43450</v>
          </cell>
          <cell r="AT10485" t="str">
            <v>Puente16-POLIZA ESTABILIDAD ACTIVA</v>
          </cell>
          <cell r="AV10485" t="str">
            <v>sc</v>
          </cell>
        </row>
        <row r="10486">
          <cell r="AP10486">
            <v>525586</v>
          </cell>
          <cell r="AQ10486">
            <v>2000112</v>
          </cell>
          <cell r="AR10486" t="str">
            <v>sd</v>
          </cell>
          <cell r="AS10486">
            <v>42946</v>
          </cell>
          <cell r="AT10486" t="str">
            <v>Calzada4-8-POLIZA ESTABILIDAD ACTIVA</v>
          </cell>
          <cell r="AV10486" t="str">
            <v>sc</v>
          </cell>
        </row>
        <row r="10487">
          <cell r="AP10487">
            <v>525586</v>
          </cell>
          <cell r="AQ10487">
            <v>2000112</v>
          </cell>
          <cell r="AR10487" t="str">
            <v>sd</v>
          </cell>
          <cell r="AS10487">
            <v>44250</v>
          </cell>
          <cell r="AT10487" t="str">
            <v>-POLIZA ESTABILIDAD ACTIVA</v>
          </cell>
          <cell r="AV10487" t="str">
            <v>sc</v>
          </cell>
        </row>
        <row r="10488">
          <cell r="AP10488">
            <v>24120854</v>
          </cell>
          <cell r="AQ10488">
            <v>13000519</v>
          </cell>
          <cell r="AR10488" t="str">
            <v>sd</v>
          </cell>
          <cell r="AS10488">
            <v>44250</v>
          </cell>
          <cell r="AT10488" t="str">
            <v>-POLIZA ESTABILIDAD ACTIVA</v>
          </cell>
          <cell r="AV10488" t="str">
            <v>sc</v>
          </cell>
        </row>
        <row r="10489">
          <cell r="AP10489">
            <v>601247</v>
          </cell>
          <cell r="AQ10489">
            <v>2000110</v>
          </cell>
          <cell r="AR10489" t="str">
            <v>sd</v>
          </cell>
          <cell r="AS10489">
            <v>44096</v>
          </cell>
          <cell r="AT10489" t="str">
            <v>Anden 1-5-POLIZA ESTABILIDAD ACTIVA</v>
          </cell>
          <cell r="AV10489" t="str">
            <v>sc</v>
          </cell>
        </row>
        <row r="10490">
          <cell r="AP10490">
            <v>24121696</v>
          </cell>
          <cell r="AQ10490">
            <v>50002316</v>
          </cell>
          <cell r="AR10490" t="str">
            <v>sd</v>
          </cell>
          <cell r="AS10490">
            <v>44250</v>
          </cell>
          <cell r="AT10490" t="str">
            <v>-POLIZA ESTABILIDAD ACTIVA</v>
          </cell>
          <cell r="AV10490" t="str">
            <v>sc</v>
          </cell>
        </row>
        <row r="10491">
          <cell r="AP10491">
            <v>24121696</v>
          </cell>
          <cell r="AQ10491">
            <v>50002316</v>
          </cell>
          <cell r="AR10491" t="str">
            <v>sd</v>
          </cell>
          <cell r="AS10491">
            <v>44250</v>
          </cell>
          <cell r="AT10491" t="str">
            <v>-POLIZA ESTABILIDAD ACTIVA</v>
          </cell>
          <cell r="AV10491" t="str">
            <v>sc</v>
          </cell>
        </row>
        <row r="10492">
          <cell r="AP10492">
            <v>354628</v>
          </cell>
          <cell r="AQ10492">
            <v>7001741</v>
          </cell>
          <cell r="AR10492" t="str">
            <v>sd</v>
          </cell>
          <cell r="AS10492">
            <v>44466</v>
          </cell>
          <cell r="AT10492" t="str">
            <v>-POLIZA ESTABILIDAD ACTIVA</v>
          </cell>
          <cell r="AV10492" t="str">
            <v>sc</v>
          </cell>
        </row>
        <row r="10493">
          <cell r="AP10493">
            <v>603257</v>
          </cell>
          <cell r="AQ10493">
            <v>9003481</v>
          </cell>
          <cell r="AR10493" t="str">
            <v>sd</v>
          </cell>
          <cell r="AS10493">
            <v>44480</v>
          </cell>
          <cell r="AT10493" t="str">
            <v>-POLIZA ESTABILIDAD ACTIVA</v>
          </cell>
          <cell r="AV10493" t="str">
            <v>sc</v>
          </cell>
        </row>
        <row r="10494">
          <cell r="AP10494">
            <v>902046</v>
          </cell>
          <cell r="AQ10494">
            <v>7008528</v>
          </cell>
          <cell r="AR10494" t="str">
            <v>sd</v>
          </cell>
          <cell r="AS10494">
            <v>44096</v>
          </cell>
          <cell r="AT10494" t="str">
            <v>Anden 7-POLIZA ESTABILIDAD ACTIVA</v>
          </cell>
          <cell r="AV10494" t="str">
            <v>sc</v>
          </cell>
        </row>
        <row r="10495">
          <cell r="AP10495">
            <v>150703</v>
          </cell>
          <cell r="AQ10495">
            <v>8010130</v>
          </cell>
          <cell r="AR10495" t="str">
            <v>sd</v>
          </cell>
          <cell r="AS10495">
            <v>42962</v>
          </cell>
          <cell r="AT10495" t="str">
            <v>Calzada2-POLIZA ESTABILIDAD ACTIVA</v>
          </cell>
          <cell r="AV10495" t="str">
            <v>sc</v>
          </cell>
        </row>
        <row r="10496">
          <cell r="AP10496">
            <v>24121115</v>
          </cell>
          <cell r="AQ10496">
            <v>14000681</v>
          </cell>
          <cell r="AR10496" t="str">
            <v>sd</v>
          </cell>
          <cell r="AS10496">
            <v>44053</v>
          </cell>
          <cell r="AT10496" t="str">
            <v>Anden 1-POLIZA ESTABILIDAD ACTIVA</v>
          </cell>
          <cell r="AV10496" t="str">
            <v>sc</v>
          </cell>
        </row>
        <row r="10497">
          <cell r="AP10497">
            <v>24121115</v>
          </cell>
          <cell r="AQ10497">
            <v>14000681</v>
          </cell>
          <cell r="AR10497" t="str">
            <v>sd</v>
          </cell>
          <cell r="AS10497">
            <v>44250</v>
          </cell>
          <cell r="AT10497" t="str">
            <v>-POLIZA ESTABILIDAD ACTIVA</v>
          </cell>
          <cell r="AV10497" t="str">
            <v>sc</v>
          </cell>
        </row>
        <row r="10498">
          <cell r="AP10498">
            <v>903797</v>
          </cell>
          <cell r="AQ10498">
            <v>12002160</v>
          </cell>
          <cell r="AR10498" t="str">
            <v>sd</v>
          </cell>
          <cell r="AS10498">
            <v>44250</v>
          </cell>
          <cell r="AT10498" t="str">
            <v>-POLIZA ESTABILIDAD ACTIVA</v>
          </cell>
          <cell r="AV10498" t="str">
            <v>sc</v>
          </cell>
        </row>
        <row r="10499">
          <cell r="AP10499">
            <v>460077</v>
          </cell>
          <cell r="AQ10499">
            <v>19010061</v>
          </cell>
          <cell r="AR10499" t="str">
            <v>sd</v>
          </cell>
          <cell r="AS10499">
            <v>44466</v>
          </cell>
          <cell r="AT10499" t="str">
            <v>-POLIZA ESTABILIDAD ACTIVA</v>
          </cell>
          <cell r="AV10499" t="str">
            <v>POLIZA ESTABILIDAD activa IDU 1718/16</v>
          </cell>
        </row>
        <row r="10500">
          <cell r="AP10500">
            <v>24119891</v>
          </cell>
          <cell r="AQ10500">
            <v>6001949</v>
          </cell>
          <cell r="AR10500" t="str">
            <v>sd</v>
          </cell>
          <cell r="AS10500">
            <v>44466</v>
          </cell>
          <cell r="AT10500" t="str">
            <v>-POLIZA ESTABILIDAD ACTIVA</v>
          </cell>
          <cell r="AV10500" t="str">
            <v>sc</v>
          </cell>
        </row>
        <row r="10501">
          <cell r="AP10501">
            <v>24119891</v>
          </cell>
          <cell r="AQ10501">
            <v>6001949</v>
          </cell>
          <cell r="AR10501" t="str">
            <v>sd</v>
          </cell>
          <cell r="AS10501">
            <v>44018</v>
          </cell>
          <cell r="AT10501" t="str">
            <v>Puente 8-POLIZA ESTABILIDAD ACTIVA</v>
          </cell>
          <cell r="AV10501" t="str">
            <v>sc</v>
          </cell>
        </row>
        <row r="10502">
          <cell r="AP10502">
            <v>605959</v>
          </cell>
          <cell r="AQ10502">
            <v>18002326</v>
          </cell>
          <cell r="AR10502" t="str">
            <v>sd</v>
          </cell>
          <cell r="AS10502">
            <v>43065</v>
          </cell>
          <cell r="AT10502" t="str">
            <v>Calzada6-POLIZA ESTABILIDAD ACTIVA</v>
          </cell>
          <cell r="AV10502" t="str">
            <v>sc</v>
          </cell>
        </row>
        <row r="10503">
          <cell r="AP10503">
            <v>24119996</v>
          </cell>
          <cell r="AQ10503">
            <v>8004447</v>
          </cell>
          <cell r="AR10503" t="str">
            <v>sd</v>
          </cell>
          <cell r="AS10503">
            <v>44099</v>
          </cell>
          <cell r="AT10503" t="str">
            <v>Calzada 2-POLIZA ESTABILIDAD Y CALIDAD ACTIVA</v>
          </cell>
          <cell r="AV10503" t="str">
            <v>sc</v>
          </cell>
        </row>
        <row r="10504">
          <cell r="AP10504">
            <v>506353</v>
          </cell>
          <cell r="AQ10504">
            <v>11012140</v>
          </cell>
          <cell r="AR10504" t="str">
            <v>sd</v>
          </cell>
          <cell r="AS10504">
            <v>42946</v>
          </cell>
          <cell r="AT10504" t="str">
            <v>Calzada10-POLIZA ESTABILIDAD ACTIVA</v>
          </cell>
          <cell r="AV10504" t="str">
            <v>sc</v>
          </cell>
        </row>
        <row r="10505">
          <cell r="AP10505">
            <v>506353</v>
          </cell>
          <cell r="AQ10505">
            <v>11012140</v>
          </cell>
          <cell r="AR10505" t="str">
            <v>sd</v>
          </cell>
          <cell r="AS10505">
            <v>43797</v>
          </cell>
          <cell r="AT10505" t="str">
            <v>Calzada 6-POLIZA ESTABILIDAD ACTIVA</v>
          </cell>
          <cell r="AV10505" t="str">
            <v>sc</v>
          </cell>
        </row>
        <row r="10506">
          <cell r="AP10506">
            <v>91018872</v>
          </cell>
          <cell r="AQ10506">
            <v>50006982</v>
          </cell>
          <cell r="AR10506" t="str">
            <v>sd</v>
          </cell>
          <cell r="AS10506">
            <v>42978</v>
          </cell>
          <cell r="AT10506" t="str">
            <v>Anden1-11 Calzada10-2-4-8 Ciclo6 Sep3-5-7-9-POLIZA ESTABILIDAD ACTIVA</v>
          </cell>
          <cell r="AV10506" t="str">
            <v>sc</v>
          </cell>
        </row>
        <row r="10507">
          <cell r="AP10507">
            <v>605467</v>
          </cell>
          <cell r="AQ10507">
            <v>3000672</v>
          </cell>
          <cell r="AR10507" t="str">
            <v>sd</v>
          </cell>
          <cell r="AS10507">
            <v>44053</v>
          </cell>
          <cell r="AT10507" t="str">
            <v>Calzada 2-POLIZA ESTABILIDAD ACTIVA</v>
          </cell>
          <cell r="AV10507" t="str">
            <v>VIABLE</v>
          </cell>
        </row>
        <row r="10508">
          <cell r="AP10508">
            <v>505870</v>
          </cell>
          <cell r="AQ10508">
            <v>1004096</v>
          </cell>
          <cell r="AR10508" t="str">
            <v>sd</v>
          </cell>
          <cell r="AS10508">
            <v>42946</v>
          </cell>
          <cell r="AT10508" t="str">
            <v>Calzada14-POLIZA ESTABILIDAD ACTIVA</v>
          </cell>
          <cell r="AV10508" t="str">
            <v>sc</v>
          </cell>
        </row>
        <row r="10509">
          <cell r="AP10509">
            <v>516156</v>
          </cell>
          <cell r="AQ10509">
            <v>1006329</v>
          </cell>
          <cell r="AR10509" t="str">
            <v>sd</v>
          </cell>
          <cell r="AS10509">
            <v>43566</v>
          </cell>
          <cell r="AT10509" t="str">
            <v>Anden 1 Calzada 2-POLIZA ESTABILIDAD ACTIVA</v>
          </cell>
          <cell r="AV10509" t="str">
            <v>sc</v>
          </cell>
        </row>
        <row r="10510">
          <cell r="AP10510">
            <v>24120975</v>
          </cell>
          <cell r="AQ10510">
            <v>14000142</v>
          </cell>
          <cell r="AR10510" t="str">
            <v>sd</v>
          </cell>
          <cell r="AS10510">
            <v>44250</v>
          </cell>
          <cell r="AT10510" t="str">
            <v>-POLIZA ESTABILIDAD ACTIVA</v>
          </cell>
          <cell r="AV10510" t="str">
            <v>sc</v>
          </cell>
        </row>
        <row r="10511">
          <cell r="AP10511">
            <v>512225</v>
          </cell>
          <cell r="AQ10511">
            <v>3000890</v>
          </cell>
          <cell r="AR10511" t="str">
            <v>sd</v>
          </cell>
          <cell r="AS10511">
            <v>42999</v>
          </cell>
          <cell r="AT10511" t="str">
            <v>Anden1-11-9 Calzada2-4-6-8 Ciclo10 Sep3-5-7-POLIZA ESTABILIDAD ACTIVA</v>
          </cell>
          <cell r="AV10511" t="str">
            <v>sc</v>
          </cell>
        </row>
        <row r="10512">
          <cell r="AP10512">
            <v>91016202</v>
          </cell>
          <cell r="AQ10512">
            <v>18002344</v>
          </cell>
          <cell r="AR10512" t="str">
            <v>sd</v>
          </cell>
          <cell r="AS10512">
            <v>42999</v>
          </cell>
          <cell r="AT10512" t="str">
            <v>Anden1-11-3 Calzada10-4-6-8 Ciclo2 Sep5-7-9-POLIZA ESTABILIDAD ACTIVA</v>
          </cell>
          <cell r="AV10512" t="str">
            <v>sc</v>
          </cell>
        </row>
        <row r="10513">
          <cell r="AP10513">
            <v>440986</v>
          </cell>
          <cell r="AQ10513">
            <v>19000397</v>
          </cell>
          <cell r="AR10513" t="str">
            <v>sd</v>
          </cell>
          <cell r="AS10513">
            <v>42912</v>
          </cell>
          <cell r="AT10513" t="str">
            <v>Anden1-5 Calzada2-4 Sep3-POLIZA ESTABILIDAD ACTIVA</v>
          </cell>
          <cell r="AV10513" t="str">
            <v>sc</v>
          </cell>
        </row>
        <row r="10514">
          <cell r="AP10514">
            <v>24123234</v>
          </cell>
          <cell r="AQ10514">
            <v>50007364</v>
          </cell>
          <cell r="AR10514" t="str">
            <v>sd</v>
          </cell>
          <cell r="AS10514">
            <v>44096</v>
          </cell>
          <cell r="AT10514" t="str">
            <v>Anden 1-9-POLIZA ESTABILIDAD ACTIVA</v>
          </cell>
          <cell r="AV10514" t="str">
            <v>sc</v>
          </cell>
        </row>
        <row r="10515">
          <cell r="AP10515">
            <v>24123762</v>
          </cell>
          <cell r="AQ10515">
            <v>3000914</v>
          </cell>
          <cell r="AR10515" t="str">
            <v>sd</v>
          </cell>
          <cell r="AS10515">
            <v>42999</v>
          </cell>
          <cell r="AT10515" t="str">
            <v>Anden1-11-9 Calzada2-4-6-8 Ciclo10 Sep3-5-7-POLIZA ESTABILIDAD ACTIVA</v>
          </cell>
          <cell r="AV10515" t="str">
            <v>sc</v>
          </cell>
        </row>
        <row r="10516">
          <cell r="AP10516">
            <v>24120046</v>
          </cell>
          <cell r="AQ10516">
            <v>8012270</v>
          </cell>
          <cell r="AR10516" t="str">
            <v>sd</v>
          </cell>
          <cell r="AS10516">
            <v>44099</v>
          </cell>
          <cell r="AT10516" t="str">
            <v>Calzada 2-4-POLIZA ESTABILIDAD Y CALIDAD ACTIVA</v>
          </cell>
          <cell r="AV10516" t="str">
            <v>sc</v>
          </cell>
        </row>
        <row r="10517">
          <cell r="AP10517">
            <v>24123744</v>
          </cell>
          <cell r="AQ10517">
            <v>3000820</v>
          </cell>
          <cell r="AR10517" t="str">
            <v>sd</v>
          </cell>
          <cell r="AS10517">
            <v>43499</v>
          </cell>
          <cell r="AT10517" t="str">
            <v>-POLIZA ESTABILIDAD ACTIVA</v>
          </cell>
          <cell r="AV10517" t="str">
            <v>sc</v>
          </cell>
        </row>
        <row r="10518">
          <cell r="AP10518">
            <v>504950</v>
          </cell>
          <cell r="AQ10518">
            <v>2000409</v>
          </cell>
          <cell r="AR10518" t="str">
            <v>sd</v>
          </cell>
          <cell r="AS10518">
            <v>42946</v>
          </cell>
          <cell r="AT10518" t="str">
            <v>Calzada6-8-POLIZA ESTABILIDAD ACTIVA</v>
          </cell>
          <cell r="AV10518" t="str">
            <v>sc</v>
          </cell>
        </row>
        <row r="10519">
          <cell r="AP10519">
            <v>91011271</v>
          </cell>
          <cell r="AQ10519">
            <v>3000811</v>
          </cell>
          <cell r="AR10519" t="str">
            <v>sd</v>
          </cell>
          <cell r="AS10519">
            <v>42999</v>
          </cell>
          <cell r="AT10519" t="str">
            <v>Anden1-9 Calzada2-4-6-8 Sep3-5-7-POLIZA ESTABILIDAD ACTIVA</v>
          </cell>
          <cell r="AV10519" t="str">
            <v>sc</v>
          </cell>
        </row>
        <row r="10520">
          <cell r="AP10520">
            <v>24121015</v>
          </cell>
          <cell r="AQ10520">
            <v>14000310</v>
          </cell>
          <cell r="AR10520" t="str">
            <v>sd</v>
          </cell>
          <cell r="AS10520">
            <v>44018</v>
          </cell>
          <cell r="AT10520" t="str">
            <v>Calzada 8-POLIZA ESTABILIDAD ACTIVA</v>
          </cell>
          <cell r="AV10520" t="str">
            <v>sc</v>
          </cell>
        </row>
        <row r="10521">
          <cell r="AP10521">
            <v>24121015</v>
          </cell>
          <cell r="AQ10521">
            <v>14000310</v>
          </cell>
          <cell r="AR10521" t="str">
            <v>sd</v>
          </cell>
          <cell r="AS10521">
            <v>44250</v>
          </cell>
          <cell r="AT10521" t="str">
            <v>-POLIZA ESTABILIDAD ACTIVA</v>
          </cell>
          <cell r="AV10521" t="str">
            <v>sc</v>
          </cell>
        </row>
        <row r="10522">
          <cell r="AP10522">
            <v>24121065</v>
          </cell>
          <cell r="AQ10522">
            <v>14000488</v>
          </cell>
          <cell r="AR10522" t="str">
            <v>sd</v>
          </cell>
          <cell r="AS10522">
            <v>44250</v>
          </cell>
          <cell r="AT10522" t="str">
            <v>-POLIZA ESTABILIDAD ACTIVA</v>
          </cell>
          <cell r="AV10522" t="str">
            <v>sc</v>
          </cell>
        </row>
        <row r="10523">
          <cell r="AP10523">
            <v>182550</v>
          </cell>
          <cell r="AQ10523">
            <v>14001131</v>
          </cell>
          <cell r="AR10523" t="str">
            <v>sd</v>
          </cell>
          <cell r="AS10523">
            <v>42999</v>
          </cell>
          <cell r="AT10523" t="str">
            <v>Anden1-3-5 Calzada2 Ciclo4-POLIZA ESTABILIDAD ACTIVA</v>
          </cell>
          <cell r="AV10523" t="str">
            <v>sc</v>
          </cell>
        </row>
        <row r="10524">
          <cell r="AP10524">
            <v>442756</v>
          </cell>
          <cell r="AQ10524">
            <v>19001167</v>
          </cell>
          <cell r="AR10524" t="str">
            <v>sd</v>
          </cell>
          <cell r="AS10524">
            <v>44565</v>
          </cell>
          <cell r="AT10524" t="str">
            <v>-POLIZA ESTABILIDAD ACTIVA</v>
          </cell>
          <cell r="AV10524" t="str">
            <v>viable</v>
          </cell>
        </row>
        <row r="10525">
          <cell r="AP10525">
            <v>506469</v>
          </cell>
          <cell r="AQ10525">
            <v>11012138</v>
          </cell>
          <cell r="AR10525" t="str">
            <v>sd</v>
          </cell>
          <cell r="AS10525">
            <v>43797</v>
          </cell>
          <cell r="AT10525" t="str">
            <v>Calzada 4-POLIZA ESTABILIDAD ACTIVA</v>
          </cell>
          <cell r="AV10525" t="str">
            <v>sc</v>
          </cell>
        </row>
        <row r="10526">
          <cell r="AP10526">
            <v>91011360</v>
          </cell>
          <cell r="AQ10526">
            <v>3002337</v>
          </cell>
          <cell r="AR10526" t="str">
            <v>sd</v>
          </cell>
          <cell r="AS10526">
            <v>43499</v>
          </cell>
          <cell r="AT10526" t="str">
            <v>-POLIZA ESTABILIDAD ACTIVA</v>
          </cell>
          <cell r="AV10526" t="str">
            <v>sc</v>
          </cell>
        </row>
        <row r="10527">
          <cell r="AP10527">
            <v>24123530</v>
          </cell>
          <cell r="AQ10527">
            <v>50008510</v>
          </cell>
          <cell r="AR10527" t="str">
            <v>sd</v>
          </cell>
          <cell r="AS10527">
            <v>43142</v>
          </cell>
          <cell r="AT10527" t="str">
            <v>Calzada10-POLIZA ESTABILIDAD ACTIVA</v>
          </cell>
          <cell r="AV10527" t="str">
            <v>sc</v>
          </cell>
        </row>
        <row r="10528">
          <cell r="AP10528">
            <v>91017164</v>
          </cell>
          <cell r="AQ10528">
            <v>19000035</v>
          </cell>
          <cell r="AR10528" t="str">
            <v>sd</v>
          </cell>
          <cell r="AS10528">
            <v>44466</v>
          </cell>
          <cell r="AT10528" t="str">
            <v>-POLIZA ESTABILIDAD ACTIVA</v>
          </cell>
          <cell r="AV10528" t="str">
            <v>sc</v>
          </cell>
        </row>
        <row r="10529">
          <cell r="AP10529">
            <v>91017164</v>
          </cell>
          <cell r="AQ10529">
            <v>19000035</v>
          </cell>
          <cell r="AR10529" t="str">
            <v>sd</v>
          </cell>
          <cell r="AS10529">
            <v>44053</v>
          </cell>
          <cell r="AT10529" t="str">
            <v>Puente 12-POLIZA ESTABILIDAD ACTIVA</v>
          </cell>
          <cell r="AV10529" t="str">
            <v>sc</v>
          </cell>
        </row>
        <row r="10530">
          <cell r="AP10530">
            <v>91017164</v>
          </cell>
          <cell r="AQ10530">
            <v>19000035</v>
          </cell>
          <cell r="AR10530" t="str">
            <v>sd</v>
          </cell>
          <cell r="AS10530">
            <v>44018</v>
          </cell>
          <cell r="AT10530" t="str">
            <v>Puente 12-POLIZA ESTABILIDAD ACTIVA</v>
          </cell>
          <cell r="AV10530" t="str">
            <v>sc</v>
          </cell>
        </row>
        <row r="10531">
          <cell r="AP10531">
            <v>24120868</v>
          </cell>
          <cell r="AQ10531">
            <v>13000936</v>
          </cell>
          <cell r="AR10531" t="str">
            <v>sd</v>
          </cell>
          <cell r="AS10531">
            <v>43555</v>
          </cell>
          <cell r="AT10531" t="str">
            <v>Puente6-POLIZA ESTABILIDAD ACTIVA</v>
          </cell>
          <cell r="AV10531" t="str">
            <v>sc</v>
          </cell>
        </row>
        <row r="10532">
          <cell r="AP10532">
            <v>511190</v>
          </cell>
          <cell r="AQ10532">
            <v>14000816</v>
          </cell>
          <cell r="AR10532" t="str">
            <v>sd</v>
          </cell>
          <cell r="AS10532">
            <v>44172</v>
          </cell>
          <cell r="AT10532" t="str">
            <v>Calzada 4-6 Separador 5-POLIZA ESTABILIDAD ACTIVA</v>
          </cell>
          <cell r="AV10532" t="str">
            <v>sc</v>
          </cell>
        </row>
        <row r="10533">
          <cell r="AP10533">
            <v>91011254</v>
          </cell>
          <cell r="AQ10533">
            <v>3001111</v>
          </cell>
          <cell r="AR10533" t="str">
            <v>sd</v>
          </cell>
          <cell r="AS10533">
            <v>42765</v>
          </cell>
          <cell r="AT10533" t="str">
            <v>Anden 1, Calzada2, Separador3, Calzada4, Anden5 -POLIZA ESTABILIDAD ACTIVA</v>
          </cell>
          <cell r="AV10533" t="str">
            <v>sc</v>
          </cell>
        </row>
        <row r="10534">
          <cell r="AP10534">
            <v>24119987</v>
          </cell>
          <cell r="AQ10534">
            <v>8004398</v>
          </cell>
          <cell r="AR10534" t="str">
            <v>sd</v>
          </cell>
          <cell r="AS10534">
            <v>44099</v>
          </cell>
          <cell r="AT10534" t="str">
            <v>Calzada 2-4-6-POLIZA ESTABILIDAD Y CALIDAD ACTIVA</v>
          </cell>
          <cell r="AV10534" t="str">
            <v>sc</v>
          </cell>
        </row>
        <row r="10535">
          <cell r="AP10535">
            <v>200641</v>
          </cell>
          <cell r="AQ10535">
            <v>4000230</v>
          </cell>
          <cell r="AR10535" t="str">
            <v>sd</v>
          </cell>
          <cell r="AS10535">
            <v>42999</v>
          </cell>
          <cell r="AT10535" t="str">
            <v>Anden1-11-3 Calzada10-4-6-8 Ciclo2 Sep5-7-9-POLIZA ESTABILIDAD ACTIVA</v>
          </cell>
          <cell r="AV10535" t="str">
            <v>sc</v>
          </cell>
        </row>
        <row r="10536">
          <cell r="AP10536">
            <v>24121122</v>
          </cell>
          <cell r="AQ10536">
            <v>14000748</v>
          </cell>
          <cell r="AR10536" t="str">
            <v>sd</v>
          </cell>
          <cell r="AS10536">
            <v>44172</v>
          </cell>
          <cell r="AT10536" t="str">
            <v>Calzada 4-6 Separador 5-POLIZA ESTABILIDAD ACTIVA</v>
          </cell>
          <cell r="AV10536" t="str">
            <v>sc</v>
          </cell>
        </row>
        <row r="10537">
          <cell r="AP10537">
            <v>153748</v>
          </cell>
          <cell r="AQ10537">
            <v>8005792</v>
          </cell>
          <cell r="AR10537" t="str">
            <v>sd</v>
          </cell>
          <cell r="AS10537">
            <v>42962</v>
          </cell>
          <cell r="AT10537" t="str">
            <v>Calzada2-POLIZA ESTABILIDAD ACTIVA</v>
          </cell>
          <cell r="AV10537" t="str">
            <v>sc</v>
          </cell>
        </row>
        <row r="10538">
          <cell r="AP10538">
            <v>903743</v>
          </cell>
          <cell r="AQ10538">
            <v>12001736</v>
          </cell>
          <cell r="AR10538" t="str">
            <v>sd</v>
          </cell>
          <cell r="AS10538">
            <v>44250</v>
          </cell>
          <cell r="AT10538" t="str">
            <v>-POLIZA ESTABILIDAD ACTIVA</v>
          </cell>
          <cell r="AV10538" t="str">
            <v>sc</v>
          </cell>
        </row>
        <row r="10539">
          <cell r="AP10539">
            <v>24119638</v>
          </cell>
          <cell r="AQ10539">
            <v>1001607</v>
          </cell>
          <cell r="AR10539" t="str">
            <v>sd</v>
          </cell>
          <cell r="AS10539">
            <v>44250</v>
          </cell>
          <cell r="AT10539" t="str">
            <v>-POLIZA ESTABILIDAD ACTIVA</v>
          </cell>
          <cell r="AV10539" t="str">
            <v>sc</v>
          </cell>
        </row>
        <row r="10540">
          <cell r="AP10540">
            <v>24122343</v>
          </cell>
          <cell r="AQ10540">
            <v>50006528</v>
          </cell>
          <cell r="AR10540" t="str">
            <v>sd</v>
          </cell>
          <cell r="AS10540">
            <v>44048</v>
          </cell>
          <cell r="AT10540" t="str">
            <v>Calzada 2-4-POLIZA ESTABILIDAD ACTIVA</v>
          </cell>
          <cell r="AV10540" t="str">
            <v>sc</v>
          </cell>
        </row>
        <row r="10541">
          <cell r="AP10541">
            <v>382432</v>
          </cell>
          <cell r="AQ10541">
            <v>9000962</v>
          </cell>
          <cell r="AR10541" t="str">
            <v>sd</v>
          </cell>
          <cell r="AS10541">
            <v>43745</v>
          </cell>
          <cell r="AT10541" t="str">
            <v>Calzada 4-POLIZA ESTABILIDAD ACTIVA</v>
          </cell>
          <cell r="AV10541" t="str">
            <v>VIABLE</v>
          </cell>
        </row>
        <row r="10542">
          <cell r="AP10542">
            <v>388905</v>
          </cell>
          <cell r="AQ10542">
            <v>9003542</v>
          </cell>
          <cell r="AR10542" t="str">
            <v>sd</v>
          </cell>
          <cell r="AS10542">
            <v>44480</v>
          </cell>
          <cell r="AT10542" t="str">
            <v>-POLIZA ESTABILIDAD ACTIVA</v>
          </cell>
          <cell r="AV10542" t="str">
            <v>VIABLE</v>
          </cell>
        </row>
        <row r="10543">
          <cell r="AP10543">
            <v>91011003</v>
          </cell>
          <cell r="AQ10543">
            <v>1006490</v>
          </cell>
          <cell r="AR10543" t="str">
            <v>sd</v>
          </cell>
          <cell r="AS10543">
            <v>43412</v>
          </cell>
          <cell r="AT10543" t="str">
            <v>Anden 1-7 Calzada 2-4 Separador 3-5 Cicloruta 6-POLIZA ESTABILIDAD ACTIVA</v>
          </cell>
          <cell r="AV10543" t="str">
            <v>sc</v>
          </cell>
        </row>
        <row r="10544">
          <cell r="AP10544">
            <v>91024946</v>
          </cell>
          <cell r="AQ10544">
            <v>6000070</v>
          </cell>
          <cell r="AR10544" t="str">
            <v>sd</v>
          </cell>
          <cell r="AS10544">
            <v>43748</v>
          </cell>
          <cell r="AT10544" t="str">
            <v>Anden 9-POLIZA ESTABILIDAD ACTIVA</v>
          </cell>
          <cell r="AV10544" t="str">
            <v>sc</v>
          </cell>
        </row>
        <row r="10545">
          <cell r="AP10545">
            <v>472042</v>
          </cell>
          <cell r="AQ10545">
            <v>9004227</v>
          </cell>
          <cell r="AR10545" t="str">
            <v>sd</v>
          </cell>
          <cell r="AS10545">
            <v>44181</v>
          </cell>
          <cell r="AT10545" t="str">
            <v>-POLIZA ESTABILIDAD ACTIVA</v>
          </cell>
          <cell r="AV10545" t="str">
            <v>sc</v>
          </cell>
        </row>
        <row r="10546">
          <cell r="AP10546">
            <v>441128</v>
          </cell>
          <cell r="AQ10546">
            <v>19000452</v>
          </cell>
          <cell r="AR10546" t="str">
            <v>sd</v>
          </cell>
          <cell r="AS10546">
            <v>42912</v>
          </cell>
          <cell r="AT10546" t="str">
            <v>Anden1-3 Calzada2-POLIZA ESTABILIDAD ACTIVA</v>
          </cell>
          <cell r="AV10546" t="str">
            <v>sc</v>
          </cell>
        </row>
        <row r="10547">
          <cell r="AP10547">
            <v>91011762</v>
          </cell>
          <cell r="AQ10547">
            <v>4000029</v>
          </cell>
          <cell r="AR10547" t="str">
            <v>sd</v>
          </cell>
          <cell r="AS10547">
            <v>42999</v>
          </cell>
          <cell r="AT10547" t="str">
            <v>Anden1-11-3 Calzada10-4-6-8 Ciclo2 Sep5-7-9-POLIZA ESTABILIDAD ACTIVA</v>
          </cell>
          <cell r="AV10547" t="str">
            <v>sc</v>
          </cell>
        </row>
        <row r="10548">
          <cell r="AP10548">
            <v>91012171</v>
          </cell>
          <cell r="AQ10548">
            <v>3000259</v>
          </cell>
          <cell r="AR10548" t="str">
            <v>sd</v>
          </cell>
          <cell r="AS10548">
            <v>43499</v>
          </cell>
          <cell r="AT10548" t="str">
            <v>-POLIZA ESTABILIDAD ACTIVA</v>
          </cell>
          <cell r="AV10548" t="str">
            <v>sc</v>
          </cell>
        </row>
        <row r="10549">
          <cell r="AP10549">
            <v>183155</v>
          </cell>
          <cell r="AQ10549">
            <v>14000648</v>
          </cell>
          <cell r="AR10549" t="str">
            <v>sd</v>
          </cell>
          <cell r="AS10549">
            <v>42999</v>
          </cell>
          <cell r="AT10549" t="str">
            <v>Anden1-3-POLIZA ESTABILIDAD ACTIVA</v>
          </cell>
          <cell r="AV10549" t="str">
            <v>sc</v>
          </cell>
        </row>
        <row r="10550">
          <cell r="AP10550">
            <v>451605</v>
          </cell>
          <cell r="AQ10550">
            <v>19005791</v>
          </cell>
          <cell r="AR10550" t="str">
            <v>sd</v>
          </cell>
          <cell r="AS10550">
            <v>43307</v>
          </cell>
          <cell r="AT10550" t="str">
            <v>Calzada2-POLIZA ESTABILIDAD ACTIVA</v>
          </cell>
          <cell r="AV10550" t="str">
            <v>sc</v>
          </cell>
        </row>
        <row r="10551">
          <cell r="AP10551">
            <v>301853</v>
          </cell>
          <cell r="AQ10551">
            <v>5005398</v>
          </cell>
          <cell r="AR10551" t="str">
            <v>sd</v>
          </cell>
          <cell r="AS10551">
            <v>42912</v>
          </cell>
          <cell r="AT10551" t="str">
            <v>Anden1-3 Calzada2-POLIZA ESTABILIDAD ACTIVA</v>
          </cell>
          <cell r="AV10551" t="str">
            <v>sc</v>
          </cell>
        </row>
        <row r="10552">
          <cell r="AP10552">
            <v>91018916</v>
          </cell>
          <cell r="AQ10552">
            <v>9001379</v>
          </cell>
          <cell r="AR10552" t="str">
            <v>sd</v>
          </cell>
          <cell r="AS10552">
            <v>42978</v>
          </cell>
          <cell r="AT10552" t="str">
            <v>Anden1-11 Calzada10-2-4-8 Ciclo6 Sep3-5-7-9-POLIZA ESTABILIDAD ACTIVA</v>
          </cell>
          <cell r="AV10552" t="str">
            <v>sc</v>
          </cell>
        </row>
        <row r="10553">
          <cell r="AP10553">
            <v>91018950</v>
          </cell>
          <cell r="AQ10553">
            <v>3002517</v>
          </cell>
          <cell r="AR10553" t="str">
            <v>sd</v>
          </cell>
          <cell r="AS10553">
            <v>43499</v>
          </cell>
          <cell r="AT10553" t="str">
            <v>-POLIZA ESTABILIDAD ACTIVA</v>
          </cell>
          <cell r="AV10553" t="str">
            <v>sc</v>
          </cell>
        </row>
        <row r="10554">
          <cell r="AP10554">
            <v>507604</v>
          </cell>
          <cell r="AQ10554">
            <v>1001352</v>
          </cell>
          <cell r="AR10554" t="str">
            <v>sd</v>
          </cell>
          <cell r="AS10554">
            <v>44250</v>
          </cell>
          <cell r="AT10554" t="str">
            <v>-POLIZA ESTABILIDAD ACTIVA</v>
          </cell>
          <cell r="AV10554" t="str">
            <v>sc</v>
          </cell>
        </row>
        <row r="10555">
          <cell r="AP10555">
            <v>24122651</v>
          </cell>
          <cell r="AQ10555">
            <v>50006913</v>
          </cell>
          <cell r="AR10555" t="str">
            <v>sd</v>
          </cell>
          <cell r="AS10555">
            <v>42946</v>
          </cell>
          <cell r="AT10555" t="str">
            <v>Calzada6-8-POLIZA ESTABILIDAD ACTIVA</v>
          </cell>
          <cell r="AV10555" t="str">
            <v>sc</v>
          </cell>
        </row>
        <row r="10556">
          <cell r="AP10556">
            <v>91011339</v>
          </cell>
          <cell r="AQ10556">
            <v>3000678</v>
          </cell>
          <cell r="AR10556" t="str">
            <v>sd</v>
          </cell>
          <cell r="AS10556">
            <v>43499</v>
          </cell>
          <cell r="AT10556" t="str">
            <v>-POLIZA ESTABILIDAD ACTIVA</v>
          </cell>
          <cell r="AV10556" t="str">
            <v>sc</v>
          </cell>
        </row>
        <row r="10557">
          <cell r="AP10557">
            <v>91010719</v>
          </cell>
          <cell r="AQ10557">
            <v>1001758</v>
          </cell>
          <cell r="AR10557" t="str">
            <v>sd</v>
          </cell>
          <cell r="AS10557">
            <v>43412</v>
          </cell>
          <cell r="AT10557" t="str">
            <v>Anden 1-7 Calzada 2-4 Separador 3-5 Cicloruta 6-POLIZA ESTABILIDAD ACTIVA</v>
          </cell>
          <cell r="AV10557" t="str">
            <v>sc</v>
          </cell>
        </row>
        <row r="10558">
          <cell r="AP10558">
            <v>506041</v>
          </cell>
          <cell r="AQ10558">
            <v>1001319</v>
          </cell>
          <cell r="AR10558" t="str">
            <v>sd</v>
          </cell>
          <cell r="AS10558">
            <v>44250</v>
          </cell>
          <cell r="AT10558" t="str">
            <v>-POLIZA ESTABILIDAD ACTIVA</v>
          </cell>
          <cell r="AV10558" t="str">
            <v>sc</v>
          </cell>
        </row>
        <row r="10559">
          <cell r="AP10559">
            <v>506041</v>
          </cell>
          <cell r="AQ10559">
            <v>1001319</v>
          </cell>
          <cell r="AR10559" t="str">
            <v>sd</v>
          </cell>
          <cell r="AS10559">
            <v>42946</v>
          </cell>
          <cell r="AT10559" t="str">
            <v>Calzada10-POLIZA ESTABILIDAD ACTIVA</v>
          </cell>
          <cell r="AV10559" t="str">
            <v>sc</v>
          </cell>
        </row>
        <row r="10560">
          <cell r="AP10560">
            <v>24122647</v>
          </cell>
          <cell r="AQ10560">
            <v>50006913</v>
          </cell>
          <cell r="AR10560" t="str">
            <v>sd</v>
          </cell>
          <cell r="AS10560">
            <v>42946</v>
          </cell>
          <cell r="AT10560" t="str">
            <v>Calzada6-8-POLIZA ESTABILIDAD ACTIVA</v>
          </cell>
          <cell r="AV10560" t="str">
            <v>sc</v>
          </cell>
        </row>
        <row r="10561">
          <cell r="AP10561">
            <v>91016204</v>
          </cell>
          <cell r="AQ10561">
            <v>18002255</v>
          </cell>
          <cell r="AR10561" t="str">
            <v>sd</v>
          </cell>
          <cell r="AS10561">
            <v>42999</v>
          </cell>
          <cell r="AT10561" t="str">
            <v>Anden1-11-3 Calzada10-4-6-8 Ciclo2 Sep5-7-9-POLIZA ESTABILIDAD ACTIVA</v>
          </cell>
          <cell r="AV10561" t="str">
            <v>sc</v>
          </cell>
        </row>
        <row r="10562">
          <cell r="AP10562">
            <v>441116</v>
          </cell>
          <cell r="AQ10562">
            <v>19000448</v>
          </cell>
          <cell r="AR10562" t="str">
            <v>sd</v>
          </cell>
          <cell r="AS10562">
            <v>42912</v>
          </cell>
          <cell r="AT10562" t="str">
            <v>Anden1-3 Calzada2-POLIZA ESTABILIDAD ACTIVA</v>
          </cell>
          <cell r="AV10562" t="str">
            <v>sc</v>
          </cell>
        </row>
        <row r="10563">
          <cell r="AP10563">
            <v>91010570</v>
          </cell>
          <cell r="AQ10563">
            <v>3002462</v>
          </cell>
          <cell r="AR10563" t="str">
            <v>sd</v>
          </cell>
          <cell r="AS10563">
            <v>42765</v>
          </cell>
          <cell r="AT10563" t="str">
            <v>Anden 1, Calzada2, Separador3, Calzada4, Anden5 -POLIZA ESTABILIDAD ACTIVA</v>
          </cell>
          <cell r="AV10563" t="str">
            <v>sc</v>
          </cell>
        </row>
        <row r="10564">
          <cell r="AP10564">
            <v>91010750</v>
          </cell>
          <cell r="AQ10564">
            <v>1005584</v>
          </cell>
          <cell r="AR10564" t="str">
            <v>sd</v>
          </cell>
          <cell r="AS10564">
            <v>43566</v>
          </cell>
          <cell r="AT10564" t="str">
            <v>Anden 1-3 Calzada 2-POLIZA ESTABILIDAD ACTIVA</v>
          </cell>
          <cell r="AV10564" t="str">
            <v>sc</v>
          </cell>
        </row>
        <row r="10565">
          <cell r="AP10565">
            <v>903556</v>
          </cell>
          <cell r="AQ10565">
            <v>12000626</v>
          </cell>
          <cell r="AR10565" t="str">
            <v>sd</v>
          </cell>
          <cell r="AS10565">
            <v>44250</v>
          </cell>
          <cell r="AT10565" t="str">
            <v>-POLIZA ESTABILIDAD ACTIVA</v>
          </cell>
          <cell r="AV10565" t="str">
            <v>sc</v>
          </cell>
        </row>
        <row r="10566">
          <cell r="AP10566">
            <v>24119776</v>
          </cell>
          <cell r="AQ10566">
            <v>2000306</v>
          </cell>
          <cell r="AR10566" t="str">
            <v>sd</v>
          </cell>
          <cell r="AS10566">
            <v>42946</v>
          </cell>
          <cell r="AT10566" t="str">
            <v>Calzada4-6-POLIZA ESTABILIDAD ACTIVA</v>
          </cell>
          <cell r="AV10566" t="str">
            <v>sc</v>
          </cell>
        </row>
        <row r="10567">
          <cell r="AP10567">
            <v>290093</v>
          </cell>
          <cell r="AQ10567">
            <v>5000065</v>
          </cell>
          <cell r="AR10567" t="str">
            <v>sd</v>
          </cell>
          <cell r="AS10567">
            <v>43307</v>
          </cell>
          <cell r="AT10567" t="str">
            <v>Calzada2-4-POLIZA ESTABILIDAD ACTIVA</v>
          </cell>
          <cell r="AV10567" t="str">
            <v>sc</v>
          </cell>
        </row>
        <row r="10568">
          <cell r="AP10568">
            <v>24122495</v>
          </cell>
          <cell r="AQ10568">
            <v>50006734</v>
          </cell>
          <cell r="AR10568" t="str">
            <v>sd</v>
          </cell>
          <cell r="AS10568">
            <v>44099</v>
          </cell>
          <cell r="AT10568" t="str">
            <v>Calzada 2-4-6-POLIZA ESTABILIDAD Y CALIDAD ACTIVA</v>
          </cell>
          <cell r="AV10568" t="str">
            <v>sc</v>
          </cell>
        </row>
        <row r="10569">
          <cell r="AP10569">
            <v>528567</v>
          </cell>
          <cell r="AQ10569">
            <v>3002358</v>
          </cell>
          <cell r="AR10569" t="str">
            <v>sd</v>
          </cell>
          <cell r="AS10569">
            <v>43499</v>
          </cell>
          <cell r="AT10569" t="str">
            <v>-POLIZA ESTABILIDAD ACTIVA</v>
          </cell>
          <cell r="AV10569" t="str">
            <v>sc</v>
          </cell>
        </row>
        <row r="10570">
          <cell r="AP10570">
            <v>504965</v>
          </cell>
          <cell r="AQ10570">
            <v>2000503</v>
          </cell>
          <cell r="AR10570" t="str">
            <v>sd</v>
          </cell>
          <cell r="AS10570">
            <v>42946</v>
          </cell>
          <cell r="AT10570" t="str">
            <v>Calzada8-POLIZA ESTABILIDAD ACTIVA</v>
          </cell>
          <cell r="AV10570" t="str">
            <v>sc</v>
          </cell>
        </row>
        <row r="10571">
          <cell r="AP10571">
            <v>903893</v>
          </cell>
          <cell r="AQ10571">
            <v>12002669</v>
          </cell>
          <cell r="AR10571" t="str">
            <v>sd</v>
          </cell>
          <cell r="AS10571">
            <v>44250</v>
          </cell>
          <cell r="AT10571" t="str">
            <v>-POLIZA ESTABILIDAD ACTIVA</v>
          </cell>
          <cell r="AV10571" t="str">
            <v>sc</v>
          </cell>
        </row>
        <row r="10572">
          <cell r="AP10572">
            <v>903893</v>
          </cell>
          <cell r="AQ10572">
            <v>12002669</v>
          </cell>
          <cell r="AR10572" t="str">
            <v>sd</v>
          </cell>
          <cell r="AS10572">
            <v>44250</v>
          </cell>
          <cell r="AT10572" t="str">
            <v>-POLIZA ESTABILIDAD ACTIVA</v>
          </cell>
          <cell r="AV10572" t="str">
            <v>sc</v>
          </cell>
        </row>
        <row r="10573">
          <cell r="AP10573">
            <v>506285</v>
          </cell>
          <cell r="AQ10573">
            <v>1001273</v>
          </cell>
          <cell r="AR10573" t="str">
            <v>sd</v>
          </cell>
          <cell r="AS10573">
            <v>44250</v>
          </cell>
          <cell r="AT10573" t="str">
            <v>-POLIZA ESTABILIDAD ACTIVA</v>
          </cell>
          <cell r="AV10573" t="str">
            <v>sc</v>
          </cell>
        </row>
        <row r="10574">
          <cell r="AP10574">
            <v>24121898</v>
          </cell>
          <cell r="AQ10574">
            <v>50005952</v>
          </cell>
          <cell r="AR10574" t="str">
            <v>sd</v>
          </cell>
          <cell r="AS10574">
            <v>43163</v>
          </cell>
          <cell r="AT10574" t="str">
            <v>Calzada2-POLIZA ESTABILIDAD ACTIVA</v>
          </cell>
          <cell r="AV10574" t="str">
            <v>sc</v>
          </cell>
        </row>
        <row r="10575">
          <cell r="AP10575">
            <v>458620</v>
          </cell>
          <cell r="AQ10575">
            <v>19009183</v>
          </cell>
          <cell r="AR10575" t="str">
            <v>sd</v>
          </cell>
          <cell r="AS10575">
            <v>44466</v>
          </cell>
          <cell r="AT10575" t="str">
            <v>-POLIZA ESTABILIDAD ACTIVA</v>
          </cell>
          <cell r="AV10575" t="str">
            <v>POLIZA ESTABILIDAD activa IDU 1718/14</v>
          </cell>
        </row>
        <row r="10576">
          <cell r="AP10576">
            <v>465631</v>
          </cell>
          <cell r="AQ10576">
            <v>19012836</v>
          </cell>
          <cell r="AR10576" t="str">
            <v>sd</v>
          </cell>
          <cell r="AS10576">
            <v>42957</v>
          </cell>
          <cell r="AT10576" t="str">
            <v>Calzada2-4-POLIZA ESTABILIDAD ACTIVA</v>
          </cell>
          <cell r="AV10576" t="str">
            <v>sc</v>
          </cell>
        </row>
        <row r="10577">
          <cell r="AP10577">
            <v>515441</v>
          </cell>
          <cell r="AQ10577">
            <v>10010144</v>
          </cell>
          <cell r="AR10577" t="str">
            <v>sd</v>
          </cell>
          <cell r="AS10577">
            <v>44306</v>
          </cell>
          <cell r="AT10577" t="str">
            <v>-POLIZA ESTABILIDAD ACTIVA</v>
          </cell>
          <cell r="AV10577" t="str">
            <v>sc</v>
          </cell>
        </row>
        <row r="10578">
          <cell r="AP10578">
            <v>91015827</v>
          </cell>
          <cell r="AQ10578">
            <v>5007939</v>
          </cell>
          <cell r="AR10578" t="str">
            <v>sd</v>
          </cell>
          <cell r="AS10578">
            <v>42733</v>
          </cell>
          <cell r="AT10578" t="str">
            <v>Anden1-5 Calzada2-4 Sep3-POLIZA ESTABILIDAD ACTIVA</v>
          </cell>
          <cell r="AV10578" t="str">
            <v>sc</v>
          </cell>
        </row>
        <row r="10579">
          <cell r="AP10579">
            <v>24119986</v>
          </cell>
          <cell r="AQ10579">
            <v>8004398</v>
          </cell>
          <cell r="AR10579" t="str">
            <v>sd</v>
          </cell>
          <cell r="AS10579">
            <v>44099</v>
          </cell>
          <cell r="AT10579" t="str">
            <v>Calzada 2-4-6-POLIZA ESTABILIDAD Y CALIDAD ACTIVA</v>
          </cell>
          <cell r="AV10579" t="str">
            <v>sc</v>
          </cell>
        </row>
        <row r="10580">
          <cell r="AP10580">
            <v>178760</v>
          </cell>
          <cell r="AQ10580">
            <v>12001780</v>
          </cell>
          <cell r="AR10580" t="str">
            <v>sd</v>
          </cell>
          <cell r="AS10580">
            <v>44403</v>
          </cell>
          <cell r="AT10580" t="str">
            <v>-POLIZA ESTABILIDAD Y CALIDAD ACTIVA</v>
          </cell>
          <cell r="AV10580" t="str">
            <v>sc</v>
          </cell>
        </row>
        <row r="10581">
          <cell r="AP10581">
            <v>24123597</v>
          </cell>
          <cell r="AQ10581">
            <v>50008504</v>
          </cell>
          <cell r="AR10581" t="str">
            <v>sd</v>
          </cell>
          <cell r="AS10581">
            <v>44018</v>
          </cell>
          <cell r="AT10581" t="str">
            <v>Puente 12-POLIZA ESTABILIDAD ACTIVA</v>
          </cell>
          <cell r="AV10581" t="str">
            <v>sc</v>
          </cell>
        </row>
        <row r="10582">
          <cell r="AP10582">
            <v>24123597</v>
          </cell>
          <cell r="AQ10582">
            <v>50008504</v>
          </cell>
          <cell r="AR10582" t="str">
            <v>sd</v>
          </cell>
          <cell r="AS10582">
            <v>44250</v>
          </cell>
          <cell r="AT10582" t="str">
            <v>-POLIZA ESTABILIDAD ACTIVA</v>
          </cell>
          <cell r="AV10582" t="str">
            <v>sc</v>
          </cell>
        </row>
        <row r="10583">
          <cell r="AP10583">
            <v>527733</v>
          </cell>
          <cell r="AQ10583">
            <v>2002331</v>
          </cell>
          <cell r="AR10583" t="str">
            <v>sd</v>
          </cell>
          <cell r="AS10583">
            <v>43964</v>
          </cell>
          <cell r="AT10583" t="str">
            <v>Calzada 2-POLIZA ESTABILIDAD ACTIVA</v>
          </cell>
          <cell r="AV10583" t="str">
            <v>sc</v>
          </cell>
        </row>
        <row r="10584">
          <cell r="AP10584">
            <v>91020447</v>
          </cell>
          <cell r="AQ10584">
            <v>50008284</v>
          </cell>
          <cell r="AR10584" t="str">
            <v>sd</v>
          </cell>
          <cell r="AS10584">
            <v>44250</v>
          </cell>
          <cell r="AT10584" t="str">
            <v>-POLIZA ESTABILIDAD ACTIVA</v>
          </cell>
          <cell r="AV10584" t="str">
            <v>sc</v>
          </cell>
        </row>
        <row r="10585">
          <cell r="AP10585">
            <v>24123745</v>
          </cell>
          <cell r="AQ10585">
            <v>3000823</v>
          </cell>
          <cell r="AR10585" t="str">
            <v>sd</v>
          </cell>
          <cell r="AS10585">
            <v>42999</v>
          </cell>
          <cell r="AT10585" t="str">
            <v>Anden1-9 Calzada2-4-6-8 Sep3-5-7-POLIZA ESTABILIDAD ACTIVA</v>
          </cell>
          <cell r="AV10585" t="str">
            <v>sc</v>
          </cell>
        </row>
        <row r="10586">
          <cell r="AP10586">
            <v>293585</v>
          </cell>
          <cell r="AQ10586">
            <v>5001697</v>
          </cell>
          <cell r="AR10586" t="str">
            <v>sd</v>
          </cell>
          <cell r="AS10586">
            <v>42957</v>
          </cell>
          <cell r="AT10586" t="str">
            <v>Calzada2-4-POLIZA ESTABILIDAD ACTIVA</v>
          </cell>
          <cell r="AV10586" t="str">
            <v>sc</v>
          </cell>
        </row>
        <row r="10587">
          <cell r="AP10587">
            <v>24121671</v>
          </cell>
          <cell r="AQ10587">
            <v>50001544</v>
          </cell>
          <cell r="AR10587" t="str">
            <v>sd</v>
          </cell>
          <cell r="AS10587">
            <v>44187</v>
          </cell>
          <cell r="AT10587" t="str">
            <v>Calzada 2-POLIZA ESTABILIDAD ACTIVA</v>
          </cell>
          <cell r="AV10587" t="str">
            <v>sc</v>
          </cell>
        </row>
        <row r="10588">
          <cell r="AP10588">
            <v>384367</v>
          </cell>
          <cell r="AQ10588">
            <v>9001674</v>
          </cell>
          <cell r="AR10588" t="str">
            <v>sd</v>
          </cell>
          <cell r="AS10588">
            <v>44480</v>
          </cell>
          <cell r="AT10588" t="str">
            <v>-POLIZA ESTABILIDAD ACTIVA</v>
          </cell>
          <cell r="AV10588" t="str">
            <v>VIABLE</v>
          </cell>
        </row>
        <row r="10589">
          <cell r="AP10589">
            <v>91015331</v>
          </cell>
          <cell r="AQ10589">
            <v>50007251</v>
          </cell>
          <cell r="AR10589" t="str">
            <v>sd</v>
          </cell>
          <cell r="AS10589">
            <v>44119</v>
          </cell>
          <cell r="AT10589" t="str">
            <v>Calzada 4-6-POLIZA ESTABILIDAD ACTIVA</v>
          </cell>
          <cell r="AV10589" t="str">
            <v>sc</v>
          </cell>
        </row>
        <row r="10590">
          <cell r="AP10590">
            <v>505176</v>
          </cell>
          <cell r="AQ10590">
            <v>1003479</v>
          </cell>
          <cell r="AR10590" t="str">
            <v>sd</v>
          </cell>
          <cell r="AS10590">
            <v>44250</v>
          </cell>
          <cell r="AT10590" t="str">
            <v>-POLIZA ESTABILIDAD ACTIVA</v>
          </cell>
          <cell r="AV10590" t="str">
            <v>sc</v>
          </cell>
        </row>
        <row r="10591">
          <cell r="AP10591">
            <v>505176</v>
          </cell>
          <cell r="AQ10591">
            <v>1003479</v>
          </cell>
          <cell r="AR10591" t="str">
            <v>sd</v>
          </cell>
          <cell r="AS10591">
            <v>42946</v>
          </cell>
          <cell r="AT10591" t="str">
            <v>Calzada12-POLIZA ESTABILIDAD ACTIVA</v>
          </cell>
          <cell r="AV10591" t="str">
            <v>sc</v>
          </cell>
        </row>
        <row r="10592">
          <cell r="AP10592">
            <v>24122600</v>
          </cell>
          <cell r="AQ10592">
            <v>50006891</v>
          </cell>
          <cell r="AR10592" t="str">
            <v>sd</v>
          </cell>
          <cell r="AS10592">
            <v>44250</v>
          </cell>
          <cell r="AT10592" t="str">
            <v>-POLIZA ESTABILIDAD ACTIVA</v>
          </cell>
          <cell r="AV10592" t="str">
            <v>sc</v>
          </cell>
        </row>
        <row r="10593">
          <cell r="AP10593">
            <v>902933</v>
          </cell>
          <cell r="AQ10593">
            <v>50008507</v>
          </cell>
          <cell r="AR10593" t="str">
            <v>sd</v>
          </cell>
          <cell r="AS10593">
            <v>44018</v>
          </cell>
          <cell r="AT10593" t="str">
            <v>Calzada 8-POLIZA ESTABILIDAD ACTIVA</v>
          </cell>
          <cell r="AV10593" t="str">
            <v>sc</v>
          </cell>
        </row>
        <row r="10594">
          <cell r="AP10594">
            <v>902933</v>
          </cell>
          <cell r="AQ10594">
            <v>50008507</v>
          </cell>
          <cell r="AR10594" t="str">
            <v>sd</v>
          </cell>
          <cell r="AS10594">
            <v>44250</v>
          </cell>
          <cell r="AT10594" t="str">
            <v>-POLIZA ESTABILIDAD ACTIVA</v>
          </cell>
          <cell r="AV10594" t="str">
            <v>sc</v>
          </cell>
        </row>
        <row r="10595">
          <cell r="AP10595">
            <v>523782</v>
          </cell>
          <cell r="AQ10595">
            <v>16000267</v>
          </cell>
          <cell r="AR10595" t="str">
            <v>sd</v>
          </cell>
          <cell r="AS10595">
            <v>44096</v>
          </cell>
          <cell r="AT10595" t="str">
            <v>Anden 1-POLIZA ESTABILIDAD ACTIVA</v>
          </cell>
          <cell r="AV10595" t="str">
            <v>sc</v>
          </cell>
        </row>
        <row r="10596">
          <cell r="AP10596">
            <v>24121905</v>
          </cell>
          <cell r="AQ10596">
            <v>50005955</v>
          </cell>
          <cell r="AR10596" t="str">
            <v>sd</v>
          </cell>
          <cell r="AS10596">
            <v>44250</v>
          </cell>
          <cell r="AT10596" t="str">
            <v>-POLIZA ESTABILIDAD ACTIVA</v>
          </cell>
          <cell r="AV10596" t="str">
            <v>sc</v>
          </cell>
        </row>
        <row r="10597">
          <cell r="AP10597">
            <v>505890</v>
          </cell>
          <cell r="AQ10597">
            <v>1004002</v>
          </cell>
          <cell r="AR10597" t="str">
            <v>sd</v>
          </cell>
          <cell r="AS10597">
            <v>42946</v>
          </cell>
          <cell r="AT10597" t="str">
            <v>Calzada12-POLIZA ESTABILIDAD ACTIVA</v>
          </cell>
          <cell r="AV10597" t="str">
            <v>sc</v>
          </cell>
        </row>
        <row r="10598">
          <cell r="AP10598">
            <v>91012021</v>
          </cell>
          <cell r="AQ10598">
            <v>2002384</v>
          </cell>
          <cell r="AR10598" t="str">
            <v>sd</v>
          </cell>
          <cell r="AS10598">
            <v>43739</v>
          </cell>
          <cell r="AT10598" t="str">
            <v>Muro2-POLIZA ESTABILIDAD ACTIVA</v>
          </cell>
          <cell r="AV10598" t="str">
            <v>sc</v>
          </cell>
        </row>
        <row r="10599">
          <cell r="AP10599">
            <v>91012021</v>
          </cell>
          <cell r="AQ10599">
            <v>2002384</v>
          </cell>
          <cell r="AR10599" t="str">
            <v>sd</v>
          </cell>
          <cell r="AS10599">
            <v>43964</v>
          </cell>
          <cell r="AT10599" t="str">
            <v>Calzada 2-POLIZA ESTABILIDAD ACTIVA</v>
          </cell>
          <cell r="AV10599" t="str">
            <v>sc</v>
          </cell>
        </row>
        <row r="10600">
          <cell r="AP10600">
            <v>91013678</v>
          </cell>
          <cell r="AQ10600">
            <v>11006665</v>
          </cell>
          <cell r="AR10600" t="str">
            <v>sd</v>
          </cell>
          <cell r="AS10600">
            <v>44096</v>
          </cell>
          <cell r="AT10600" t="str">
            <v>Anden 1-9-POLIZA ESTABILIDAD ACTIVA</v>
          </cell>
          <cell r="AV10600" t="str">
            <v>sc</v>
          </cell>
        </row>
        <row r="10601">
          <cell r="AP10601">
            <v>24120338</v>
          </cell>
          <cell r="AQ10601">
            <v>11001783</v>
          </cell>
          <cell r="AR10601" t="str">
            <v>sd</v>
          </cell>
          <cell r="AS10601">
            <v>44096</v>
          </cell>
          <cell r="AT10601" t="str">
            <v>Anden 1-9-POLIZA ESTABILIDAD ACTIVA</v>
          </cell>
          <cell r="AV10601" t="str">
            <v>sc</v>
          </cell>
        </row>
        <row r="10602">
          <cell r="AP10602">
            <v>516495</v>
          </cell>
          <cell r="AQ10602">
            <v>13002374</v>
          </cell>
          <cell r="AR10602" t="str">
            <v>sd</v>
          </cell>
          <cell r="AS10602">
            <v>43499</v>
          </cell>
          <cell r="AT10602" t="str">
            <v>-POLIZA ESTABILIDAD ACTIVA</v>
          </cell>
          <cell r="AV10602" t="str">
            <v>sc</v>
          </cell>
        </row>
        <row r="10603">
          <cell r="AP10603">
            <v>24121198</v>
          </cell>
          <cell r="AQ10603">
            <v>14001796</v>
          </cell>
          <cell r="AR10603" t="str">
            <v>sd</v>
          </cell>
          <cell r="AS10603">
            <v>44250</v>
          </cell>
          <cell r="AT10603" t="str">
            <v>-POLIZA ESTABILIDAD ACTIVA</v>
          </cell>
          <cell r="AV10603" t="str">
            <v>sc</v>
          </cell>
        </row>
        <row r="10604">
          <cell r="AP10604">
            <v>24121198</v>
          </cell>
          <cell r="AQ10604">
            <v>14001796</v>
          </cell>
          <cell r="AR10604" t="str">
            <v>sd</v>
          </cell>
          <cell r="AS10604">
            <v>44096</v>
          </cell>
          <cell r="AT10604" t="str">
            <v>Puente 12-POLIZA ESTABILIDAD ACTIVA</v>
          </cell>
          <cell r="AV10604" t="str">
            <v>sc</v>
          </cell>
        </row>
        <row r="10605">
          <cell r="AP10605">
            <v>91014691</v>
          </cell>
          <cell r="AQ10605">
            <v>9003515</v>
          </cell>
          <cell r="AR10605" t="str">
            <v>sd</v>
          </cell>
          <cell r="AS10605">
            <v>44096</v>
          </cell>
          <cell r="AT10605" t="str">
            <v>Anden 7-POLIZA ESTABILIDAD ACTIVA</v>
          </cell>
          <cell r="AV10605" t="str">
            <v>sc</v>
          </cell>
        </row>
        <row r="10606">
          <cell r="AP10606">
            <v>91015533</v>
          </cell>
          <cell r="AQ10606">
            <v>5007166</v>
          </cell>
          <cell r="AR10606" t="str">
            <v>sd</v>
          </cell>
          <cell r="AS10606">
            <v>42733</v>
          </cell>
          <cell r="AT10606" t="str">
            <v>Anden1-5 Calzada2-4 Sep3-POLIZA ESTABILIDAD ACTIVA</v>
          </cell>
          <cell r="AV10606" t="str">
            <v>sc</v>
          </cell>
        </row>
        <row r="10607">
          <cell r="AP10607">
            <v>24123598</v>
          </cell>
          <cell r="AQ10607">
            <v>50008504</v>
          </cell>
          <cell r="AR10607" t="str">
            <v>sd</v>
          </cell>
          <cell r="AS10607">
            <v>44018</v>
          </cell>
          <cell r="AT10607" t="str">
            <v>Puente 12-POLIZA ESTABILIDAD ACTIVA</v>
          </cell>
          <cell r="AV10607" t="str">
            <v>sc</v>
          </cell>
        </row>
        <row r="10608">
          <cell r="AP10608">
            <v>24123598</v>
          </cell>
          <cell r="AQ10608">
            <v>50008504</v>
          </cell>
          <cell r="AR10608" t="str">
            <v>sd</v>
          </cell>
          <cell r="AS10608">
            <v>44250</v>
          </cell>
          <cell r="AT10608" t="str">
            <v>-POLIZA ESTABILIDAD ACTIVA</v>
          </cell>
          <cell r="AV10608" t="str">
            <v>sc</v>
          </cell>
        </row>
        <row r="10609">
          <cell r="AP10609">
            <v>24120200</v>
          </cell>
          <cell r="AQ10609">
            <v>10001208</v>
          </cell>
          <cell r="AR10609" t="str">
            <v>sd</v>
          </cell>
          <cell r="AS10609">
            <v>43142</v>
          </cell>
          <cell r="AT10609" t="str">
            <v>Calzada2-POLIZA ESTABILIDAD ACTIVA</v>
          </cell>
          <cell r="AV10609" t="str">
            <v>sc</v>
          </cell>
        </row>
        <row r="10610">
          <cell r="AP10610">
            <v>24120200</v>
          </cell>
          <cell r="AQ10610">
            <v>10001208</v>
          </cell>
          <cell r="AR10610" t="str">
            <v>sd</v>
          </cell>
          <cell r="AS10610">
            <v>43439</v>
          </cell>
          <cell r="AT10610" t="str">
            <v>Calzada4-POLIZA ESTABILIDAD ACTIVA</v>
          </cell>
          <cell r="AV10610" t="str">
            <v>sc</v>
          </cell>
        </row>
        <row r="10611">
          <cell r="AP10611">
            <v>506037</v>
          </cell>
          <cell r="AQ10611">
            <v>1001319</v>
          </cell>
          <cell r="AR10611" t="str">
            <v>sd</v>
          </cell>
          <cell r="AS10611">
            <v>44250</v>
          </cell>
          <cell r="AT10611" t="str">
            <v>-POLIZA ESTABILIDAD ACTIVA</v>
          </cell>
          <cell r="AV10611" t="str">
            <v>sc</v>
          </cell>
        </row>
        <row r="10612">
          <cell r="AP10612">
            <v>506037</v>
          </cell>
          <cell r="AQ10612">
            <v>1001319</v>
          </cell>
          <cell r="AR10612" t="str">
            <v>sd</v>
          </cell>
          <cell r="AS10612">
            <v>42946</v>
          </cell>
          <cell r="AT10612" t="str">
            <v>Calzada10-POLIZA ESTABILIDAD ACTIVA</v>
          </cell>
          <cell r="AV10612" t="str">
            <v>sc</v>
          </cell>
        </row>
        <row r="10613">
          <cell r="AP10613">
            <v>91020449</v>
          </cell>
          <cell r="AQ10613">
            <v>50008284</v>
          </cell>
          <cell r="AR10613" t="str">
            <v>sd</v>
          </cell>
          <cell r="AS10613">
            <v>44250</v>
          </cell>
          <cell r="AT10613" t="str">
            <v>-POLIZA ESTABILIDAD ACTIVA</v>
          </cell>
          <cell r="AV10613" t="str">
            <v>sc</v>
          </cell>
        </row>
        <row r="10614">
          <cell r="AP10614">
            <v>91024193</v>
          </cell>
          <cell r="AQ10614">
            <v>9000833</v>
          </cell>
          <cell r="AR10614" t="str">
            <v>sd</v>
          </cell>
          <cell r="AS10614">
            <v>42978</v>
          </cell>
          <cell r="AT10614" t="str">
            <v>A1-18Cal11-13-15-16-2-4-6-8Ci10Sep12-14-16-3-5-7-9-POLIZA ESTABILIDAD ACTIVA</v>
          </cell>
          <cell r="AV10614" t="str">
            <v>sc</v>
          </cell>
        </row>
        <row r="10615">
          <cell r="AP10615">
            <v>364537</v>
          </cell>
          <cell r="AQ10615">
            <v>7005720</v>
          </cell>
          <cell r="AR10615" t="str">
            <v>sd</v>
          </cell>
          <cell r="AS10615">
            <v>43748</v>
          </cell>
          <cell r="AT10615" t="str">
            <v>Anden 5-POLIZA ESTABILIDAD ACTIVA</v>
          </cell>
          <cell r="AV10615" t="str">
            <v>sc</v>
          </cell>
        </row>
        <row r="10616">
          <cell r="AP10616">
            <v>364537</v>
          </cell>
          <cell r="AQ10616">
            <v>7005720</v>
          </cell>
          <cell r="AR10616" t="str">
            <v>sd</v>
          </cell>
          <cell r="AS10616">
            <v>44048</v>
          </cell>
          <cell r="AT10616" t="str">
            <v>0-POLIZA ESTABILIDAD ACTIVA</v>
          </cell>
          <cell r="AV10616" t="str">
            <v>sc</v>
          </cell>
        </row>
        <row r="10617">
          <cell r="AP10617">
            <v>296563</v>
          </cell>
          <cell r="AQ10617">
            <v>5003033</v>
          </cell>
          <cell r="AR10617" t="str">
            <v>sd</v>
          </cell>
          <cell r="AS10617">
            <v>43307</v>
          </cell>
          <cell r="AT10617" t="str">
            <v>Calzada2-4-POLIZA ESTABILIDAD ACTIVA</v>
          </cell>
          <cell r="AV10617" t="str">
            <v>sc</v>
          </cell>
        </row>
        <row r="10618">
          <cell r="AP10618">
            <v>508727</v>
          </cell>
          <cell r="AQ10618">
            <v>11011569</v>
          </cell>
          <cell r="AR10618" t="str">
            <v>sd</v>
          </cell>
          <cell r="AS10618">
            <v>43100</v>
          </cell>
          <cell r="AT10618" t="str">
            <v>Calzada8-POLIZA ESTABILIDAD ACTIVA</v>
          </cell>
          <cell r="AV10618" t="str">
            <v>sc</v>
          </cell>
        </row>
        <row r="10619">
          <cell r="AP10619">
            <v>91011746</v>
          </cell>
          <cell r="AQ10619">
            <v>4007416</v>
          </cell>
          <cell r="AR10619" t="str">
            <v>sd</v>
          </cell>
          <cell r="AS10619">
            <v>42999</v>
          </cell>
          <cell r="AT10619" t="str">
            <v>Anden1-11-3 Calzada10-4-6-8 Ciclo2 Sep5-7-9-POLIZA ESTABILIDAD ACTIVA</v>
          </cell>
          <cell r="AV10619" t="str">
            <v>sc</v>
          </cell>
        </row>
        <row r="10620">
          <cell r="AP10620">
            <v>506048</v>
          </cell>
          <cell r="AQ10620">
            <v>1006253</v>
          </cell>
          <cell r="AR10620" t="str">
            <v>sd</v>
          </cell>
          <cell r="AS10620">
            <v>44250</v>
          </cell>
          <cell r="AT10620" t="str">
            <v>-POLIZA ESTABILIDAD ACTIVA</v>
          </cell>
          <cell r="AV10620" t="str">
            <v>sc</v>
          </cell>
        </row>
        <row r="10621">
          <cell r="AP10621">
            <v>386744</v>
          </cell>
          <cell r="AQ10621">
            <v>9002617</v>
          </cell>
          <cell r="AR10621" t="str">
            <v>sd</v>
          </cell>
          <cell r="AS10621">
            <v>43674</v>
          </cell>
          <cell r="AT10621" t="str">
            <v>Calzada 2, Anden 3-POLIZA ESTABILIDAD ACTIVA</v>
          </cell>
          <cell r="AV10621" t="str">
            <v>VIABLE</v>
          </cell>
        </row>
        <row r="10622">
          <cell r="AP10622">
            <v>91015829</v>
          </cell>
          <cell r="AQ10622">
            <v>5007172</v>
          </cell>
          <cell r="AR10622" t="str">
            <v>sd</v>
          </cell>
          <cell r="AS10622">
            <v>42733</v>
          </cell>
          <cell r="AT10622" t="str">
            <v>Anden1-5 Calzada2-4 Sep3-POLIZA ESTABILIDAD ACTIVA</v>
          </cell>
          <cell r="AV10622" t="str">
            <v>sc</v>
          </cell>
        </row>
        <row r="10623">
          <cell r="AP10623">
            <v>24189712</v>
          </cell>
          <cell r="AQ10623">
            <v>8002345</v>
          </cell>
          <cell r="AR10623" t="str">
            <v>sd</v>
          </cell>
          <cell r="AS10623">
            <v>44099</v>
          </cell>
          <cell r="AT10623" t="str">
            <v>Calzada 4-6-POLIZA ESTABILIDAD Y CALIDAD ACTIVA</v>
          </cell>
          <cell r="AV10623" t="str">
            <v>sc</v>
          </cell>
        </row>
        <row r="10624">
          <cell r="AP10624">
            <v>91018947</v>
          </cell>
          <cell r="AQ10624">
            <v>3002515</v>
          </cell>
          <cell r="AR10624" t="str">
            <v>sd</v>
          </cell>
          <cell r="AS10624">
            <v>43499</v>
          </cell>
          <cell r="AT10624" t="str">
            <v>-POLIZA ESTABILIDAD ACTIVA</v>
          </cell>
          <cell r="AV10624" t="str">
            <v>sc</v>
          </cell>
        </row>
        <row r="10625">
          <cell r="AP10625">
            <v>301988</v>
          </cell>
          <cell r="AQ10625">
            <v>5005454</v>
          </cell>
          <cell r="AR10625" t="str">
            <v>sd</v>
          </cell>
          <cell r="AS10625">
            <v>42733</v>
          </cell>
          <cell r="AT10625" t="str">
            <v>Anden1-5 Calzada2-4 Sep3-POLIZA ESTABILIDAD ACTIVA</v>
          </cell>
          <cell r="AV10625" t="str">
            <v>sc</v>
          </cell>
        </row>
        <row r="10626">
          <cell r="AP10626">
            <v>509134</v>
          </cell>
          <cell r="AQ10626">
            <v>11011589</v>
          </cell>
          <cell r="AR10626" t="str">
            <v>sd</v>
          </cell>
          <cell r="AS10626">
            <v>43577</v>
          </cell>
          <cell r="AT10626" t="str">
            <v>Calzada 4-POLIZA ESTABILIDAD ACTIVA</v>
          </cell>
          <cell r="AV10626" t="str">
            <v>sc</v>
          </cell>
        </row>
        <row r="10627">
          <cell r="AP10627">
            <v>509134</v>
          </cell>
          <cell r="AQ10627">
            <v>11011589</v>
          </cell>
          <cell r="AR10627" t="str">
            <v>sd</v>
          </cell>
          <cell r="AS10627">
            <v>43577</v>
          </cell>
          <cell r="AT10627" t="str">
            <v>Calzada 4-POLIZA ESTABILIDAD ACTIVA</v>
          </cell>
          <cell r="AV10627" t="str">
            <v>sc</v>
          </cell>
        </row>
        <row r="10628">
          <cell r="AP10628">
            <v>518627</v>
          </cell>
          <cell r="AQ10628">
            <v>11005562</v>
          </cell>
          <cell r="AR10628" t="str">
            <v>sd</v>
          </cell>
          <cell r="AS10628">
            <v>44096</v>
          </cell>
          <cell r="AT10628" t="str">
            <v>Anden 1-9-POLIZA ESTABILIDAD ACTIVA</v>
          </cell>
          <cell r="AV10628" t="str">
            <v>sc</v>
          </cell>
        </row>
        <row r="10629">
          <cell r="AP10629">
            <v>2502925</v>
          </cell>
          <cell r="AQ10629">
            <v>7005081</v>
          </cell>
          <cell r="AR10629" t="str">
            <v>sd</v>
          </cell>
          <cell r="AS10629">
            <v>44048</v>
          </cell>
          <cell r="AT10629" t="str">
            <v>Calzada 4-6-POLIZA ESTABILIDAD ACTIVA</v>
          </cell>
          <cell r="AV10629" t="str">
            <v>sc</v>
          </cell>
        </row>
        <row r="10630">
          <cell r="AP10630">
            <v>91010594</v>
          </cell>
          <cell r="AQ10630">
            <v>3002461</v>
          </cell>
          <cell r="AR10630" t="str">
            <v>sd</v>
          </cell>
          <cell r="AS10630">
            <v>42765</v>
          </cell>
          <cell r="AT10630" t="str">
            <v>Anden 1, Calzada2, Separador3, Calzada4, Anden5 -POLIZA ESTABILIDAD ACTIVA</v>
          </cell>
          <cell r="AV10630" t="str">
            <v>sc</v>
          </cell>
        </row>
        <row r="10631">
          <cell r="AP10631">
            <v>506413</v>
          </cell>
          <cell r="AQ10631">
            <v>1003760</v>
          </cell>
          <cell r="AR10631" t="str">
            <v>sd</v>
          </cell>
          <cell r="AS10631">
            <v>43821</v>
          </cell>
          <cell r="AT10631" t="str">
            <v>Puente16-POLIZA ESTABILIDAD ACTIVA</v>
          </cell>
          <cell r="AV10631" t="str">
            <v>sc</v>
          </cell>
        </row>
        <row r="10632">
          <cell r="AP10632">
            <v>506413</v>
          </cell>
          <cell r="AQ10632">
            <v>1003760</v>
          </cell>
          <cell r="AR10632" t="str">
            <v>sd</v>
          </cell>
          <cell r="AS10632">
            <v>43797</v>
          </cell>
          <cell r="AT10632" t="str">
            <v>Calzada 2- 6, Puente 16-POLIZA ESTABILIDAD ACTIVA</v>
          </cell>
          <cell r="AV10632" t="str">
            <v>sc</v>
          </cell>
        </row>
        <row r="10633">
          <cell r="AP10633">
            <v>91018878</v>
          </cell>
          <cell r="AQ10633">
            <v>9001379</v>
          </cell>
          <cell r="AR10633" t="str">
            <v>sd</v>
          </cell>
          <cell r="AS10633">
            <v>42978</v>
          </cell>
          <cell r="AT10633" t="str">
            <v>Anden1-11 Calzada10-2-4-8 Ciclo6 Sep3-5-7-9-POLIZA ESTABILIDAD ACTIVA</v>
          </cell>
          <cell r="AV10633" t="str">
            <v>sc</v>
          </cell>
        </row>
        <row r="10634">
          <cell r="AP10634">
            <v>24122759</v>
          </cell>
          <cell r="AQ10634">
            <v>50006964</v>
          </cell>
          <cell r="AR10634" t="str">
            <v>sd</v>
          </cell>
          <cell r="AS10634">
            <v>43845</v>
          </cell>
          <cell r="AT10634" t="str">
            <v>Anden 2-POLIZA ESTABILIDAD ACTIVA</v>
          </cell>
          <cell r="AV10634" t="str">
            <v>sc</v>
          </cell>
        </row>
        <row r="10635">
          <cell r="AP10635">
            <v>91013047</v>
          </cell>
          <cell r="AQ10635">
            <v>50008909</v>
          </cell>
          <cell r="AR10635" t="str">
            <v>sd</v>
          </cell>
          <cell r="AS10635">
            <v>42761</v>
          </cell>
          <cell r="AT10635" t="str">
            <v>Anden1-3 Calzada2-POLIZA ESTABILIDAD ACTIVA</v>
          </cell>
          <cell r="AV10635" t="str">
            <v>sc</v>
          </cell>
        </row>
        <row r="10636">
          <cell r="AP10636">
            <v>91013047</v>
          </cell>
          <cell r="AQ10636">
            <v>50008909</v>
          </cell>
          <cell r="AR10636" t="str">
            <v>sd</v>
          </cell>
          <cell r="AS10636">
            <v>43006</v>
          </cell>
          <cell r="AT10636" t="str">
            <v>Anden1 Calzada2-POLIZA ESTABILIDAD ACTIVA</v>
          </cell>
          <cell r="AV10636" t="str">
            <v>sc</v>
          </cell>
        </row>
        <row r="10637">
          <cell r="AP10637">
            <v>145645</v>
          </cell>
          <cell r="AQ10637">
            <v>8005360</v>
          </cell>
          <cell r="AR10637" t="str">
            <v>sd</v>
          </cell>
          <cell r="AS10637">
            <v>42962</v>
          </cell>
          <cell r="AT10637" t="str">
            <v>Anden1-3 Calzada2-POLIZA ESTABILIDAD ACTIVA</v>
          </cell>
          <cell r="AV10637" t="str">
            <v>POLIZA ESTABILIDAD CTO IDU 073/08_V11 VENCE 14/8/2017</v>
          </cell>
        </row>
        <row r="10638">
          <cell r="AP10638">
            <v>903703</v>
          </cell>
          <cell r="AQ10638">
            <v>12001241</v>
          </cell>
          <cell r="AR10638" t="str">
            <v>sd</v>
          </cell>
          <cell r="AS10638">
            <v>44250</v>
          </cell>
          <cell r="AT10638" t="str">
            <v>-POLIZA ESTABILIDAD ACTIVA</v>
          </cell>
          <cell r="AV10638" t="str">
            <v>sc</v>
          </cell>
        </row>
        <row r="10639">
          <cell r="AP10639">
            <v>91012319</v>
          </cell>
          <cell r="AQ10639">
            <v>50006413</v>
          </cell>
          <cell r="AR10639" t="str">
            <v>sd</v>
          </cell>
          <cell r="AS10639">
            <v>43745</v>
          </cell>
          <cell r="AT10639" t="str">
            <v>Calzada 2, Calzada 4, Calzada 6, Calzada 8-POLIZA ESTABILIDAD ACTIVA</v>
          </cell>
          <cell r="AV10639" t="str">
            <v>sc</v>
          </cell>
        </row>
        <row r="10640">
          <cell r="AP10640">
            <v>512982</v>
          </cell>
          <cell r="AQ10640">
            <v>13000936</v>
          </cell>
          <cell r="AR10640" t="str">
            <v>sd</v>
          </cell>
          <cell r="AS10640">
            <v>43555</v>
          </cell>
          <cell r="AT10640" t="str">
            <v>Puente6-POLIZA ESTABILIDAD ACTIVA</v>
          </cell>
          <cell r="AV10640" t="str">
            <v>sc</v>
          </cell>
        </row>
        <row r="10641">
          <cell r="AP10641">
            <v>903880</v>
          </cell>
          <cell r="AQ10641">
            <v>12002613</v>
          </cell>
          <cell r="AR10641" t="str">
            <v>sd</v>
          </cell>
          <cell r="AS10641">
            <v>44250</v>
          </cell>
          <cell r="AT10641" t="str">
            <v>-POLIZA ESTABILIDAD ACTIVA</v>
          </cell>
          <cell r="AV10641" t="str">
            <v>sc</v>
          </cell>
        </row>
        <row r="10642">
          <cell r="AP10642">
            <v>903880</v>
          </cell>
          <cell r="AQ10642">
            <v>12002613</v>
          </cell>
          <cell r="AR10642" t="str">
            <v>sd</v>
          </cell>
          <cell r="AS10642">
            <v>44250</v>
          </cell>
          <cell r="AT10642" t="str">
            <v>-POLIZA ESTABILIDAD ACTIVA</v>
          </cell>
          <cell r="AV10642" t="str">
            <v>sc</v>
          </cell>
        </row>
        <row r="10643">
          <cell r="AP10643">
            <v>903582</v>
          </cell>
          <cell r="AQ10643">
            <v>12000690</v>
          </cell>
          <cell r="AR10643" t="str">
            <v>sd</v>
          </cell>
          <cell r="AS10643">
            <v>44250</v>
          </cell>
          <cell r="AT10643" t="str">
            <v>-POLIZA ESTABILIDAD ACTIVA</v>
          </cell>
          <cell r="AV10643" t="str">
            <v>sc</v>
          </cell>
        </row>
        <row r="10644">
          <cell r="AP10644">
            <v>24123780</v>
          </cell>
          <cell r="AQ10644">
            <v>3002457</v>
          </cell>
          <cell r="AR10644" t="str">
            <v>sd</v>
          </cell>
          <cell r="AS10644">
            <v>42999</v>
          </cell>
          <cell r="AT10644" t="str">
            <v>Anden1 Calzada2-4 Sep3-POLIZA ESTABILIDAD ACTIVA</v>
          </cell>
          <cell r="AV10644" t="str">
            <v>sc</v>
          </cell>
        </row>
        <row r="10645">
          <cell r="AP10645">
            <v>24122695</v>
          </cell>
          <cell r="AQ10645">
            <v>50006938</v>
          </cell>
          <cell r="AR10645" t="str">
            <v>sd</v>
          </cell>
          <cell r="AS10645">
            <v>44250</v>
          </cell>
          <cell r="AT10645" t="str">
            <v>-POLIZA ESTABILIDAD ACTIVA</v>
          </cell>
          <cell r="AV10645" t="str">
            <v>sc</v>
          </cell>
        </row>
        <row r="10646">
          <cell r="AP10646">
            <v>902699</v>
          </cell>
          <cell r="AQ10646">
            <v>13000709</v>
          </cell>
          <cell r="AR10646" t="str">
            <v>sd</v>
          </cell>
          <cell r="AS10646">
            <v>42949</v>
          </cell>
          <cell r="AT10646" t="str">
            <v>Anden13 Ciclo14-POLIZA ESTABILIDAD ACTIVA</v>
          </cell>
          <cell r="AV10646" t="str">
            <v>sc</v>
          </cell>
        </row>
        <row r="10647">
          <cell r="AP10647">
            <v>902699</v>
          </cell>
          <cell r="AQ10647">
            <v>13000709</v>
          </cell>
          <cell r="AR10647" t="str">
            <v>sd</v>
          </cell>
          <cell r="AS10647">
            <v>44250</v>
          </cell>
          <cell r="AT10647" t="str">
            <v>-POLIZA ESTABILIDAD ACTIVA</v>
          </cell>
          <cell r="AV10647" t="str">
            <v>sc</v>
          </cell>
        </row>
        <row r="10648">
          <cell r="AP10648">
            <v>362436</v>
          </cell>
          <cell r="AQ10648">
            <v>7004888</v>
          </cell>
          <cell r="AR10648" t="str">
            <v>sd</v>
          </cell>
          <cell r="AS10648">
            <v>44018</v>
          </cell>
          <cell r="AT10648" t="str">
            <v>Calzada 2-POLIZA ESTABILIDAD ACTIVA</v>
          </cell>
          <cell r="AV10648" t="str">
            <v>POLIZA ACTIVA</v>
          </cell>
        </row>
        <row r="10649">
          <cell r="AP10649">
            <v>362145</v>
          </cell>
          <cell r="AQ10649">
            <v>7004773</v>
          </cell>
          <cell r="AR10649" t="str">
            <v>sd</v>
          </cell>
          <cell r="AS10649">
            <v>43748</v>
          </cell>
          <cell r="AT10649" t="str">
            <v>Anden 3-POLIZA ESTABILIDAD ACTIVA</v>
          </cell>
          <cell r="AV10649" t="str">
            <v>VIABLE</v>
          </cell>
        </row>
        <row r="10650">
          <cell r="AP10650">
            <v>24123866</v>
          </cell>
          <cell r="AQ10650">
            <v>18002415</v>
          </cell>
          <cell r="AR10650" t="str">
            <v>sd</v>
          </cell>
          <cell r="AS10650">
            <v>42999</v>
          </cell>
          <cell r="AT10650" t="str">
            <v>Anden1-11-3 Calzada10-4-6-8 Ciclo2 Sep5-7-9-POLIZA ESTABILIDAD ACTIVA</v>
          </cell>
          <cell r="AV10650" t="str">
            <v>sc</v>
          </cell>
        </row>
        <row r="10651">
          <cell r="AP10651">
            <v>91011264</v>
          </cell>
          <cell r="AQ10651">
            <v>3002415</v>
          </cell>
          <cell r="AR10651" t="str">
            <v>sd</v>
          </cell>
          <cell r="AS10651">
            <v>42999</v>
          </cell>
          <cell r="AT10651" t="str">
            <v>Anden4 Calzada1-3 Sep2-POLIZA ESTABILIDAD ACTIVA</v>
          </cell>
          <cell r="AV10651" t="str">
            <v>sc</v>
          </cell>
        </row>
        <row r="10652">
          <cell r="AP10652">
            <v>200150</v>
          </cell>
          <cell r="AQ10652">
            <v>4000048</v>
          </cell>
          <cell r="AR10652" t="str">
            <v>sd</v>
          </cell>
          <cell r="AS10652">
            <v>42999</v>
          </cell>
          <cell r="AT10652" t="str">
            <v>Anden1-11-3 Calzada10-4-6-8 Ciclo2 Sep5-7-9-POLIZA ESTABILIDAD ACTIVA</v>
          </cell>
          <cell r="AV10652" t="str">
            <v>sc</v>
          </cell>
        </row>
        <row r="10653">
          <cell r="AP10653">
            <v>507945</v>
          </cell>
          <cell r="AQ10653">
            <v>1006381</v>
          </cell>
          <cell r="AR10653" t="str">
            <v>sd</v>
          </cell>
          <cell r="AS10653">
            <v>44250</v>
          </cell>
          <cell r="AT10653" t="str">
            <v>-POLIZA ESTABILIDAD ACTIVA</v>
          </cell>
          <cell r="AV10653" t="str">
            <v>sc</v>
          </cell>
        </row>
        <row r="10654">
          <cell r="AP10654">
            <v>528588</v>
          </cell>
          <cell r="AQ10654">
            <v>7008520</v>
          </cell>
          <cell r="AR10654" t="str">
            <v>sd</v>
          </cell>
          <cell r="AS10654">
            <v>44096</v>
          </cell>
          <cell r="AT10654" t="str">
            <v>Anden 1-POLIZA ESTABILIDAD ACTIVA</v>
          </cell>
          <cell r="AV10654" t="str">
            <v>sc</v>
          </cell>
        </row>
        <row r="10655">
          <cell r="AP10655">
            <v>903046</v>
          </cell>
          <cell r="AQ10655">
            <v>10006669</v>
          </cell>
          <cell r="AR10655" t="str">
            <v>sd</v>
          </cell>
          <cell r="AS10655">
            <v>43439</v>
          </cell>
          <cell r="AT10655" t="str">
            <v>Calzada2-4-POLIZA ESTABILIDAD ACTIVA</v>
          </cell>
          <cell r="AV10655" t="str">
            <v>sc</v>
          </cell>
        </row>
        <row r="10656">
          <cell r="AP10656">
            <v>24121644</v>
          </cell>
          <cell r="AQ10656">
            <v>40002014</v>
          </cell>
          <cell r="AR10656" t="str">
            <v>sd</v>
          </cell>
          <cell r="AS10656">
            <v>43866</v>
          </cell>
          <cell r="AT10656" t="str">
            <v>Cuneta1, Calzada2, Cuneta3-POLIZA ESTABILIDAD ACTIVA</v>
          </cell>
          <cell r="AV10656" t="str">
            <v>sc</v>
          </cell>
        </row>
        <row r="10657">
          <cell r="AP10657">
            <v>91012271</v>
          </cell>
          <cell r="AQ10657">
            <v>3000181</v>
          </cell>
          <cell r="AR10657" t="str">
            <v>sd</v>
          </cell>
          <cell r="AS10657">
            <v>43499</v>
          </cell>
          <cell r="AT10657" t="str">
            <v>-POLIZA ESTABILIDAD ACTIVA</v>
          </cell>
          <cell r="AV10657" t="str">
            <v xml:space="preserve">POLIZA ESTABILIDAD ACTIVA IDU 136/07 Vencimiento 2/2/2019 </v>
          </cell>
        </row>
        <row r="10658">
          <cell r="AP10658">
            <v>91014499</v>
          </cell>
          <cell r="AQ10658">
            <v>50007092</v>
          </cell>
          <cell r="AR10658" t="str">
            <v>sd</v>
          </cell>
          <cell r="AS10658">
            <v>44480</v>
          </cell>
          <cell r="AT10658" t="str">
            <v>-POLIZA ESTABILIDAD ACTIVA</v>
          </cell>
          <cell r="AV10658" t="str">
            <v>VIABLE</v>
          </cell>
        </row>
        <row r="10659">
          <cell r="AP10659">
            <v>383604</v>
          </cell>
          <cell r="AQ10659">
            <v>9001393</v>
          </cell>
          <cell r="AR10659" t="str">
            <v>sd</v>
          </cell>
          <cell r="AS10659">
            <v>43745</v>
          </cell>
          <cell r="AT10659" t="str">
            <v>Calzada 4-POLIZA ESTABILIDAD ACTIVA</v>
          </cell>
          <cell r="AV10659" t="str">
            <v>VIABLE</v>
          </cell>
        </row>
        <row r="10660">
          <cell r="AP10660">
            <v>91015865</v>
          </cell>
          <cell r="AQ10660">
            <v>5005170</v>
          </cell>
          <cell r="AR10660" t="str">
            <v>sd</v>
          </cell>
          <cell r="AS10660">
            <v>42733</v>
          </cell>
          <cell r="AT10660" t="str">
            <v>Anden1-5 Calzada2-POLIZA ESTABILIDAD ACTIVA</v>
          </cell>
          <cell r="AV10660" t="str">
            <v>sc</v>
          </cell>
        </row>
        <row r="10661">
          <cell r="AP10661">
            <v>458395</v>
          </cell>
          <cell r="AQ10661">
            <v>19009072</v>
          </cell>
          <cell r="AR10661" t="str">
            <v>sd</v>
          </cell>
          <cell r="AS10661">
            <v>44466</v>
          </cell>
          <cell r="AT10661" t="str">
            <v>-POLIZA ESTABILIDAD ACTIVA</v>
          </cell>
          <cell r="AV10661" t="str">
            <v>POLIZA ESTABILIDAD activa IDU 1718/18</v>
          </cell>
        </row>
        <row r="10662">
          <cell r="AP10662">
            <v>506182</v>
          </cell>
          <cell r="AQ10662">
            <v>1001394</v>
          </cell>
          <cell r="AR10662" t="str">
            <v>sd</v>
          </cell>
          <cell r="AS10662">
            <v>42946</v>
          </cell>
          <cell r="AT10662" t="str">
            <v>Calzada8-POLIZA ESTABILIDAD ACTIVA</v>
          </cell>
          <cell r="AV10662" t="str">
            <v>sc</v>
          </cell>
        </row>
        <row r="10663">
          <cell r="AP10663">
            <v>24123738</v>
          </cell>
          <cell r="AQ10663">
            <v>3000803</v>
          </cell>
          <cell r="AR10663" t="str">
            <v>sd</v>
          </cell>
          <cell r="AS10663">
            <v>43499</v>
          </cell>
          <cell r="AT10663" t="str">
            <v>-POLIZA ESTABILIDAD ACTIVA</v>
          </cell>
          <cell r="AV10663" t="str">
            <v>sc</v>
          </cell>
        </row>
        <row r="10664">
          <cell r="AP10664">
            <v>24123747</v>
          </cell>
          <cell r="AQ10664">
            <v>3000830</v>
          </cell>
          <cell r="AR10664" t="str">
            <v>sd</v>
          </cell>
          <cell r="AS10664">
            <v>42999</v>
          </cell>
          <cell r="AT10664" t="str">
            <v>Anden1-9 Calzada2-4-6-8 Sep3-5-7-POLIZA ESTABILIDAD ACTIVA</v>
          </cell>
          <cell r="AV10664" t="str">
            <v>sc</v>
          </cell>
        </row>
        <row r="10665">
          <cell r="AP10665">
            <v>24122170</v>
          </cell>
          <cell r="AQ10665">
            <v>50006393</v>
          </cell>
          <cell r="AR10665" t="str">
            <v>sd</v>
          </cell>
          <cell r="AS10665">
            <v>44096</v>
          </cell>
          <cell r="AT10665" t="str">
            <v>Anden 7-POLIZA ESTABILIDAD ACTIVA</v>
          </cell>
          <cell r="AV10665" t="str">
            <v>sc</v>
          </cell>
        </row>
        <row r="10666">
          <cell r="AP10666">
            <v>143884</v>
          </cell>
          <cell r="AQ10666">
            <v>3000637</v>
          </cell>
          <cell r="AR10666" t="str">
            <v>sd</v>
          </cell>
          <cell r="AS10666">
            <v>43499</v>
          </cell>
          <cell r="AT10666" t="str">
            <v>-POLIZA ESTABILIDAD ACTIVA</v>
          </cell>
          <cell r="AV10666" t="str">
            <v>sc</v>
          </cell>
        </row>
        <row r="10667">
          <cell r="AP10667">
            <v>91011324</v>
          </cell>
          <cell r="AQ10667">
            <v>3002337</v>
          </cell>
          <cell r="AR10667" t="str">
            <v>sd</v>
          </cell>
          <cell r="AS10667">
            <v>43499</v>
          </cell>
          <cell r="AT10667" t="str">
            <v>-POLIZA ESTABILIDAD ACTIVA</v>
          </cell>
          <cell r="AV10667" t="str">
            <v>sc</v>
          </cell>
        </row>
        <row r="10668">
          <cell r="AP10668">
            <v>24120769</v>
          </cell>
          <cell r="AQ10668">
            <v>12000626</v>
          </cell>
          <cell r="AR10668" t="str">
            <v>sd</v>
          </cell>
          <cell r="AS10668">
            <v>44250</v>
          </cell>
          <cell r="AT10668" t="str">
            <v>-POLIZA ESTABILIDAD ACTIVA</v>
          </cell>
          <cell r="AV10668" t="str">
            <v>sc</v>
          </cell>
        </row>
        <row r="10669">
          <cell r="AP10669">
            <v>91011437</v>
          </cell>
          <cell r="AQ10669">
            <v>50006938</v>
          </cell>
          <cell r="AR10669" t="str">
            <v>sd</v>
          </cell>
          <cell r="AS10669">
            <v>44250</v>
          </cell>
          <cell r="AT10669" t="str">
            <v>-POLIZA ESTABILIDAD ACTIVA</v>
          </cell>
          <cell r="AV10669" t="str">
            <v>sc</v>
          </cell>
        </row>
        <row r="10670">
          <cell r="AP10670">
            <v>91011760</v>
          </cell>
          <cell r="AQ10670">
            <v>4000107</v>
          </cell>
          <cell r="AR10670" t="str">
            <v>sd</v>
          </cell>
          <cell r="AS10670">
            <v>42999</v>
          </cell>
          <cell r="AT10670" t="str">
            <v>Anden1-11-3 Calzada10-4-6-8 Ciclo2 Sep5-7-9-POLIZA ESTABILIDAD ACTIVA</v>
          </cell>
          <cell r="AV10670" t="str">
            <v>sc</v>
          </cell>
        </row>
        <row r="10671">
          <cell r="AP10671">
            <v>903124</v>
          </cell>
          <cell r="AQ10671">
            <v>50008284</v>
          </cell>
          <cell r="AR10671" t="str">
            <v>sd</v>
          </cell>
          <cell r="AS10671">
            <v>44250</v>
          </cell>
          <cell r="AT10671" t="str">
            <v>-POLIZA ESTABILIDAD ACTIVA</v>
          </cell>
          <cell r="AV10671" t="str">
            <v>sc</v>
          </cell>
        </row>
        <row r="10672">
          <cell r="AP10672">
            <v>902682</v>
          </cell>
          <cell r="AQ10672">
            <v>13000651</v>
          </cell>
          <cell r="AR10672" t="str">
            <v>sd</v>
          </cell>
          <cell r="AS10672">
            <v>42949</v>
          </cell>
          <cell r="AT10672" t="str">
            <v>Anden13 Ciclo14-POLIZA ESTABILIDAD ACTIVA</v>
          </cell>
          <cell r="AV10672" t="str">
            <v>sc</v>
          </cell>
        </row>
        <row r="10673">
          <cell r="AP10673">
            <v>902682</v>
          </cell>
          <cell r="AQ10673">
            <v>13000651</v>
          </cell>
          <cell r="AR10673" t="str">
            <v>sd</v>
          </cell>
          <cell r="AS10673">
            <v>44250</v>
          </cell>
          <cell r="AT10673" t="str">
            <v>-POLIZA ESTABILIDAD ACTIVA</v>
          </cell>
          <cell r="AV10673" t="str">
            <v>sc</v>
          </cell>
        </row>
        <row r="10674">
          <cell r="AP10674">
            <v>388812</v>
          </cell>
          <cell r="AQ10674">
            <v>9003500</v>
          </cell>
          <cell r="AR10674" t="str">
            <v>sd</v>
          </cell>
          <cell r="AS10674">
            <v>44480</v>
          </cell>
          <cell r="AT10674" t="str">
            <v>-POLIZA ESTABILIDAD ACTIVA</v>
          </cell>
          <cell r="AV10674" t="str">
            <v>sc</v>
          </cell>
        </row>
        <row r="10675">
          <cell r="AP10675">
            <v>24121851</v>
          </cell>
          <cell r="AQ10675">
            <v>50005802</v>
          </cell>
          <cell r="AR10675" t="str">
            <v>sd</v>
          </cell>
          <cell r="AS10675">
            <v>43307</v>
          </cell>
          <cell r="AT10675" t="str">
            <v>Calzada4-POLIZA ESTABILIDAD ACTIVA</v>
          </cell>
          <cell r="AV10675" t="str">
            <v>sc</v>
          </cell>
        </row>
        <row r="10676">
          <cell r="AP10676">
            <v>456199</v>
          </cell>
          <cell r="AQ10676">
            <v>19008094</v>
          </cell>
          <cell r="AR10676" t="str">
            <v>sd</v>
          </cell>
          <cell r="AS10676">
            <v>44466</v>
          </cell>
          <cell r="AT10676" t="str">
            <v>-POLIZA ESTABILIDAD ACTIVA</v>
          </cell>
          <cell r="AV10676" t="str">
            <v>POLIZA ESTABILIDAD activa IDU 1718/14</v>
          </cell>
        </row>
        <row r="10677">
          <cell r="AP10677">
            <v>91018969</v>
          </cell>
          <cell r="AQ10677">
            <v>50008648</v>
          </cell>
          <cell r="AR10677" t="str">
            <v>sd</v>
          </cell>
          <cell r="AS10677">
            <v>43499</v>
          </cell>
          <cell r="AT10677" t="str">
            <v>-POLIZA ESTABILIDAD ACTIVA</v>
          </cell>
          <cell r="AV10677" t="str">
            <v>sc</v>
          </cell>
        </row>
        <row r="10678">
          <cell r="AP10678">
            <v>505169</v>
          </cell>
          <cell r="AQ10678">
            <v>1003525</v>
          </cell>
          <cell r="AR10678" t="str">
            <v>sd</v>
          </cell>
          <cell r="AS10678">
            <v>44250</v>
          </cell>
          <cell r="AT10678" t="str">
            <v>-POLIZA ESTABILIDAD ACTIVA</v>
          </cell>
          <cell r="AV10678" t="str">
            <v>sc</v>
          </cell>
        </row>
        <row r="10679">
          <cell r="AP10679">
            <v>505169</v>
          </cell>
          <cell r="AQ10679">
            <v>1003525</v>
          </cell>
          <cell r="AR10679" t="str">
            <v>sd</v>
          </cell>
          <cell r="AS10679">
            <v>42946</v>
          </cell>
          <cell r="AT10679" t="str">
            <v>Calzada12-POLIZA ESTABILIDAD ACTIVA</v>
          </cell>
          <cell r="AV10679" t="str">
            <v>sc</v>
          </cell>
        </row>
        <row r="10680">
          <cell r="AP10680">
            <v>24120953</v>
          </cell>
          <cell r="AQ10680">
            <v>14000023</v>
          </cell>
          <cell r="AR10680" t="str">
            <v>sd</v>
          </cell>
          <cell r="AS10680">
            <v>44018</v>
          </cell>
          <cell r="AT10680" t="str">
            <v>Puente 12-POLIZA ESTABILIDAD ACTIVA</v>
          </cell>
          <cell r="AV10680" t="str">
            <v>sc</v>
          </cell>
        </row>
        <row r="10681">
          <cell r="AP10681">
            <v>24120953</v>
          </cell>
          <cell r="AQ10681">
            <v>14000023</v>
          </cell>
          <cell r="AR10681" t="str">
            <v>sd</v>
          </cell>
          <cell r="AS10681">
            <v>44250</v>
          </cell>
          <cell r="AT10681" t="str">
            <v>-POLIZA ESTABILIDAD ACTIVA</v>
          </cell>
          <cell r="AV10681" t="str">
            <v>sc</v>
          </cell>
        </row>
        <row r="10682">
          <cell r="AP10682">
            <v>505993</v>
          </cell>
          <cell r="AQ10682">
            <v>1001770</v>
          </cell>
          <cell r="AR10682" t="str">
            <v>sd</v>
          </cell>
          <cell r="AS10682">
            <v>44250</v>
          </cell>
          <cell r="AT10682" t="str">
            <v>-POLIZA ESTABILIDAD ACTIVA</v>
          </cell>
          <cell r="AV10682" t="str">
            <v>sc</v>
          </cell>
        </row>
        <row r="10683">
          <cell r="AP10683">
            <v>505993</v>
          </cell>
          <cell r="AQ10683">
            <v>1001770</v>
          </cell>
          <cell r="AR10683" t="str">
            <v>sd</v>
          </cell>
          <cell r="AS10683">
            <v>44053</v>
          </cell>
          <cell r="AT10683" t="str">
            <v>Puente 14-POLIZA ESTABILIDAD ACTIVA</v>
          </cell>
          <cell r="AV10683" t="str">
            <v>sc</v>
          </cell>
        </row>
        <row r="10684">
          <cell r="AP10684">
            <v>24123739</v>
          </cell>
          <cell r="AQ10684">
            <v>3000803</v>
          </cell>
          <cell r="AR10684" t="str">
            <v>sd</v>
          </cell>
          <cell r="AS10684">
            <v>43499</v>
          </cell>
          <cell r="AT10684" t="str">
            <v>-POLIZA ESTABILIDAD ACTIVA</v>
          </cell>
          <cell r="AV10684" t="str">
            <v>sc</v>
          </cell>
        </row>
        <row r="10685">
          <cell r="AP10685">
            <v>304196</v>
          </cell>
          <cell r="AQ10685">
            <v>5006394</v>
          </cell>
          <cell r="AR10685" t="str">
            <v>sd</v>
          </cell>
          <cell r="AS10685">
            <v>42733</v>
          </cell>
          <cell r="AT10685" t="str">
            <v>Anden1-5 Calzada2-4 Sep3-POLIZA ESTABILIDAD ACTIVA</v>
          </cell>
          <cell r="AV10685" t="str">
            <v>sc</v>
          </cell>
        </row>
        <row r="10686">
          <cell r="AP10686">
            <v>305996</v>
          </cell>
          <cell r="AQ10686">
            <v>5007150</v>
          </cell>
          <cell r="AR10686" t="str">
            <v>sd</v>
          </cell>
          <cell r="AS10686">
            <v>42733</v>
          </cell>
          <cell r="AT10686" t="str">
            <v>Anden1-5 Calzada2-4 Sep3-POLIZA ESTABILIDAD ACTIVA</v>
          </cell>
          <cell r="AV10686" t="str">
            <v>sc</v>
          </cell>
        </row>
        <row r="10687">
          <cell r="AP10687">
            <v>24121553</v>
          </cell>
          <cell r="AQ10687">
            <v>19013013</v>
          </cell>
          <cell r="AR10687" t="str">
            <v>sd</v>
          </cell>
          <cell r="AS10687">
            <v>44187</v>
          </cell>
          <cell r="AT10687" t="str">
            <v>Separador 3 Estación Transmilenio 12-POLIZA ESTABILIDAD ACTIVA</v>
          </cell>
          <cell r="AV10687" t="str">
            <v>sc</v>
          </cell>
        </row>
        <row r="10688">
          <cell r="AP10688">
            <v>460458</v>
          </cell>
          <cell r="AQ10688">
            <v>19010247</v>
          </cell>
          <cell r="AR10688" t="str">
            <v>sd</v>
          </cell>
          <cell r="AS10688">
            <v>44466</v>
          </cell>
          <cell r="AT10688" t="str">
            <v>-POLIZA ESTABILIDAD ACTIVA</v>
          </cell>
          <cell r="AV10688" t="str">
            <v>POLIZA ESTABILIDAD activa IDU 1718/16</v>
          </cell>
        </row>
        <row r="10689">
          <cell r="AP10689">
            <v>512470</v>
          </cell>
          <cell r="AQ10689">
            <v>1006397</v>
          </cell>
          <cell r="AR10689" t="str">
            <v>sd</v>
          </cell>
          <cell r="AS10689">
            <v>44096</v>
          </cell>
          <cell r="AT10689" t="str">
            <v>Anden 15-POLIZA ESTABILIDAD ACTIVA</v>
          </cell>
          <cell r="AV10689" t="str">
            <v>sc</v>
          </cell>
        </row>
        <row r="10690">
          <cell r="AP10690">
            <v>510506</v>
          </cell>
          <cell r="AQ10690">
            <v>11000308</v>
          </cell>
          <cell r="AR10690" t="str">
            <v>sd</v>
          </cell>
          <cell r="AS10690">
            <v>43412</v>
          </cell>
          <cell r="AT10690" t="str">
            <v>Anden 1 Cicloruta 2 Separador 3-5 Calzada 4-POLIZA ESTABILIDAD ACTIVA</v>
          </cell>
          <cell r="AV10690" t="str">
            <v>sc</v>
          </cell>
        </row>
        <row r="10691">
          <cell r="AP10691">
            <v>519329</v>
          </cell>
          <cell r="AQ10691">
            <v>12000516</v>
          </cell>
          <cell r="AR10691" t="str">
            <v>sd</v>
          </cell>
          <cell r="AS10691">
            <v>44250</v>
          </cell>
          <cell r="AT10691" t="str">
            <v>-POLIZA ESTABILIDAD ACTIVA</v>
          </cell>
          <cell r="AV10691" t="str">
            <v>sc</v>
          </cell>
        </row>
        <row r="10692">
          <cell r="AP10692">
            <v>517959</v>
          </cell>
          <cell r="AQ10692">
            <v>10005987</v>
          </cell>
          <cell r="AR10692" t="str">
            <v>sd</v>
          </cell>
          <cell r="AS10692">
            <v>43142</v>
          </cell>
          <cell r="AT10692" t="str">
            <v>Calzada2-POLIZA ESTABILIDAD ACTIVA</v>
          </cell>
          <cell r="AV10692" t="str">
            <v>sc</v>
          </cell>
        </row>
        <row r="10693">
          <cell r="AP10693">
            <v>527736</v>
          </cell>
          <cell r="AQ10693">
            <v>2002332</v>
          </cell>
          <cell r="AR10693" t="str">
            <v>sd</v>
          </cell>
          <cell r="AS10693">
            <v>43964</v>
          </cell>
          <cell r="AT10693" t="str">
            <v>Calzada 2-POLIZA ESTABILIDAD ACTIVA</v>
          </cell>
          <cell r="AV10693" t="str">
            <v>sc</v>
          </cell>
        </row>
        <row r="10694">
          <cell r="AP10694">
            <v>902996</v>
          </cell>
          <cell r="AQ10694">
            <v>13002595</v>
          </cell>
          <cell r="AR10694" t="str">
            <v>sd</v>
          </cell>
          <cell r="AS10694">
            <v>44250</v>
          </cell>
          <cell r="AT10694" t="str">
            <v>-POLIZA ESTABILIDAD ACTIVA</v>
          </cell>
          <cell r="AV10694" t="str">
            <v>sc</v>
          </cell>
        </row>
        <row r="10695">
          <cell r="AP10695">
            <v>24119806</v>
          </cell>
          <cell r="AQ10695">
            <v>2001164</v>
          </cell>
          <cell r="AR10695" t="str">
            <v>sd</v>
          </cell>
          <cell r="AS10695">
            <v>44096</v>
          </cell>
          <cell r="AT10695" t="str">
            <v>Anden 1-POLIZA ESTABILIDAD ACTIVA</v>
          </cell>
          <cell r="AV10695" t="str">
            <v>sc</v>
          </cell>
        </row>
        <row r="10696">
          <cell r="AP10696">
            <v>525566</v>
          </cell>
          <cell r="AQ10696">
            <v>1004178</v>
          </cell>
          <cell r="AR10696" t="str">
            <v>sd</v>
          </cell>
          <cell r="AS10696">
            <v>42946</v>
          </cell>
          <cell r="AT10696" t="str">
            <v>Calzada12-POLIZA ESTABILIDAD ACTIVA</v>
          </cell>
          <cell r="AV10696" t="str">
            <v>sc</v>
          </cell>
        </row>
        <row r="10697">
          <cell r="AP10697">
            <v>24121270</v>
          </cell>
          <cell r="AQ10697">
            <v>16000325</v>
          </cell>
          <cell r="AR10697" t="str">
            <v>sd</v>
          </cell>
          <cell r="AS10697">
            <v>44099</v>
          </cell>
          <cell r="AT10697" t="str">
            <v>Anden 13-POLIZA ESTABILIDAD Y CALIDAD ACTIVA</v>
          </cell>
          <cell r="AV10697" t="str">
            <v>sc</v>
          </cell>
        </row>
        <row r="10698">
          <cell r="AP10698">
            <v>903888</v>
          </cell>
          <cell r="AQ10698">
            <v>12002613</v>
          </cell>
          <cell r="AR10698" t="str">
            <v>sd</v>
          </cell>
          <cell r="AS10698">
            <v>44250</v>
          </cell>
          <cell r="AT10698" t="str">
            <v>-POLIZA ESTABILIDAD ACTIVA</v>
          </cell>
          <cell r="AV10698" t="str">
            <v>sc</v>
          </cell>
        </row>
        <row r="10699">
          <cell r="AP10699">
            <v>903888</v>
          </cell>
          <cell r="AQ10699">
            <v>12002613</v>
          </cell>
          <cell r="AR10699" t="str">
            <v>sd</v>
          </cell>
          <cell r="AS10699">
            <v>44250</v>
          </cell>
          <cell r="AT10699" t="str">
            <v>-POLIZA ESTABILIDAD ACTIVA</v>
          </cell>
          <cell r="AV10699" t="str">
            <v>sc</v>
          </cell>
        </row>
        <row r="10700">
          <cell r="AP10700">
            <v>323377</v>
          </cell>
          <cell r="AQ10700">
            <v>6001145</v>
          </cell>
          <cell r="AR10700" t="str">
            <v>sd</v>
          </cell>
          <cell r="AS10700">
            <v>43307</v>
          </cell>
          <cell r="AT10700" t="str">
            <v>Calzada2-4-POLIZA ESTABILIDAD ACTIVA</v>
          </cell>
          <cell r="AV10700" t="str">
            <v>sc</v>
          </cell>
        </row>
        <row r="10701">
          <cell r="AP10701">
            <v>91015439</v>
          </cell>
          <cell r="AQ10701">
            <v>50009256</v>
          </cell>
          <cell r="AR10701" t="str">
            <v>sd</v>
          </cell>
          <cell r="AS10701">
            <v>42769</v>
          </cell>
          <cell r="AT10701" t="str">
            <v>Anden5-POLIZA ESTABILIDAD ACTIVA</v>
          </cell>
          <cell r="AV10701" t="str">
            <v>sc</v>
          </cell>
        </row>
        <row r="10702">
          <cell r="AP10702">
            <v>91015535</v>
          </cell>
          <cell r="AQ10702">
            <v>5007706</v>
          </cell>
          <cell r="AR10702" t="str">
            <v>sd</v>
          </cell>
          <cell r="AS10702">
            <v>42733</v>
          </cell>
          <cell r="AT10702" t="str">
            <v>Anden1-5 Calzada2-4 Sep3-POLIZA ESTABILIDAD ACTIVA</v>
          </cell>
          <cell r="AV10702" t="str">
            <v>sc</v>
          </cell>
        </row>
        <row r="10703">
          <cell r="AP10703">
            <v>91016419</v>
          </cell>
          <cell r="AQ10703">
            <v>18002178</v>
          </cell>
          <cell r="AR10703" t="str">
            <v>sd</v>
          </cell>
          <cell r="AS10703">
            <v>42999</v>
          </cell>
          <cell r="AT10703" t="str">
            <v>Anden1-11-3 Calzada10-4-6-8 Ciclo2 Sep5-7-9-POLIZA ESTABILIDAD ACTIVA</v>
          </cell>
          <cell r="AV10703" t="str">
            <v>sc</v>
          </cell>
        </row>
        <row r="10704">
          <cell r="AP10704">
            <v>602554</v>
          </cell>
          <cell r="AQ10704">
            <v>6001309</v>
          </cell>
          <cell r="AR10704" t="str">
            <v>sd</v>
          </cell>
          <cell r="AS10704">
            <v>44250</v>
          </cell>
          <cell r="AT10704" t="str">
            <v>-POLIZA ESTABILIDAD ACTIVA</v>
          </cell>
          <cell r="AV10704" t="str">
            <v>sc</v>
          </cell>
        </row>
        <row r="10705">
          <cell r="AP10705">
            <v>900149</v>
          </cell>
          <cell r="AQ10705">
            <v>8012518</v>
          </cell>
          <cell r="AR10705" t="str">
            <v>sd</v>
          </cell>
          <cell r="AS10705">
            <v>44099</v>
          </cell>
          <cell r="AT10705" t="str">
            <v>Calzada 2-8-POLIZA ESTABILIDAD Y CALIDAD ACTIVA</v>
          </cell>
          <cell r="AV10705" t="str">
            <v>sc</v>
          </cell>
        </row>
        <row r="10706">
          <cell r="AP10706">
            <v>24119778</v>
          </cell>
          <cell r="AQ10706">
            <v>2000347</v>
          </cell>
          <cell r="AR10706" t="str">
            <v>sd</v>
          </cell>
          <cell r="AS10706">
            <v>42946</v>
          </cell>
          <cell r="AT10706" t="str">
            <v>Calzada4-6-8 Puente14-POLIZA ESTABILIDAD ACTIVA</v>
          </cell>
          <cell r="AV10706" t="str">
            <v>sc</v>
          </cell>
        </row>
        <row r="10707">
          <cell r="AP10707">
            <v>518620</v>
          </cell>
          <cell r="AQ10707">
            <v>11007371</v>
          </cell>
          <cell r="AR10707" t="str">
            <v>sd</v>
          </cell>
          <cell r="AS10707">
            <v>44096</v>
          </cell>
          <cell r="AT10707" t="str">
            <v>Anden 1-9-POLIZA ESTABILIDAD ACTIVA</v>
          </cell>
          <cell r="AV10707" t="str">
            <v>sc</v>
          </cell>
        </row>
        <row r="10708">
          <cell r="AP10708">
            <v>24120585</v>
          </cell>
          <cell r="AQ10708">
            <v>11011589</v>
          </cell>
          <cell r="AR10708" t="str">
            <v>sd</v>
          </cell>
          <cell r="AS10708">
            <v>43577</v>
          </cell>
          <cell r="AT10708" t="str">
            <v>Calzada 4-POLIZA ESTABILIDAD ACTIVA</v>
          </cell>
          <cell r="AV10708" t="str">
            <v>sc</v>
          </cell>
        </row>
        <row r="10709">
          <cell r="AP10709">
            <v>24120585</v>
          </cell>
          <cell r="AQ10709">
            <v>11011589</v>
          </cell>
          <cell r="AR10709" t="str">
            <v>sd</v>
          </cell>
          <cell r="AS10709">
            <v>43577</v>
          </cell>
          <cell r="AT10709" t="str">
            <v>Calzada 4-POLIZA ESTABILIDAD ACTIVA</v>
          </cell>
          <cell r="AV10709" t="str">
            <v>sc</v>
          </cell>
        </row>
        <row r="10710">
          <cell r="AP10710">
            <v>471250</v>
          </cell>
          <cell r="AQ10710">
            <v>4007417</v>
          </cell>
          <cell r="AR10710" t="str">
            <v>sd</v>
          </cell>
          <cell r="AS10710">
            <v>42999</v>
          </cell>
          <cell r="AT10710" t="str">
            <v>Anden1-11-3 Calzada10-4-6-8 Ciclo2 Sep5-7-9-POLIZA ESTABILIDAD ACTIVA</v>
          </cell>
          <cell r="AV10710" t="str">
            <v>sc</v>
          </cell>
        </row>
        <row r="10711">
          <cell r="AP10711">
            <v>24121097</v>
          </cell>
          <cell r="AQ10711">
            <v>14000611</v>
          </cell>
          <cell r="AR10711" t="str">
            <v>sd</v>
          </cell>
          <cell r="AS10711">
            <v>44096</v>
          </cell>
          <cell r="AT10711" t="str">
            <v>Puente 12-POLIZA ESTABILIDAD ACTIVA</v>
          </cell>
          <cell r="AV10711" t="str">
            <v>sc</v>
          </cell>
        </row>
        <row r="10712">
          <cell r="AP10712">
            <v>24121097</v>
          </cell>
          <cell r="AQ10712">
            <v>14000611</v>
          </cell>
          <cell r="AR10712" t="str">
            <v>sd</v>
          </cell>
          <cell r="AS10712">
            <v>44250</v>
          </cell>
          <cell r="AT10712" t="str">
            <v>-POLIZA ESTABILIDAD ACTIVA</v>
          </cell>
          <cell r="AV10712" t="str">
            <v>sc</v>
          </cell>
        </row>
        <row r="10713">
          <cell r="AP10713">
            <v>24120853</v>
          </cell>
          <cell r="AQ10713">
            <v>13000519</v>
          </cell>
          <cell r="AR10713" t="str">
            <v>sd</v>
          </cell>
          <cell r="AS10713">
            <v>44250</v>
          </cell>
          <cell r="AT10713" t="str">
            <v>-POLIZA ESTABILIDAD ACTIVA</v>
          </cell>
          <cell r="AV10713" t="str">
            <v>sc</v>
          </cell>
        </row>
        <row r="10714">
          <cell r="AP10714">
            <v>24122345</v>
          </cell>
          <cell r="AQ10714">
            <v>50006528</v>
          </cell>
          <cell r="AR10714" t="str">
            <v>sd</v>
          </cell>
          <cell r="AS10714">
            <v>44048</v>
          </cell>
          <cell r="AT10714" t="str">
            <v>Calzada 2-4-POLIZA ESTABILIDAD ACTIVA</v>
          </cell>
          <cell r="AV10714" t="str">
            <v>sc</v>
          </cell>
        </row>
        <row r="10715">
          <cell r="AP10715">
            <v>91018892</v>
          </cell>
          <cell r="AQ10715">
            <v>9001036</v>
          </cell>
          <cell r="AR10715" t="str">
            <v>sd</v>
          </cell>
          <cell r="AS10715">
            <v>42978</v>
          </cell>
          <cell r="AT10715" t="str">
            <v>Anden1-11 Calzada10-2-4-8 Ciclo6 Sep3-5-7-9-POLIZA ESTABILIDAD ACTIVA</v>
          </cell>
          <cell r="AV10715" t="str">
            <v>sc</v>
          </cell>
        </row>
        <row r="10716">
          <cell r="AP10716">
            <v>902998</v>
          </cell>
          <cell r="AQ10716">
            <v>13002595</v>
          </cell>
          <cell r="AR10716" t="str">
            <v>sd</v>
          </cell>
          <cell r="AS10716">
            <v>44250</v>
          </cell>
          <cell r="AT10716" t="str">
            <v>-POLIZA ESTABILIDAD ACTIVA</v>
          </cell>
          <cell r="AV10716" t="str">
            <v>sc</v>
          </cell>
        </row>
        <row r="10717">
          <cell r="AP10717">
            <v>183145</v>
          </cell>
          <cell r="AQ10717">
            <v>14001076</v>
          </cell>
          <cell r="AR10717" t="str">
            <v>sd</v>
          </cell>
          <cell r="AS10717">
            <v>42999</v>
          </cell>
          <cell r="AT10717" t="str">
            <v>Anden1-3-POLIZA ESTABILIDAD ACTIVA</v>
          </cell>
          <cell r="AV10717" t="str">
            <v>sc</v>
          </cell>
        </row>
        <row r="10718">
          <cell r="AP10718">
            <v>91013362</v>
          </cell>
          <cell r="AQ10718">
            <v>14000889</v>
          </cell>
          <cell r="AR10718" t="str">
            <v>sd</v>
          </cell>
          <cell r="AS10718">
            <v>44172</v>
          </cell>
          <cell r="AT10718" t="str">
            <v>Calzada 4-6 Separador 5-POLIZA ESTABILIDAD ACTIVA</v>
          </cell>
          <cell r="AV10718" t="str">
            <v>sc</v>
          </cell>
        </row>
        <row r="10719">
          <cell r="AP10719">
            <v>383098</v>
          </cell>
          <cell r="AQ10719">
            <v>9001212</v>
          </cell>
          <cell r="AR10719" t="str">
            <v>sd</v>
          </cell>
          <cell r="AS10719">
            <v>43745</v>
          </cell>
          <cell r="AT10719" t="str">
            <v>Calzada 4-POLIZA ESTABILIDAD ACTIVA</v>
          </cell>
          <cell r="AV10719" t="str">
            <v>VIABLE</v>
          </cell>
        </row>
        <row r="10720">
          <cell r="AP10720">
            <v>24119630</v>
          </cell>
          <cell r="AQ10720">
            <v>1001319</v>
          </cell>
          <cell r="AR10720" t="str">
            <v>sd</v>
          </cell>
          <cell r="AS10720">
            <v>44250</v>
          </cell>
          <cell r="AT10720" t="str">
            <v>-POLIZA ESTABILIDAD ACTIVA</v>
          </cell>
          <cell r="AV10720" t="str">
            <v>sc</v>
          </cell>
        </row>
        <row r="10721">
          <cell r="AP10721">
            <v>24119630</v>
          </cell>
          <cell r="AQ10721">
            <v>1001319</v>
          </cell>
          <cell r="AR10721" t="str">
            <v>sd</v>
          </cell>
          <cell r="AS10721">
            <v>42946</v>
          </cell>
          <cell r="AT10721" t="str">
            <v>Calzada10-POLIZA ESTABILIDAD ACTIVA</v>
          </cell>
          <cell r="AV10721" t="str">
            <v>sc</v>
          </cell>
        </row>
        <row r="10722">
          <cell r="AP10722">
            <v>900176</v>
          </cell>
          <cell r="AQ10722">
            <v>16000296</v>
          </cell>
          <cell r="AR10722" t="str">
            <v>sd</v>
          </cell>
          <cell r="AS10722">
            <v>42949</v>
          </cell>
          <cell r="AT10722" t="str">
            <v>Calzada2 Sep3-POLIZA ESTABILIDAD ACTIVA</v>
          </cell>
          <cell r="AV10722" t="str">
            <v>sc</v>
          </cell>
        </row>
        <row r="10723">
          <cell r="AP10723">
            <v>24120176</v>
          </cell>
          <cell r="AQ10723">
            <v>3000501</v>
          </cell>
          <cell r="AR10723" t="str">
            <v>sd</v>
          </cell>
          <cell r="AS10723">
            <v>43499</v>
          </cell>
          <cell r="AT10723" t="str">
            <v>-POLIZA ESTABILIDAD ACTIVA</v>
          </cell>
          <cell r="AV10723" t="str">
            <v>sc</v>
          </cell>
        </row>
        <row r="10724">
          <cell r="AP10724">
            <v>601263</v>
          </cell>
          <cell r="AQ10724">
            <v>2000195</v>
          </cell>
          <cell r="AR10724" t="str">
            <v>sd</v>
          </cell>
          <cell r="AS10724">
            <v>44096</v>
          </cell>
          <cell r="AT10724" t="str">
            <v>Anden 1-5-POLIZA ESTABILIDAD ACTIVA</v>
          </cell>
          <cell r="AV10724" t="str">
            <v>sc</v>
          </cell>
        </row>
        <row r="10725">
          <cell r="AP10725">
            <v>517722</v>
          </cell>
          <cell r="AQ10725">
            <v>8012563</v>
          </cell>
          <cell r="AR10725" t="str">
            <v>sd</v>
          </cell>
          <cell r="AS10725">
            <v>44099</v>
          </cell>
          <cell r="AT10725" t="str">
            <v>Calzada 2-6-POLIZA ESTABILIDAD Y CALIDAD ACTIVA</v>
          </cell>
          <cell r="AV10725" t="str">
            <v>sc</v>
          </cell>
        </row>
        <row r="10726">
          <cell r="AP10726">
            <v>24120847</v>
          </cell>
          <cell r="AQ10726">
            <v>3000728</v>
          </cell>
          <cell r="AR10726" t="str">
            <v>sd</v>
          </cell>
          <cell r="AS10726">
            <v>43499</v>
          </cell>
          <cell r="AT10726" t="str">
            <v>-POLIZA ESTABILIDAD ACTIVA</v>
          </cell>
          <cell r="AV10726" t="str">
            <v>sc</v>
          </cell>
        </row>
        <row r="10727">
          <cell r="AP10727">
            <v>24123772</v>
          </cell>
          <cell r="AQ10727">
            <v>3002359</v>
          </cell>
          <cell r="AR10727" t="str">
            <v>sd</v>
          </cell>
          <cell r="AS10727">
            <v>43499</v>
          </cell>
          <cell r="AT10727" t="str">
            <v>-POLIZA ESTABILIDAD ACTIVA</v>
          </cell>
          <cell r="AV10727" t="str">
            <v>sc</v>
          </cell>
        </row>
        <row r="10728">
          <cell r="AP10728">
            <v>24121018</v>
          </cell>
          <cell r="AQ10728">
            <v>14000310</v>
          </cell>
          <cell r="AR10728" t="str">
            <v>sd</v>
          </cell>
          <cell r="AS10728">
            <v>44018</v>
          </cell>
          <cell r="AT10728" t="str">
            <v>Calzada 8-POLIZA ESTABILIDAD ACTIVA</v>
          </cell>
          <cell r="AV10728" t="str">
            <v>sc</v>
          </cell>
        </row>
        <row r="10729">
          <cell r="AP10729">
            <v>24121018</v>
          </cell>
          <cell r="AQ10729">
            <v>14000310</v>
          </cell>
          <cell r="AR10729" t="str">
            <v>sd</v>
          </cell>
          <cell r="AS10729">
            <v>44250</v>
          </cell>
          <cell r="AT10729" t="str">
            <v>-POLIZA ESTABILIDAD ACTIVA</v>
          </cell>
          <cell r="AV10729" t="str">
            <v>sc</v>
          </cell>
        </row>
        <row r="10730">
          <cell r="AP10730">
            <v>91024367</v>
          </cell>
          <cell r="AQ10730">
            <v>13002186</v>
          </cell>
          <cell r="AR10730" t="str">
            <v>sd</v>
          </cell>
          <cell r="AS10730">
            <v>44018</v>
          </cell>
          <cell r="AT10730" t="str">
            <v>Puente 12-POLIZA ESTABILIDAD ACTIVA</v>
          </cell>
          <cell r="AV10730" t="str">
            <v>sc</v>
          </cell>
        </row>
        <row r="10731">
          <cell r="AP10731">
            <v>91024367</v>
          </cell>
          <cell r="AQ10731">
            <v>13002186</v>
          </cell>
          <cell r="AR10731" t="str">
            <v>sd</v>
          </cell>
          <cell r="AS10731">
            <v>44250</v>
          </cell>
          <cell r="AT10731" t="str">
            <v>-POLIZA ESTABILIDAD ACTIVA</v>
          </cell>
          <cell r="AV10731" t="str">
            <v>sc</v>
          </cell>
        </row>
        <row r="10732">
          <cell r="AP10732">
            <v>903130</v>
          </cell>
          <cell r="AQ10732">
            <v>50008284</v>
          </cell>
          <cell r="AR10732" t="str">
            <v>sd</v>
          </cell>
          <cell r="AS10732">
            <v>44250</v>
          </cell>
          <cell r="AT10732" t="str">
            <v>-POLIZA ESTABILIDAD ACTIVA</v>
          </cell>
          <cell r="AV10732" t="str">
            <v>sc</v>
          </cell>
        </row>
        <row r="10733">
          <cell r="AP10733">
            <v>902981</v>
          </cell>
          <cell r="AQ10733">
            <v>13000461</v>
          </cell>
          <cell r="AR10733" t="str">
            <v>sd</v>
          </cell>
          <cell r="AS10733">
            <v>44250</v>
          </cell>
          <cell r="AT10733" t="str">
            <v>-POLIZA ESTABILIDAD ACTIVA</v>
          </cell>
          <cell r="AV10733" t="str">
            <v>sc</v>
          </cell>
        </row>
        <row r="10734">
          <cell r="AP10734">
            <v>505103</v>
          </cell>
          <cell r="AQ10734">
            <v>1003546</v>
          </cell>
          <cell r="AR10734" t="str">
            <v>sd</v>
          </cell>
          <cell r="AS10734">
            <v>44250</v>
          </cell>
          <cell r="AT10734" t="str">
            <v>-POLIZA ESTABILIDAD ACTIVA</v>
          </cell>
          <cell r="AV10734" t="str">
            <v>sc</v>
          </cell>
        </row>
        <row r="10735">
          <cell r="AP10735">
            <v>505103</v>
          </cell>
          <cell r="AQ10735">
            <v>1003546</v>
          </cell>
          <cell r="AR10735" t="str">
            <v>sd</v>
          </cell>
          <cell r="AS10735">
            <v>42946</v>
          </cell>
          <cell r="AT10735" t="str">
            <v>Calzada12-POLIZA ESTABILIDAD ACTIVA</v>
          </cell>
          <cell r="AV10735" t="str">
            <v>sc</v>
          </cell>
        </row>
        <row r="10736">
          <cell r="AP10736">
            <v>91010606</v>
          </cell>
          <cell r="AQ10736">
            <v>1005186</v>
          </cell>
          <cell r="AR10736" t="str">
            <v>sd</v>
          </cell>
          <cell r="AS10736">
            <v>43555</v>
          </cell>
          <cell r="AT10736" t="str">
            <v>Puente8-POLIZA ESTABILIDAD ACTIVA</v>
          </cell>
          <cell r="AV10736" t="str">
            <v>sc</v>
          </cell>
        </row>
        <row r="10737">
          <cell r="AP10737">
            <v>91010696</v>
          </cell>
          <cell r="AQ10737">
            <v>1002314</v>
          </cell>
          <cell r="AR10737" t="str">
            <v>sd</v>
          </cell>
          <cell r="AS10737">
            <v>43412</v>
          </cell>
          <cell r="AT10737" t="str">
            <v>Anden 1-5 Calzada 2-4-POLIZA ESTABILIDAD ACTIVA</v>
          </cell>
          <cell r="AV10737" t="str">
            <v>sc</v>
          </cell>
        </row>
        <row r="10738">
          <cell r="AP10738">
            <v>24180807</v>
          </cell>
          <cell r="AQ10738">
            <v>16000325</v>
          </cell>
          <cell r="AR10738" t="str">
            <v>sd</v>
          </cell>
          <cell r="AS10738">
            <v>44099</v>
          </cell>
          <cell r="AT10738" t="str">
            <v>Anden 13-POLIZA ESTABILIDAD Y CALIDAD ACTIVA</v>
          </cell>
          <cell r="AV10738" t="str">
            <v>sc</v>
          </cell>
        </row>
        <row r="10739">
          <cell r="AP10739">
            <v>24120188</v>
          </cell>
          <cell r="AQ10739">
            <v>3000637</v>
          </cell>
          <cell r="AR10739" t="str">
            <v>sd</v>
          </cell>
          <cell r="AS10739">
            <v>43499</v>
          </cell>
          <cell r="AT10739" t="str">
            <v>-POLIZA ESTABILIDAD ACTIVA</v>
          </cell>
          <cell r="AV10739" t="str">
            <v>sc</v>
          </cell>
        </row>
        <row r="10740">
          <cell r="AP10740">
            <v>91011768</v>
          </cell>
          <cell r="AQ10740">
            <v>4000120</v>
          </cell>
          <cell r="AR10740" t="str">
            <v>sd</v>
          </cell>
          <cell r="AS10740">
            <v>42999</v>
          </cell>
          <cell r="AT10740" t="str">
            <v>Anden1-11-3 Calzada10-4-6-8 Ciclo2 Sep5-7-9-POLIZA ESTABILIDAD ACTIVA</v>
          </cell>
          <cell r="AV10740" t="str">
            <v>sc</v>
          </cell>
        </row>
        <row r="10741">
          <cell r="AP10741">
            <v>24120377</v>
          </cell>
          <cell r="AQ10741">
            <v>11005964</v>
          </cell>
          <cell r="AR10741" t="str">
            <v>sd</v>
          </cell>
          <cell r="AS10741">
            <v>44096</v>
          </cell>
          <cell r="AT10741" t="str">
            <v>Anden 1-9-POLIZA ESTABILIDAD ACTIVA</v>
          </cell>
          <cell r="AV10741" t="str">
            <v>sc</v>
          </cell>
        </row>
        <row r="10742">
          <cell r="AP10742">
            <v>24120844</v>
          </cell>
          <cell r="AQ10742">
            <v>3000711</v>
          </cell>
          <cell r="AR10742" t="str">
            <v>sd</v>
          </cell>
          <cell r="AS10742">
            <v>43499</v>
          </cell>
          <cell r="AT10742" t="str">
            <v>-POLIZA ESTABILIDAD ACTIVA</v>
          </cell>
          <cell r="AV10742" t="str">
            <v>sc</v>
          </cell>
        </row>
        <row r="10743">
          <cell r="AP10743">
            <v>2510526</v>
          </cell>
          <cell r="AQ10743">
            <v>3000643</v>
          </cell>
          <cell r="AR10743" t="str">
            <v>sd</v>
          </cell>
          <cell r="AS10743">
            <v>43499</v>
          </cell>
          <cell r="AT10743" t="str">
            <v>-POLIZA ESTABILIDAD ACTIVA</v>
          </cell>
          <cell r="AV10743" t="str">
            <v>sc</v>
          </cell>
        </row>
        <row r="10744">
          <cell r="AP10744">
            <v>91011347</v>
          </cell>
          <cell r="AQ10744">
            <v>3000381</v>
          </cell>
          <cell r="AR10744" t="str">
            <v>sd</v>
          </cell>
          <cell r="AS10744">
            <v>43499</v>
          </cell>
          <cell r="AT10744" t="str">
            <v>-POLIZA ESTABILIDAD ACTIVA</v>
          </cell>
          <cell r="AV10744" t="str">
            <v>sc</v>
          </cell>
        </row>
        <row r="10745">
          <cell r="AP10745">
            <v>24122552</v>
          </cell>
          <cell r="AQ10745">
            <v>50006880</v>
          </cell>
          <cell r="AR10745" t="str">
            <v>sd</v>
          </cell>
          <cell r="AS10745">
            <v>44250</v>
          </cell>
          <cell r="AT10745" t="str">
            <v>-POLIZA ESTABILIDAD ACTIVA</v>
          </cell>
          <cell r="AV10745" t="str">
            <v>sc</v>
          </cell>
        </row>
        <row r="10746">
          <cell r="AP10746">
            <v>24121920</v>
          </cell>
          <cell r="AQ10746">
            <v>50005957</v>
          </cell>
          <cell r="AR10746" t="str">
            <v>sd</v>
          </cell>
          <cell r="AS10746">
            <v>44250</v>
          </cell>
          <cell r="AT10746" t="str">
            <v>-POLIZA ESTABILIDAD ACTIVA</v>
          </cell>
          <cell r="AV10746" t="str">
            <v>sc</v>
          </cell>
        </row>
        <row r="10747">
          <cell r="AP10747">
            <v>24123584</v>
          </cell>
          <cell r="AQ10747">
            <v>11012639</v>
          </cell>
          <cell r="AR10747" t="str">
            <v>sd</v>
          </cell>
          <cell r="AS10747">
            <v>44096</v>
          </cell>
          <cell r="AT10747" t="str">
            <v>Anden 1-9-POLIZA ESTABILIDAD ACTIVA</v>
          </cell>
          <cell r="AV10747" t="str">
            <v>sc</v>
          </cell>
        </row>
        <row r="10748">
          <cell r="AP10748">
            <v>24119964</v>
          </cell>
          <cell r="AQ10748">
            <v>8003781</v>
          </cell>
          <cell r="AR10748" t="str">
            <v>sd</v>
          </cell>
          <cell r="AS10748">
            <v>44099</v>
          </cell>
          <cell r="AT10748" t="str">
            <v>Calzada 4-6-POLIZA ESTABILIDAD Y CALIDAD ACTIVA</v>
          </cell>
          <cell r="AV10748" t="str">
            <v>sc</v>
          </cell>
        </row>
        <row r="10749">
          <cell r="AP10749">
            <v>24122581</v>
          </cell>
          <cell r="AQ10749">
            <v>50006887</v>
          </cell>
          <cell r="AR10749" t="str">
            <v>sd</v>
          </cell>
          <cell r="AS10749">
            <v>44250</v>
          </cell>
          <cell r="AT10749" t="str">
            <v>-POLIZA ESTABILIDAD ACTIVA</v>
          </cell>
          <cell r="AV10749" t="str">
            <v>sc</v>
          </cell>
        </row>
        <row r="10750">
          <cell r="AP10750">
            <v>415984</v>
          </cell>
          <cell r="AQ10750">
            <v>18002178</v>
          </cell>
          <cell r="AR10750" t="str">
            <v>sd</v>
          </cell>
          <cell r="AS10750">
            <v>42999</v>
          </cell>
          <cell r="AT10750" t="str">
            <v>Anden1-11-3 Calzada10-4-6-8 Ciclo2 Sep5-7-9-POLIZA ESTABILIDAD ACTIVA</v>
          </cell>
          <cell r="AV10750" t="str">
            <v>sc</v>
          </cell>
        </row>
        <row r="10751">
          <cell r="AP10751">
            <v>514392</v>
          </cell>
          <cell r="AQ10751">
            <v>12001369</v>
          </cell>
          <cell r="AR10751" t="str">
            <v>sd</v>
          </cell>
          <cell r="AS10751">
            <v>44250</v>
          </cell>
          <cell r="AT10751" t="str">
            <v>-POLIZA ESTABILIDAD ACTIVA</v>
          </cell>
          <cell r="AV10751" t="str">
            <v>sc</v>
          </cell>
        </row>
        <row r="10752">
          <cell r="AP10752">
            <v>514392</v>
          </cell>
          <cell r="AQ10752">
            <v>12001369</v>
          </cell>
          <cell r="AR10752" t="str">
            <v>sd</v>
          </cell>
          <cell r="AS10752">
            <v>44119</v>
          </cell>
          <cell r="AT10752" t="str">
            <v>Calzada 6-POLIZA ESTABILIDAD ACTIVA</v>
          </cell>
          <cell r="AV10752" t="str">
            <v>sc</v>
          </cell>
        </row>
        <row r="10753">
          <cell r="AP10753">
            <v>531214</v>
          </cell>
          <cell r="AQ10753">
            <v>11002037</v>
          </cell>
          <cell r="AR10753" t="str">
            <v>sd</v>
          </cell>
          <cell r="AS10753">
            <v>44584</v>
          </cell>
          <cell r="AT10753" t="str">
            <v>-POLIZA ESTABILIDAD ACTIVA</v>
          </cell>
          <cell r="AV10753" t="str">
            <v>Buen estado</v>
          </cell>
        </row>
        <row r="10754">
          <cell r="AP10754">
            <v>601808</v>
          </cell>
          <cell r="AQ10754">
            <v>7005365</v>
          </cell>
          <cell r="AR10754" t="str">
            <v>sd</v>
          </cell>
          <cell r="AS10754">
            <v>44048</v>
          </cell>
          <cell r="AT10754" t="str">
            <v>Calzada 4-6-POLIZA ESTABILIDAD ACTIVA</v>
          </cell>
          <cell r="AV10754" t="str">
            <v>sc</v>
          </cell>
        </row>
        <row r="10755">
          <cell r="AP10755">
            <v>507851</v>
          </cell>
          <cell r="AQ10755">
            <v>1001388</v>
          </cell>
          <cell r="AR10755" t="str">
            <v>sd</v>
          </cell>
          <cell r="AS10755">
            <v>44250</v>
          </cell>
          <cell r="AT10755" t="str">
            <v>-POLIZA ESTABILIDAD ACTIVA</v>
          </cell>
          <cell r="AV10755" t="str">
            <v>sc</v>
          </cell>
        </row>
        <row r="10756">
          <cell r="AP10756">
            <v>24119625</v>
          </cell>
          <cell r="AQ10756">
            <v>1001309</v>
          </cell>
          <cell r="AR10756" t="str">
            <v>sd</v>
          </cell>
          <cell r="AS10756">
            <v>44250</v>
          </cell>
          <cell r="AT10756" t="str">
            <v>-POLIZA ESTABILIDAD ACTIVA</v>
          </cell>
          <cell r="AV10756" t="str">
            <v>sc</v>
          </cell>
        </row>
        <row r="10757">
          <cell r="AP10757">
            <v>505095</v>
          </cell>
          <cell r="AQ10757">
            <v>1003546</v>
          </cell>
          <cell r="AR10757" t="str">
            <v>sd</v>
          </cell>
          <cell r="AS10757">
            <v>44250</v>
          </cell>
          <cell r="AT10757" t="str">
            <v>-POLIZA ESTABILIDAD ACTIVA</v>
          </cell>
          <cell r="AV10757" t="str">
            <v>sc</v>
          </cell>
        </row>
        <row r="10758">
          <cell r="AP10758">
            <v>505095</v>
          </cell>
          <cell r="AQ10758">
            <v>1003546</v>
          </cell>
          <cell r="AR10758" t="str">
            <v>sd</v>
          </cell>
          <cell r="AS10758">
            <v>42946</v>
          </cell>
          <cell r="AT10758" t="str">
            <v>Calzada12-POLIZA ESTABILIDAD ACTIVA</v>
          </cell>
          <cell r="AV10758" t="str">
            <v>sc</v>
          </cell>
        </row>
        <row r="10759">
          <cell r="AP10759">
            <v>506296</v>
          </cell>
          <cell r="AQ10759">
            <v>1001147</v>
          </cell>
          <cell r="AR10759" t="str">
            <v>sd</v>
          </cell>
          <cell r="AS10759">
            <v>44250</v>
          </cell>
          <cell r="AT10759" t="str">
            <v>-POLIZA ESTABILIDAD ACTIVA</v>
          </cell>
          <cell r="AV10759" t="str">
            <v>sc</v>
          </cell>
        </row>
        <row r="10760">
          <cell r="AP10760">
            <v>24120603</v>
          </cell>
          <cell r="AQ10760">
            <v>11011789</v>
          </cell>
          <cell r="AR10760" t="str">
            <v>sd</v>
          </cell>
          <cell r="AS10760">
            <v>44096</v>
          </cell>
          <cell r="AT10760" t="str">
            <v>Anden 1-9-POLIZA ESTABILIDAD ACTIVA</v>
          </cell>
          <cell r="AV10760" t="str">
            <v>sc</v>
          </cell>
        </row>
        <row r="10761">
          <cell r="AP10761">
            <v>91019740</v>
          </cell>
          <cell r="AQ10761">
            <v>3002572</v>
          </cell>
          <cell r="AR10761" t="str">
            <v>sd</v>
          </cell>
          <cell r="AS10761">
            <v>43499</v>
          </cell>
          <cell r="AT10761" t="str">
            <v>-POLIZA ESTABILIDAD ACTIVA</v>
          </cell>
          <cell r="AV10761" t="str">
            <v>sc</v>
          </cell>
        </row>
        <row r="10762">
          <cell r="AP10762">
            <v>24119915</v>
          </cell>
          <cell r="AQ10762">
            <v>8002345</v>
          </cell>
          <cell r="AR10762" t="str">
            <v>sd</v>
          </cell>
          <cell r="AS10762">
            <v>44099</v>
          </cell>
          <cell r="AT10762" t="str">
            <v>Calzada 4-6-POLIZA ESTABILIDAD Y CALIDAD ACTIVA</v>
          </cell>
          <cell r="AV10762" t="str">
            <v>sc</v>
          </cell>
        </row>
        <row r="10763">
          <cell r="AP10763">
            <v>143888</v>
          </cell>
          <cell r="AQ10763">
            <v>3000569</v>
          </cell>
          <cell r="AR10763" t="str">
            <v>sd</v>
          </cell>
          <cell r="AS10763">
            <v>43499</v>
          </cell>
          <cell r="AT10763" t="str">
            <v>-POLIZA ESTABILIDAD ACTIVA</v>
          </cell>
          <cell r="AV10763" t="str">
            <v>sc</v>
          </cell>
        </row>
        <row r="10764">
          <cell r="AP10764">
            <v>24122598</v>
          </cell>
          <cell r="AQ10764">
            <v>50006891</v>
          </cell>
          <cell r="AR10764" t="str">
            <v>sd</v>
          </cell>
          <cell r="AS10764">
            <v>44250</v>
          </cell>
          <cell r="AT10764" t="str">
            <v>-POLIZA ESTABILIDAD ACTIVA</v>
          </cell>
          <cell r="AV10764" t="str">
            <v>sc</v>
          </cell>
        </row>
        <row r="10765">
          <cell r="AP10765">
            <v>505881</v>
          </cell>
          <cell r="AQ10765">
            <v>1004056</v>
          </cell>
          <cell r="AR10765" t="str">
            <v>sd</v>
          </cell>
          <cell r="AS10765">
            <v>42946</v>
          </cell>
          <cell r="AT10765" t="str">
            <v>Calzada14-POLIZA ESTABILIDAD ACTIVA</v>
          </cell>
          <cell r="AV10765" t="str">
            <v>sc</v>
          </cell>
        </row>
        <row r="10766">
          <cell r="AP10766">
            <v>24123455</v>
          </cell>
          <cell r="AQ10766">
            <v>50008122</v>
          </cell>
          <cell r="AR10766" t="str">
            <v>sd</v>
          </cell>
          <cell r="AS10766">
            <v>44053</v>
          </cell>
          <cell r="AT10766" t="str">
            <v>Puente 12-POLIZA ESTABILIDAD ACTIVA</v>
          </cell>
          <cell r="AV10766" t="str">
            <v>sc</v>
          </cell>
        </row>
        <row r="10767">
          <cell r="AP10767">
            <v>505996</v>
          </cell>
          <cell r="AQ10767">
            <v>1001682</v>
          </cell>
          <cell r="AR10767" t="str">
            <v>sd</v>
          </cell>
          <cell r="AS10767">
            <v>44250</v>
          </cell>
          <cell r="AT10767" t="str">
            <v>-POLIZA ESTABILIDAD ACTIVA</v>
          </cell>
          <cell r="AV10767" t="str">
            <v>sc</v>
          </cell>
        </row>
        <row r="10768">
          <cell r="AP10768">
            <v>150706</v>
          </cell>
          <cell r="AQ10768">
            <v>8010292</v>
          </cell>
          <cell r="AR10768" t="str">
            <v>sd</v>
          </cell>
          <cell r="AS10768">
            <v>42962</v>
          </cell>
          <cell r="AT10768" t="str">
            <v>Calzada2-POLIZA ESTABILIDAD ACTIVA</v>
          </cell>
          <cell r="AV10768" t="str">
            <v>sc</v>
          </cell>
        </row>
        <row r="10769">
          <cell r="AP10769">
            <v>515140</v>
          </cell>
          <cell r="AQ10769">
            <v>10000679</v>
          </cell>
          <cell r="AR10769" t="str">
            <v>sd</v>
          </cell>
          <cell r="AS10769">
            <v>44119</v>
          </cell>
          <cell r="AT10769" t="str">
            <v>Calzada 4-POLIZA ESTABILIDAD ACTIVA</v>
          </cell>
          <cell r="AV10769" t="str">
            <v>sc</v>
          </cell>
        </row>
        <row r="10770">
          <cell r="AP10770">
            <v>307013</v>
          </cell>
          <cell r="AQ10770">
            <v>5007270</v>
          </cell>
          <cell r="AR10770" t="str">
            <v>sd</v>
          </cell>
          <cell r="AS10770">
            <v>42733</v>
          </cell>
          <cell r="AT10770" t="str">
            <v>Anden1-5 Calzada2-4 Sep3-POLIZA ESTABILIDAD ACTIVA</v>
          </cell>
          <cell r="AV10770" t="str">
            <v>sc</v>
          </cell>
        </row>
        <row r="10771">
          <cell r="AP10771">
            <v>472984</v>
          </cell>
          <cell r="AQ10771">
            <v>19013013</v>
          </cell>
          <cell r="AR10771" t="str">
            <v>sd</v>
          </cell>
          <cell r="AS10771">
            <v>44187</v>
          </cell>
          <cell r="AT10771" t="str">
            <v>Separador 3 Estación Transmilenio 12-POLIZA ESTABILIDAD ACTIVA</v>
          </cell>
          <cell r="AV10771" t="str">
            <v>sc</v>
          </cell>
        </row>
        <row r="10772">
          <cell r="AP10772">
            <v>903936</v>
          </cell>
          <cell r="AQ10772">
            <v>12002884</v>
          </cell>
          <cell r="AR10772" t="str">
            <v>sd</v>
          </cell>
          <cell r="AS10772">
            <v>44250</v>
          </cell>
          <cell r="AT10772" t="str">
            <v>-POLIZA ESTABILIDAD ACTIVA</v>
          </cell>
          <cell r="AV10772" t="str">
            <v>sc</v>
          </cell>
        </row>
        <row r="10773">
          <cell r="AP10773">
            <v>606026</v>
          </cell>
          <cell r="AQ10773">
            <v>18001625</v>
          </cell>
          <cell r="AR10773" t="str">
            <v>sd</v>
          </cell>
          <cell r="AS10773">
            <v>43065</v>
          </cell>
          <cell r="AT10773" t="str">
            <v>Calzada6-POLIZA ESTABILIDAD ACTIVA</v>
          </cell>
          <cell r="AV10773" t="str">
            <v>sc</v>
          </cell>
        </row>
        <row r="10774">
          <cell r="AP10774">
            <v>91015840</v>
          </cell>
          <cell r="AQ10774">
            <v>5007709</v>
          </cell>
          <cell r="AR10774" t="str">
            <v>sd</v>
          </cell>
          <cell r="AS10774">
            <v>42733</v>
          </cell>
          <cell r="AT10774" t="str">
            <v>Anden1-5 Calzada2-4 Sep3-POLIZA ESTABILIDAD ACTIVA</v>
          </cell>
          <cell r="AV10774" t="str">
            <v>sc</v>
          </cell>
        </row>
        <row r="10775">
          <cell r="AP10775">
            <v>297483</v>
          </cell>
          <cell r="AQ10775">
            <v>5003445</v>
          </cell>
          <cell r="AR10775" t="str">
            <v>sd</v>
          </cell>
          <cell r="AS10775">
            <v>42912</v>
          </cell>
          <cell r="AT10775" t="str">
            <v>Calzada4-POLIZA ESTABILIDAD ACTIVA</v>
          </cell>
          <cell r="AV10775" t="str">
            <v>sc</v>
          </cell>
        </row>
        <row r="10776">
          <cell r="AP10776">
            <v>457817</v>
          </cell>
          <cell r="AQ10776">
            <v>19008812</v>
          </cell>
          <cell r="AR10776" t="str">
            <v>sd</v>
          </cell>
          <cell r="AS10776">
            <v>44466</v>
          </cell>
          <cell r="AT10776" t="str">
            <v>-POLIZA ESTABILIDAD ACTIVA</v>
          </cell>
          <cell r="AV10776" t="str">
            <v>POLIZA ESTABILIDAD activa IDU 1718/19</v>
          </cell>
        </row>
        <row r="10777">
          <cell r="AP10777">
            <v>91015839</v>
          </cell>
          <cell r="AQ10777">
            <v>5007704</v>
          </cell>
          <cell r="AR10777" t="str">
            <v>sd</v>
          </cell>
          <cell r="AS10777">
            <v>42733</v>
          </cell>
          <cell r="AT10777" t="str">
            <v>Anden1-5 Calzada2-POLIZA ESTABILIDAD ACTIVA</v>
          </cell>
          <cell r="AV10777" t="str">
            <v>sc</v>
          </cell>
        </row>
        <row r="10778">
          <cell r="AP10778">
            <v>458712</v>
          </cell>
          <cell r="AQ10778">
            <v>19009229</v>
          </cell>
          <cell r="AR10778" t="str">
            <v>sd</v>
          </cell>
          <cell r="AS10778">
            <v>44466</v>
          </cell>
          <cell r="AT10778" t="str">
            <v>-POLIZA ESTABILIDAD ACTIVA</v>
          </cell>
          <cell r="AV10778" t="str">
            <v>POLIZA ESTABILIDAD activa IDU 1718/14</v>
          </cell>
        </row>
        <row r="10779">
          <cell r="AP10779">
            <v>24121700</v>
          </cell>
          <cell r="AQ10779">
            <v>50002316</v>
          </cell>
          <cell r="AR10779" t="str">
            <v>sd</v>
          </cell>
          <cell r="AS10779">
            <v>44250</v>
          </cell>
          <cell r="AT10779" t="str">
            <v>-POLIZA ESTABILIDAD ACTIVA</v>
          </cell>
          <cell r="AV10779" t="str">
            <v>sc</v>
          </cell>
        </row>
        <row r="10780">
          <cell r="AP10780">
            <v>24121700</v>
          </cell>
          <cell r="AQ10780">
            <v>50002316</v>
          </cell>
          <cell r="AR10780" t="str">
            <v>sd</v>
          </cell>
          <cell r="AS10780">
            <v>44250</v>
          </cell>
          <cell r="AT10780" t="str">
            <v>-POLIZA ESTABILIDAD ACTIVA</v>
          </cell>
          <cell r="AV10780" t="str">
            <v>sc</v>
          </cell>
        </row>
        <row r="10781">
          <cell r="AP10781">
            <v>511197</v>
          </cell>
          <cell r="AQ10781">
            <v>14000748</v>
          </cell>
          <cell r="AR10781" t="str">
            <v>sd</v>
          </cell>
          <cell r="AS10781">
            <v>44172</v>
          </cell>
          <cell r="AT10781" t="str">
            <v>Calzada 4-6 Separador 5-POLIZA ESTABILIDAD ACTIVA</v>
          </cell>
          <cell r="AV10781" t="str">
            <v>sc</v>
          </cell>
        </row>
        <row r="10782">
          <cell r="AP10782">
            <v>91018888</v>
          </cell>
          <cell r="AQ10782">
            <v>9001036</v>
          </cell>
          <cell r="AR10782" t="str">
            <v>sd</v>
          </cell>
          <cell r="AS10782">
            <v>42978</v>
          </cell>
          <cell r="AT10782" t="str">
            <v>Anden1-11 Calzada10-2-4-8 Ciclo6 Sep3-5-7-9-POLIZA ESTABILIDAD ACTIVA</v>
          </cell>
          <cell r="AV10782" t="str">
            <v>sc</v>
          </cell>
        </row>
        <row r="10783">
          <cell r="AP10783">
            <v>2501916</v>
          </cell>
          <cell r="AQ10783">
            <v>7005429</v>
          </cell>
          <cell r="AR10783" t="str">
            <v>sd</v>
          </cell>
          <cell r="AS10783">
            <v>44048</v>
          </cell>
          <cell r="AT10783" t="str">
            <v>Calzada 2-4-6-POLIZA ESTABILIDAD ACTIVA</v>
          </cell>
          <cell r="AV10783" t="str">
            <v>sc</v>
          </cell>
        </row>
        <row r="10784">
          <cell r="AP10784">
            <v>385091</v>
          </cell>
          <cell r="AQ10784">
            <v>9001935</v>
          </cell>
          <cell r="AR10784" t="str">
            <v>sd</v>
          </cell>
          <cell r="AS10784">
            <v>44480</v>
          </cell>
          <cell r="AT10784" t="str">
            <v>-POLIZA ESTABILIDAD ACTIVA</v>
          </cell>
          <cell r="AV10784" t="str">
            <v>VIABLE</v>
          </cell>
        </row>
        <row r="10785">
          <cell r="AP10785">
            <v>456869</v>
          </cell>
          <cell r="AQ10785">
            <v>19008372</v>
          </cell>
          <cell r="AR10785" t="str">
            <v>sd</v>
          </cell>
          <cell r="AS10785">
            <v>44466</v>
          </cell>
          <cell r="AT10785" t="str">
            <v>-POLIZA ESTABILIDAD ACTIVA</v>
          </cell>
          <cell r="AV10785" t="str">
            <v>POLIZA ESTABILIDAD activa IDU 1718/14</v>
          </cell>
        </row>
        <row r="10786">
          <cell r="AP10786">
            <v>303932</v>
          </cell>
          <cell r="AQ10786">
            <v>5006290</v>
          </cell>
          <cell r="AR10786" t="str">
            <v>sd</v>
          </cell>
          <cell r="AS10786">
            <v>42733</v>
          </cell>
          <cell r="AT10786" t="str">
            <v>Anden1-5 Calzada2-4 Sep3-POLIZA ESTABILIDAD ACTIVA</v>
          </cell>
          <cell r="AV10786" t="str">
            <v>sc</v>
          </cell>
        </row>
        <row r="10787">
          <cell r="AP10787">
            <v>91024190</v>
          </cell>
          <cell r="AQ10787">
            <v>9000833</v>
          </cell>
          <cell r="AR10787" t="str">
            <v>sd</v>
          </cell>
          <cell r="AS10787">
            <v>42978</v>
          </cell>
          <cell r="AT10787" t="str">
            <v>A1-18Cal11-13-15-16-2-4-6-8Ci10Sep12-14-16-3-5-7-9-POLIZA ESTABILIDAD ACTIVA</v>
          </cell>
          <cell r="AV10787" t="str">
            <v>sc</v>
          </cell>
        </row>
        <row r="10788">
          <cell r="AP10788">
            <v>903657</v>
          </cell>
          <cell r="AQ10788">
            <v>12000920</v>
          </cell>
          <cell r="AR10788" t="str">
            <v>sd</v>
          </cell>
          <cell r="AS10788">
            <v>44250</v>
          </cell>
          <cell r="AT10788" t="str">
            <v>-POLIZA ESTABILIDAD ACTIVA</v>
          </cell>
          <cell r="AV10788" t="str">
            <v>sc</v>
          </cell>
        </row>
        <row r="10789">
          <cell r="AP10789">
            <v>24121508</v>
          </cell>
          <cell r="AQ10789">
            <v>19000003</v>
          </cell>
          <cell r="AR10789" t="str">
            <v>sd</v>
          </cell>
          <cell r="AS10789">
            <v>44187</v>
          </cell>
          <cell r="AT10789" t="str">
            <v>Puente 12-POLIZA ESTABILIDAD ACTIVA</v>
          </cell>
          <cell r="AV10789" t="str">
            <v>sc</v>
          </cell>
        </row>
        <row r="10790">
          <cell r="AP10790">
            <v>24121508</v>
          </cell>
          <cell r="AQ10790">
            <v>19000003</v>
          </cell>
          <cell r="AR10790" t="str">
            <v>sd</v>
          </cell>
          <cell r="AS10790">
            <v>44018</v>
          </cell>
          <cell r="AT10790" t="str">
            <v>Puente 12-POLIZA ESTABILIDAD ACTIVA</v>
          </cell>
          <cell r="AV10790" t="str">
            <v>sc</v>
          </cell>
        </row>
        <row r="10791">
          <cell r="AP10791">
            <v>506184</v>
          </cell>
          <cell r="AQ10791">
            <v>1001394</v>
          </cell>
          <cell r="AR10791" t="str">
            <v>sd</v>
          </cell>
          <cell r="AS10791">
            <v>42946</v>
          </cell>
          <cell r="AT10791" t="str">
            <v>Calzada8-POLIZA ESTABILIDAD ACTIVA</v>
          </cell>
          <cell r="AV10791" t="str">
            <v>sc</v>
          </cell>
        </row>
        <row r="10792">
          <cell r="AP10792">
            <v>91010698</v>
          </cell>
          <cell r="AQ10792">
            <v>1001874</v>
          </cell>
          <cell r="AR10792" t="str">
            <v>sd</v>
          </cell>
          <cell r="AS10792">
            <v>43412</v>
          </cell>
          <cell r="AT10792" t="str">
            <v>Anden 1-7 Calzada 2-4 Separador 3-5 Cicloruta 6-POLIZA ESTABILIDAD ACTIVA</v>
          </cell>
          <cell r="AV10792" t="str">
            <v>sc</v>
          </cell>
        </row>
        <row r="10793">
          <cell r="AP10793">
            <v>24119695</v>
          </cell>
          <cell r="AQ10793">
            <v>1003760</v>
          </cell>
          <cell r="AR10793" t="str">
            <v>sd</v>
          </cell>
          <cell r="AS10793">
            <v>43821</v>
          </cell>
          <cell r="AT10793" t="str">
            <v>Puente16-POLIZA ESTABILIDAD ACTIVA</v>
          </cell>
          <cell r="AV10793" t="str">
            <v>sc</v>
          </cell>
        </row>
        <row r="10794">
          <cell r="AP10794">
            <v>24119695</v>
          </cell>
          <cell r="AQ10794">
            <v>1003760</v>
          </cell>
          <cell r="AR10794" t="str">
            <v>sd</v>
          </cell>
          <cell r="AS10794">
            <v>43797</v>
          </cell>
          <cell r="AT10794" t="str">
            <v>Calzada 2- 6, Puente 16-POLIZA ESTABILIDAD ACTIVA</v>
          </cell>
          <cell r="AV10794" t="str">
            <v>sc</v>
          </cell>
        </row>
        <row r="10795">
          <cell r="AP10795">
            <v>24130671</v>
          </cell>
          <cell r="AQ10795">
            <v>50008283</v>
          </cell>
          <cell r="AR10795" t="str">
            <v>sd</v>
          </cell>
          <cell r="AS10795">
            <v>43555</v>
          </cell>
          <cell r="AT10795" t="str">
            <v>Puente1-POLIZA ESTABILIDAD ACTIVA</v>
          </cell>
          <cell r="AV10795" t="str">
            <v>sc</v>
          </cell>
        </row>
        <row r="10796">
          <cell r="AP10796">
            <v>91014283</v>
          </cell>
          <cell r="AQ10796">
            <v>6001857</v>
          </cell>
          <cell r="AR10796" t="str">
            <v>sd</v>
          </cell>
          <cell r="AS10796">
            <v>43307</v>
          </cell>
          <cell r="AT10796" t="str">
            <v>Calzada2-POLIZA ESTABILIDAD ACTIVA</v>
          </cell>
          <cell r="AV10796" t="str">
            <v>poliza estabilidad activa IDU 072/08</v>
          </cell>
        </row>
        <row r="10797">
          <cell r="AP10797">
            <v>384185</v>
          </cell>
          <cell r="AQ10797">
            <v>9001609</v>
          </cell>
          <cell r="AR10797" t="str">
            <v>sd</v>
          </cell>
          <cell r="AS10797">
            <v>43142</v>
          </cell>
          <cell r="AT10797" t="str">
            <v>Calzada2-POLIZA ESTABILIDAD ACTIVA</v>
          </cell>
          <cell r="AV10797" t="str">
            <v>VIABLE</v>
          </cell>
        </row>
        <row r="10798">
          <cell r="AP10798">
            <v>513235</v>
          </cell>
          <cell r="AQ10798">
            <v>8008966</v>
          </cell>
          <cell r="AR10798" t="str">
            <v>sd</v>
          </cell>
          <cell r="AS10798">
            <v>44048</v>
          </cell>
          <cell r="AT10798" t="str">
            <v>Calzada 2-POLIZA ESTABILIDAD ACTIVA</v>
          </cell>
          <cell r="AV10798" t="str">
            <v>sc</v>
          </cell>
        </row>
        <row r="10799">
          <cell r="AP10799">
            <v>511430</v>
          </cell>
          <cell r="AQ10799">
            <v>13000159</v>
          </cell>
          <cell r="AR10799" t="str">
            <v>sd</v>
          </cell>
          <cell r="AS10799">
            <v>43748</v>
          </cell>
          <cell r="AT10799" t="str">
            <v>Anden 5-POLIZA ESTABILIDAD ACTIVA</v>
          </cell>
          <cell r="AV10799" t="str">
            <v>MVA</v>
          </cell>
        </row>
        <row r="10800">
          <cell r="AP10800">
            <v>24122936</v>
          </cell>
          <cell r="AQ10800">
            <v>50007096</v>
          </cell>
          <cell r="AR10800" t="str">
            <v>sd</v>
          </cell>
          <cell r="AS10800">
            <v>43797</v>
          </cell>
          <cell r="AT10800" t="str">
            <v>Calzada 6-8-POLIZA ESTABILIDAD ACTIVA</v>
          </cell>
          <cell r="AV10800" t="str">
            <v>sc</v>
          </cell>
        </row>
        <row r="10801">
          <cell r="AP10801">
            <v>514388</v>
          </cell>
          <cell r="AQ10801">
            <v>12001369</v>
          </cell>
          <cell r="AR10801" t="str">
            <v>sd</v>
          </cell>
          <cell r="AS10801">
            <v>44250</v>
          </cell>
          <cell r="AT10801" t="str">
            <v>-POLIZA ESTABILIDAD ACTIVA</v>
          </cell>
          <cell r="AV10801" t="str">
            <v>sc</v>
          </cell>
        </row>
        <row r="10802">
          <cell r="AP10802">
            <v>514388</v>
          </cell>
          <cell r="AQ10802">
            <v>12001369</v>
          </cell>
          <cell r="AR10802" t="str">
            <v>sd</v>
          </cell>
          <cell r="AS10802">
            <v>44119</v>
          </cell>
          <cell r="AT10802" t="str">
            <v>Calzada 6-POLIZA ESTABILIDAD ACTIVA</v>
          </cell>
          <cell r="AV10802" t="str">
            <v>sc</v>
          </cell>
        </row>
        <row r="10803">
          <cell r="AP10803">
            <v>24122329</v>
          </cell>
          <cell r="AQ10803">
            <v>50006513</v>
          </cell>
          <cell r="AR10803" t="str">
            <v>sd</v>
          </cell>
          <cell r="AS10803">
            <v>44099</v>
          </cell>
          <cell r="AT10803" t="str">
            <v>Calzada 2-4-6-POLIZA ESTABILIDAD Y CALIDAD ACTIVA</v>
          </cell>
          <cell r="AV10803" t="str">
            <v>sc</v>
          </cell>
        </row>
        <row r="10804">
          <cell r="AP10804">
            <v>505710</v>
          </cell>
          <cell r="AQ10804">
            <v>1002607</v>
          </cell>
          <cell r="AR10804" t="str">
            <v>sd</v>
          </cell>
          <cell r="AS10804">
            <v>44250</v>
          </cell>
          <cell r="AT10804" t="str">
            <v>-POLIZA ESTABILIDAD ACTIVA</v>
          </cell>
          <cell r="AV10804" t="str">
            <v>sc</v>
          </cell>
        </row>
        <row r="10805">
          <cell r="AP10805">
            <v>24119771</v>
          </cell>
          <cell r="AQ10805">
            <v>2000112</v>
          </cell>
          <cell r="AR10805" t="str">
            <v>sd</v>
          </cell>
          <cell r="AS10805">
            <v>43450</v>
          </cell>
          <cell r="AT10805" t="str">
            <v>Puente16-POLIZA ESTABILIDAD ACTIVA</v>
          </cell>
          <cell r="AV10805" t="str">
            <v>sc</v>
          </cell>
        </row>
        <row r="10806">
          <cell r="AP10806">
            <v>24119771</v>
          </cell>
          <cell r="AQ10806">
            <v>2000112</v>
          </cell>
          <cell r="AR10806" t="str">
            <v>sd</v>
          </cell>
          <cell r="AS10806">
            <v>42946</v>
          </cell>
          <cell r="AT10806" t="str">
            <v>Calzada4-8-POLIZA ESTABILIDAD ACTIVA</v>
          </cell>
          <cell r="AV10806" t="str">
            <v>sc</v>
          </cell>
        </row>
        <row r="10807">
          <cell r="AP10807">
            <v>24119771</v>
          </cell>
          <cell r="AQ10807">
            <v>2000112</v>
          </cell>
          <cell r="AR10807" t="str">
            <v>sd</v>
          </cell>
          <cell r="AS10807">
            <v>44250</v>
          </cell>
          <cell r="AT10807" t="str">
            <v>-POLIZA ESTABILIDAD ACTIVA</v>
          </cell>
          <cell r="AV10807" t="str">
            <v>sc</v>
          </cell>
        </row>
        <row r="10808">
          <cell r="AP10808">
            <v>383513</v>
          </cell>
          <cell r="AQ10808">
            <v>9001358</v>
          </cell>
          <cell r="AR10808" t="str">
            <v>sd</v>
          </cell>
          <cell r="AS10808">
            <v>43439</v>
          </cell>
          <cell r="AT10808" t="str">
            <v>Calzada2-POLIZA ESTABILIDAD ACTIVA</v>
          </cell>
          <cell r="AV10808" t="str">
            <v>VIABLE</v>
          </cell>
        </row>
        <row r="10809">
          <cell r="AP10809">
            <v>512265</v>
          </cell>
          <cell r="AQ10809">
            <v>3000755</v>
          </cell>
          <cell r="AR10809" t="str">
            <v>sd</v>
          </cell>
          <cell r="AS10809">
            <v>43499</v>
          </cell>
          <cell r="AT10809" t="str">
            <v>-POLIZA ESTABILIDAD ACTIVA</v>
          </cell>
          <cell r="AV10809" t="str">
            <v>sc</v>
          </cell>
        </row>
        <row r="10810">
          <cell r="AP10810">
            <v>24119629</v>
          </cell>
          <cell r="AQ10810">
            <v>1001319</v>
          </cell>
          <cell r="AR10810" t="str">
            <v>sd</v>
          </cell>
          <cell r="AS10810">
            <v>44250</v>
          </cell>
          <cell r="AT10810" t="str">
            <v>-POLIZA ESTABILIDAD ACTIVA</v>
          </cell>
          <cell r="AV10810" t="str">
            <v>sc</v>
          </cell>
        </row>
        <row r="10811">
          <cell r="AP10811">
            <v>24119629</v>
          </cell>
          <cell r="AQ10811">
            <v>1001319</v>
          </cell>
          <cell r="AR10811" t="str">
            <v>sd</v>
          </cell>
          <cell r="AS10811">
            <v>42946</v>
          </cell>
          <cell r="AT10811" t="str">
            <v>Calzada10-POLIZA ESTABILIDAD ACTIVA</v>
          </cell>
          <cell r="AV10811" t="str">
            <v>sc</v>
          </cell>
        </row>
        <row r="10812">
          <cell r="AP10812">
            <v>507951</v>
          </cell>
          <cell r="AQ10812">
            <v>1006381</v>
          </cell>
          <cell r="AR10812" t="str">
            <v>sd</v>
          </cell>
          <cell r="AS10812">
            <v>44250</v>
          </cell>
          <cell r="AT10812" t="str">
            <v>-POLIZA ESTABILIDAD ACTIVA</v>
          </cell>
          <cell r="AV10812" t="str">
            <v>sc</v>
          </cell>
        </row>
        <row r="10813">
          <cell r="AP10813">
            <v>900160</v>
          </cell>
          <cell r="AQ10813">
            <v>16000293</v>
          </cell>
          <cell r="AR10813" t="str">
            <v>sd</v>
          </cell>
          <cell r="AS10813">
            <v>42949</v>
          </cell>
          <cell r="AT10813" t="str">
            <v>Calzada2 Sep3-POLIZA ESTABILIDAD ACTIVA</v>
          </cell>
          <cell r="AV10813" t="str">
            <v>sc</v>
          </cell>
        </row>
        <row r="10814">
          <cell r="AP10814">
            <v>903646</v>
          </cell>
          <cell r="AQ10814">
            <v>12000861</v>
          </cell>
          <cell r="AR10814" t="str">
            <v>sd</v>
          </cell>
          <cell r="AS10814">
            <v>44250</v>
          </cell>
          <cell r="AT10814" t="str">
            <v>-POLIZA ESTABILIDAD ACTIVA</v>
          </cell>
          <cell r="AV10814" t="str">
            <v>sc</v>
          </cell>
        </row>
        <row r="10815">
          <cell r="AP10815">
            <v>24120177</v>
          </cell>
          <cell r="AQ10815">
            <v>3000538</v>
          </cell>
          <cell r="AR10815" t="str">
            <v>sd</v>
          </cell>
          <cell r="AS10815">
            <v>43499</v>
          </cell>
          <cell r="AT10815" t="str">
            <v>-POLIZA ESTABILIDAD ACTIVA</v>
          </cell>
          <cell r="AV10815" t="str">
            <v>sc</v>
          </cell>
        </row>
        <row r="10816">
          <cell r="AP10816">
            <v>91012178</v>
          </cell>
          <cell r="AQ10816">
            <v>3000223</v>
          </cell>
          <cell r="AR10816" t="str">
            <v>sd</v>
          </cell>
          <cell r="AS10816">
            <v>43499</v>
          </cell>
          <cell r="AT10816" t="str">
            <v>-POLIZA ESTABILIDAD ACTIVA</v>
          </cell>
          <cell r="AV10816" t="str">
            <v>sc</v>
          </cell>
        </row>
        <row r="10817">
          <cell r="AP10817">
            <v>91015844</v>
          </cell>
          <cell r="AQ10817">
            <v>5006394</v>
          </cell>
          <cell r="AR10817" t="str">
            <v>sd</v>
          </cell>
          <cell r="AS10817">
            <v>42733</v>
          </cell>
          <cell r="AT10817" t="str">
            <v>Anden1-5 Calzada2-4 Sep3-POLIZA ESTABILIDAD ACTIVA</v>
          </cell>
          <cell r="AV10817" t="str">
            <v>sc</v>
          </cell>
        </row>
        <row r="10818">
          <cell r="AP10818">
            <v>91018860</v>
          </cell>
          <cell r="AQ10818">
            <v>9004289</v>
          </cell>
          <cell r="AR10818" t="str">
            <v>sd</v>
          </cell>
          <cell r="AS10818">
            <v>42978</v>
          </cell>
          <cell r="AT10818" t="str">
            <v>Anden1-11 Calzada10-2-4-8 Ciclo6 Sep3-5-7-9-POLIZA ESTABILIDAD ACTIVA</v>
          </cell>
          <cell r="AV10818" t="str">
            <v>sc</v>
          </cell>
        </row>
        <row r="10819">
          <cell r="AP10819">
            <v>24119742</v>
          </cell>
          <cell r="AQ10819">
            <v>1006255</v>
          </cell>
          <cell r="AR10819" t="str">
            <v>sd</v>
          </cell>
          <cell r="AS10819">
            <v>44250</v>
          </cell>
          <cell r="AT10819" t="str">
            <v>-POLIZA ESTABILIDAD ACTIVA</v>
          </cell>
          <cell r="AV10819" t="str">
            <v>sc</v>
          </cell>
        </row>
        <row r="10820">
          <cell r="AP10820">
            <v>24121755</v>
          </cell>
          <cell r="AQ10820">
            <v>50004773</v>
          </cell>
          <cell r="AR10820" t="str">
            <v>sd</v>
          </cell>
          <cell r="AS10820">
            <v>44096</v>
          </cell>
          <cell r="AT10820" t="str">
            <v>Anden 1-POLIZA ESTABILIDAD ACTIVA</v>
          </cell>
          <cell r="AV10820" t="str">
            <v>sc</v>
          </cell>
        </row>
        <row r="10821">
          <cell r="AP10821">
            <v>24121755</v>
          </cell>
          <cell r="AQ10821">
            <v>50004773</v>
          </cell>
          <cell r="AR10821" t="str">
            <v>sd</v>
          </cell>
          <cell r="AS10821">
            <v>42962</v>
          </cell>
          <cell r="AT10821" t="str">
            <v>Calzada4-6-POLIZA ESTABILIDAD ACTIVA</v>
          </cell>
          <cell r="AV10821" t="str">
            <v>sc</v>
          </cell>
        </row>
        <row r="10822">
          <cell r="AP10822">
            <v>519178</v>
          </cell>
          <cell r="AQ10822">
            <v>8005259</v>
          </cell>
          <cell r="AR10822" t="str">
            <v>sd</v>
          </cell>
          <cell r="AS10822">
            <v>44096</v>
          </cell>
          <cell r="AT10822" t="str">
            <v>Separador 3-POLIZA ESTABILIDAD ACTIVA</v>
          </cell>
          <cell r="AV10822" t="str">
            <v>sc</v>
          </cell>
        </row>
        <row r="10823">
          <cell r="AP10823">
            <v>91013369</v>
          </cell>
          <cell r="AQ10823">
            <v>14001038</v>
          </cell>
          <cell r="AR10823" t="str">
            <v>sd</v>
          </cell>
          <cell r="AS10823">
            <v>44172</v>
          </cell>
          <cell r="AT10823" t="str">
            <v>Calzada 4-6 Separador 5-POLIZA ESTABILIDAD ACTIVA</v>
          </cell>
          <cell r="AV10823" t="str">
            <v>sc</v>
          </cell>
        </row>
        <row r="10824">
          <cell r="AP10824">
            <v>154191</v>
          </cell>
          <cell r="AQ10824">
            <v>8001308</v>
          </cell>
          <cell r="AR10824" t="str">
            <v>sd</v>
          </cell>
          <cell r="AS10824">
            <v>44424</v>
          </cell>
          <cell r="AT10824" t="str">
            <v xml:space="preserve">Anden 1-3-POLIZA ESTABILIDAD </v>
          </cell>
          <cell r="AV10824" t="str">
            <v>sc</v>
          </cell>
        </row>
        <row r="10825">
          <cell r="AP10825">
            <v>91020282</v>
          </cell>
          <cell r="AQ10825">
            <v>3002554</v>
          </cell>
          <cell r="AR10825" t="str">
            <v>sd</v>
          </cell>
          <cell r="AS10825">
            <v>43499</v>
          </cell>
          <cell r="AT10825" t="str">
            <v>-POLIZA ESTABILIDAD ACTIVA</v>
          </cell>
          <cell r="AV10825" t="str">
            <v xml:space="preserve">POLIZA ESTABILIDAD ACTIVA IDU 136/07 Vencimiento 2/2/2019 </v>
          </cell>
        </row>
        <row r="10826">
          <cell r="AP10826">
            <v>530958</v>
          </cell>
          <cell r="AQ10826">
            <v>8003476</v>
          </cell>
          <cell r="AR10826" t="str">
            <v>sd</v>
          </cell>
          <cell r="AS10826">
            <v>44099</v>
          </cell>
          <cell r="AT10826" t="str">
            <v>Calzada 2-4-6-POLIZA ESTABILIDAD Y CALIDAD ACTIVA</v>
          </cell>
          <cell r="AV10826" t="str">
            <v>sc</v>
          </cell>
        </row>
        <row r="10827">
          <cell r="AP10827">
            <v>900033</v>
          </cell>
          <cell r="AQ10827">
            <v>8003671</v>
          </cell>
          <cell r="AR10827" t="str">
            <v>sd</v>
          </cell>
          <cell r="AS10827">
            <v>44099</v>
          </cell>
          <cell r="AT10827" t="str">
            <v>Calzada 2-8-POLIZA ESTABILIDAD Y CALIDAD ACTIVA</v>
          </cell>
          <cell r="AV10827" t="str">
            <v>sc</v>
          </cell>
        </row>
        <row r="10828">
          <cell r="AP10828">
            <v>515202</v>
          </cell>
          <cell r="AQ10828">
            <v>8012586</v>
          </cell>
          <cell r="AR10828" t="str">
            <v>sd</v>
          </cell>
          <cell r="AS10828">
            <v>43748</v>
          </cell>
          <cell r="AT10828" t="str">
            <v>Anden 1-POLIZA ESTABILIDAD ACTIVA</v>
          </cell>
          <cell r="AV10828" t="str">
            <v>sc</v>
          </cell>
        </row>
        <row r="10829">
          <cell r="AP10829">
            <v>515202</v>
          </cell>
          <cell r="AQ10829">
            <v>8012586</v>
          </cell>
          <cell r="AR10829" t="str">
            <v>sd</v>
          </cell>
          <cell r="AS10829">
            <v>44099</v>
          </cell>
          <cell r="AT10829" t="str">
            <v>Calzada 2-POLIZA ESTABILIDAD Y CALIDAD ACTIVA</v>
          </cell>
          <cell r="AV10829" t="str">
            <v>sc</v>
          </cell>
        </row>
        <row r="10830">
          <cell r="AP10830">
            <v>91011329</v>
          </cell>
          <cell r="AQ10830">
            <v>3000591</v>
          </cell>
          <cell r="AR10830" t="str">
            <v>sd</v>
          </cell>
          <cell r="AS10830">
            <v>43499</v>
          </cell>
          <cell r="AT10830" t="str">
            <v>-POLIZA ESTABILIDAD ACTIVA</v>
          </cell>
          <cell r="AV10830" t="str">
            <v>sc</v>
          </cell>
        </row>
        <row r="10831">
          <cell r="AP10831">
            <v>24122472</v>
          </cell>
          <cell r="AQ10831">
            <v>50006729</v>
          </cell>
          <cell r="AR10831" t="str">
            <v>sd</v>
          </cell>
          <cell r="AS10831">
            <v>44099</v>
          </cell>
          <cell r="AT10831" t="str">
            <v>Calzada 2-6-POLIZA ESTABILIDAD Y CALIDAD ACTIVA</v>
          </cell>
          <cell r="AV10831" t="str">
            <v>sc</v>
          </cell>
        </row>
        <row r="10832">
          <cell r="AP10832">
            <v>24121760</v>
          </cell>
          <cell r="AQ10832">
            <v>50004775</v>
          </cell>
          <cell r="AR10832" t="str">
            <v>sd</v>
          </cell>
          <cell r="AS10832">
            <v>42962</v>
          </cell>
          <cell r="AT10832" t="str">
            <v>Calzada4-POLIZA ESTABILIDAD ACTIVA</v>
          </cell>
          <cell r="AV10832" t="str">
            <v>sc</v>
          </cell>
        </row>
        <row r="10833">
          <cell r="AP10833">
            <v>513998</v>
          </cell>
          <cell r="AQ10833">
            <v>10006054</v>
          </cell>
          <cell r="AR10833" t="str">
            <v>sd</v>
          </cell>
          <cell r="AS10833">
            <v>43748</v>
          </cell>
          <cell r="AT10833" t="str">
            <v>Anden 1-POLIZA ESTABILIDAD ACTIVA</v>
          </cell>
          <cell r="AV10833" t="str">
            <v>sc</v>
          </cell>
        </row>
        <row r="10834">
          <cell r="AP10834">
            <v>415241</v>
          </cell>
          <cell r="AQ10834">
            <v>18001869</v>
          </cell>
          <cell r="AR10834" t="str">
            <v>sd</v>
          </cell>
          <cell r="AS10834">
            <v>43065</v>
          </cell>
          <cell r="AT10834" t="str">
            <v>Calzada4-POLIZA ESTABILIDAD ACTIVA</v>
          </cell>
          <cell r="AV10834" t="str">
            <v>sc</v>
          </cell>
        </row>
        <row r="10835">
          <cell r="AP10835">
            <v>24121076</v>
          </cell>
          <cell r="AQ10835">
            <v>14000522</v>
          </cell>
          <cell r="AR10835" t="str">
            <v>sd</v>
          </cell>
          <cell r="AS10835">
            <v>44099</v>
          </cell>
          <cell r="AT10835" t="str">
            <v>Calzada 4-6-8-10-POLIZA ESTABILIDAD Y CALIDAD ACTIVA</v>
          </cell>
          <cell r="AV10835" t="str">
            <v>sc</v>
          </cell>
        </row>
        <row r="10836">
          <cell r="AP10836">
            <v>506396</v>
          </cell>
          <cell r="AQ10836">
            <v>1003981</v>
          </cell>
          <cell r="AR10836" t="str">
            <v>sd</v>
          </cell>
          <cell r="AS10836">
            <v>43577</v>
          </cell>
          <cell r="AT10836" t="str">
            <v>Calzada 16-POLIZA ESTABILIDAD ACTIVA</v>
          </cell>
          <cell r="AV10836" t="str">
            <v>sc</v>
          </cell>
        </row>
        <row r="10837">
          <cell r="AP10837">
            <v>506396</v>
          </cell>
          <cell r="AQ10837">
            <v>1003981</v>
          </cell>
          <cell r="AR10837" t="str">
            <v>sd</v>
          </cell>
          <cell r="AS10837">
            <v>43577</v>
          </cell>
          <cell r="AT10837" t="str">
            <v>Calzada 16-POLIZA ESTABILIDAD ACTIVA</v>
          </cell>
          <cell r="AV10837" t="str">
            <v>sc</v>
          </cell>
        </row>
        <row r="10838">
          <cell r="AP10838">
            <v>24119628</v>
          </cell>
          <cell r="AQ10838">
            <v>1001309</v>
          </cell>
          <cell r="AR10838" t="str">
            <v>sd</v>
          </cell>
          <cell r="AS10838">
            <v>44250</v>
          </cell>
          <cell r="AT10838" t="str">
            <v>-POLIZA ESTABILIDAD ACTIVA</v>
          </cell>
          <cell r="AV10838" t="str">
            <v>sc</v>
          </cell>
        </row>
        <row r="10839">
          <cell r="AP10839">
            <v>903871</v>
          </cell>
          <cell r="AQ10839">
            <v>12002556</v>
          </cell>
          <cell r="AR10839" t="str">
            <v>sd</v>
          </cell>
          <cell r="AS10839">
            <v>44250</v>
          </cell>
          <cell r="AT10839" t="str">
            <v>-POLIZA ESTABILIDAD ACTIVA</v>
          </cell>
          <cell r="AV10839" t="str">
            <v>sc</v>
          </cell>
        </row>
        <row r="10840">
          <cell r="AP10840">
            <v>903871</v>
          </cell>
          <cell r="AQ10840">
            <v>12002556</v>
          </cell>
          <cell r="AR10840" t="str">
            <v>sd</v>
          </cell>
          <cell r="AS10840">
            <v>44250</v>
          </cell>
          <cell r="AT10840" t="str">
            <v>-POLIZA ESTABILIDAD ACTIVA</v>
          </cell>
          <cell r="AV10840" t="str">
            <v>sc</v>
          </cell>
        </row>
        <row r="10841">
          <cell r="AP10841">
            <v>383779</v>
          </cell>
          <cell r="AQ10841">
            <v>9001454</v>
          </cell>
          <cell r="AR10841" t="str">
            <v>sd</v>
          </cell>
          <cell r="AS10841">
            <v>43439</v>
          </cell>
          <cell r="AT10841" t="str">
            <v>Calzada2-POLIZA ESTABILIDAD ACTIVA</v>
          </cell>
          <cell r="AV10841" t="str">
            <v>VIABLE</v>
          </cell>
        </row>
        <row r="10842">
          <cell r="AP10842">
            <v>300856</v>
          </cell>
          <cell r="AQ10842">
            <v>5004928</v>
          </cell>
          <cell r="AR10842" t="str">
            <v>sd</v>
          </cell>
          <cell r="AS10842">
            <v>42733</v>
          </cell>
          <cell r="AT10842" t="str">
            <v>Anden1-5 Calzada2-4 Sep3-POLIZA ESTABILIDAD ACTIVA</v>
          </cell>
          <cell r="AV10842" t="str">
            <v>sc</v>
          </cell>
        </row>
        <row r="10843">
          <cell r="AP10843">
            <v>91015871</v>
          </cell>
          <cell r="AQ10843">
            <v>5005068</v>
          </cell>
          <cell r="AR10843" t="str">
            <v>sd</v>
          </cell>
          <cell r="AS10843">
            <v>42733</v>
          </cell>
          <cell r="AT10843" t="str">
            <v>Anden1-5 Calzada2-4 Sep3-POLIZA ESTABILIDAD ACTIVA</v>
          </cell>
          <cell r="AV10843" t="str">
            <v>sc</v>
          </cell>
        </row>
        <row r="10844">
          <cell r="AP10844">
            <v>457901</v>
          </cell>
          <cell r="AQ10844">
            <v>19008848</v>
          </cell>
          <cell r="AR10844" t="str">
            <v>sd</v>
          </cell>
          <cell r="AS10844">
            <v>44466</v>
          </cell>
          <cell r="AT10844" t="str">
            <v>-POLIZA ESTABILIDAD ACTIVA</v>
          </cell>
          <cell r="AV10844" t="str">
            <v>POLIZA ESTABILIDAD activa IDU 1718/25</v>
          </cell>
        </row>
        <row r="10845">
          <cell r="AP10845">
            <v>417581</v>
          </cell>
          <cell r="AQ10845">
            <v>18002807</v>
          </cell>
          <cell r="AR10845" t="str">
            <v>sd</v>
          </cell>
          <cell r="AS10845">
            <v>43935</v>
          </cell>
          <cell r="AT10845" t="str">
            <v>Calzada2-POLIZA ESTABILIDAD ACTIVA</v>
          </cell>
          <cell r="AV10845" t="str">
            <v>sc</v>
          </cell>
        </row>
        <row r="10846">
          <cell r="AP10846">
            <v>91015663</v>
          </cell>
          <cell r="AQ10846">
            <v>5007710</v>
          </cell>
          <cell r="AR10846" t="str">
            <v>sd</v>
          </cell>
          <cell r="AS10846">
            <v>42733</v>
          </cell>
          <cell r="AT10846" t="str">
            <v>Anden1-5 Calzada2-4 Sep3-POLIZA ESTABILIDAD ACTIVA</v>
          </cell>
          <cell r="AV10846" t="str">
            <v>sc</v>
          </cell>
        </row>
        <row r="10847">
          <cell r="AP10847">
            <v>903589</v>
          </cell>
          <cell r="AQ10847">
            <v>12000712</v>
          </cell>
          <cell r="AR10847" t="str">
            <v>sd</v>
          </cell>
          <cell r="AS10847">
            <v>44250</v>
          </cell>
          <cell r="AT10847" t="str">
            <v>-POLIZA ESTABILIDAD ACTIVA</v>
          </cell>
          <cell r="AV10847" t="str">
            <v>sc</v>
          </cell>
        </row>
        <row r="10848">
          <cell r="AP10848">
            <v>91012322</v>
          </cell>
          <cell r="AQ10848">
            <v>50006413</v>
          </cell>
          <cell r="AR10848" t="str">
            <v>sd</v>
          </cell>
          <cell r="AS10848">
            <v>43745</v>
          </cell>
          <cell r="AT10848" t="str">
            <v>Calzada 2, Calzada 4, Calzada 6, Calzada 8-POLIZA ESTABILIDAD ACTIVA</v>
          </cell>
          <cell r="AV10848" t="str">
            <v>sc</v>
          </cell>
        </row>
        <row r="10849">
          <cell r="AP10849">
            <v>300575</v>
          </cell>
          <cell r="AQ10849">
            <v>5004800</v>
          </cell>
          <cell r="AR10849" t="str">
            <v>sd</v>
          </cell>
          <cell r="AS10849">
            <v>42733</v>
          </cell>
          <cell r="AT10849" t="str">
            <v>Calzada2-4-POLIZA ESTABILIDAD ACTIVA</v>
          </cell>
          <cell r="AV10849" t="str">
            <v>sc</v>
          </cell>
        </row>
        <row r="10850">
          <cell r="AP10850">
            <v>91015772</v>
          </cell>
          <cell r="AQ10850">
            <v>50004982</v>
          </cell>
          <cell r="AR10850" t="str">
            <v>sd</v>
          </cell>
          <cell r="AS10850">
            <v>43866</v>
          </cell>
          <cell r="AT10850" t="str">
            <v>Calzada2-POLIZA ESTABILIDAD ACTIVA</v>
          </cell>
          <cell r="AV10850" t="str">
            <v>sc</v>
          </cell>
        </row>
        <row r="10851">
          <cell r="AP10851">
            <v>297510</v>
          </cell>
          <cell r="AQ10851">
            <v>5003452</v>
          </cell>
          <cell r="AR10851" t="str">
            <v>sd</v>
          </cell>
          <cell r="AS10851">
            <v>42912</v>
          </cell>
          <cell r="AT10851" t="str">
            <v>Calzada4-POLIZA ESTABILIDAD ACTIVA</v>
          </cell>
          <cell r="AV10851" t="str">
            <v>sc</v>
          </cell>
        </row>
        <row r="10852">
          <cell r="AP10852">
            <v>91018886</v>
          </cell>
          <cell r="AQ10852">
            <v>9001736</v>
          </cell>
          <cell r="AR10852" t="str">
            <v>sd</v>
          </cell>
          <cell r="AS10852">
            <v>42978</v>
          </cell>
          <cell r="AT10852" t="str">
            <v>Anden1-11 Calzada10-2-4-8 Ciclo6 Sep3-5-7-9-POLIZA ESTABILIDAD ACTIVA</v>
          </cell>
          <cell r="AV10852" t="str">
            <v>sc</v>
          </cell>
        </row>
        <row r="10853">
          <cell r="AP10853">
            <v>91018874</v>
          </cell>
          <cell r="AQ10853">
            <v>9001904</v>
          </cell>
          <cell r="AR10853" t="str">
            <v>sd</v>
          </cell>
          <cell r="AS10853">
            <v>42978</v>
          </cell>
          <cell r="AT10853" t="str">
            <v>Anden1-11 Calzada10-2-4-8 Ciclo6 Sep3-5-7-9-POLIZA ESTABILIDAD ACTIVA</v>
          </cell>
          <cell r="AV10853" t="str">
            <v>sc</v>
          </cell>
        </row>
        <row r="10854">
          <cell r="AP10854">
            <v>212160</v>
          </cell>
          <cell r="AQ10854">
            <v>4005684</v>
          </cell>
          <cell r="AR10854" t="str">
            <v>sd</v>
          </cell>
          <cell r="AS10854">
            <v>43523</v>
          </cell>
          <cell r="AT10854" t="str">
            <v>Calzada2-POLIZA ESTABILIDAD ACTIVA</v>
          </cell>
          <cell r="AV10854" t="str">
            <v>sc</v>
          </cell>
        </row>
        <row r="10855">
          <cell r="AP10855">
            <v>91024187</v>
          </cell>
          <cell r="AQ10855">
            <v>9000833</v>
          </cell>
          <cell r="AR10855" t="str">
            <v>sd</v>
          </cell>
          <cell r="AS10855">
            <v>42978</v>
          </cell>
          <cell r="AT10855" t="str">
            <v>A1-18Cal11-13-15-16-2-4-6-8Ci10Sep12-14-16-3-5-7-9-POLIZA ESTABILIDAD ACTIVA</v>
          </cell>
          <cell r="AV10855" t="str">
            <v>sc</v>
          </cell>
        </row>
        <row r="10856">
          <cell r="AP10856">
            <v>24121371</v>
          </cell>
          <cell r="AQ10856">
            <v>16001513</v>
          </cell>
          <cell r="AR10856" t="str">
            <v>sd</v>
          </cell>
          <cell r="AS10856">
            <v>44096</v>
          </cell>
          <cell r="AT10856" t="str">
            <v>Separador 9-POLIZA ESTABILIDAD ACTIVA</v>
          </cell>
          <cell r="AV10856" t="str">
            <v>sc</v>
          </cell>
        </row>
        <row r="10857">
          <cell r="AP10857">
            <v>91010491</v>
          </cell>
          <cell r="AQ10857">
            <v>7006423</v>
          </cell>
          <cell r="AR10857" t="str">
            <v>sd</v>
          </cell>
          <cell r="AS10857">
            <v>42962</v>
          </cell>
          <cell r="AT10857" t="str">
            <v>Calzada2-4-POLIZA ESTABILIDAD ACTIVA</v>
          </cell>
          <cell r="AV10857" t="str">
            <v>sc</v>
          </cell>
        </row>
        <row r="10858">
          <cell r="AP10858">
            <v>503347</v>
          </cell>
          <cell r="AQ10858">
            <v>1001709</v>
          </cell>
          <cell r="AR10858" t="str">
            <v>sd</v>
          </cell>
          <cell r="AS10858">
            <v>43412</v>
          </cell>
          <cell r="AT10858" t="str">
            <v>Anden 1-7 Calzada 2-4 Separador 3-5 Cicloruta 6-POLIZA ESTABILIDAD ACTIVA</v>
          </cell>
          <cell r="AV10858" t="str">
            <v>sc</v>
          </cell>
        </row>
        <row r="10859">
          <cell r="AP10859">
            <v>91015561</v>
          </cell>
          <cell r="AQ10859">
            <v>5006290</v>
          </cell>
          <cell r="AR10859" t="str">
            <v>sd</v>
          </cell>
          <cell r="AS10859">
            <v>42733</v>
          </cell>
          <cell r="AT10859" t="str">
            <v>Anden1-5 Calzada2-4 Sep3-POLIZA ESTABILIDAD ACTIVA</v>
          </cell>
          <cell r="AV10859" t="str">
            <v>sc</v>
          </cell>
        </row>
        <row r="10860">
          <cell r="AP10860">
            <v>91016985</v>
          </cell>
          <cell r="AQ10860">
            <v>50009186</v>
          </cell>
          <cell r="AR10860" t="str">
            <v>sd</v>
          </cell>
          <cell r="AS10860">
            <v>43279</v>
          </cell>
          <cell r="AT10860" t="str">
            <v>Anden1-3 Calzada2-POLIZA ESTABILIDAD ACTIVA</v>
          </cell>
          <cell r="AV10860" t="str">
            <v>sc</v>
          </cell>
        </row>
        <row r="10861">
          <cell r="AP10861">
            <v>91024570</v>
          </cell>
          <cell r="AQ10861">
            <v>9004089</v>
          </cell>
          <cell r="AR10861" t="str">
            <v>sd</v>
          </cell>
          <cell r="AS10861">
            <v>44053</v>
          </cell>
          <cell r="AT10861" t="str">
            <v>Puente 10-POLIZA ESTABILIDAD ACTIVA</v>
          </cell>
          <cell r="AV10861" t="str">
            <v>sc</v>
          </cell>
        </row>
        <row r="10862">
          <cell r="AP10862">
            <v>903692</v>
          </cell>
          <cell r="AQ10862">
            <v>12001155</v>
          </cell>
          <cell r="AR10862" t="str">
            <v>sd</v>
          </cell>
          <cell r="AS10862">
            <v>44250</v>
          </cell>
          <cell r="AT10862" t="str">
            <v>-POLIZA ESTABILIDAD ACTIVA</v>
          </cell>
          <cell r="AV10862" t="str">
            <v>sc</v>
          </cell>
        </row>
        <row r="10863">
          <cell r="AP10863">
            <v>24121095</v>
          </cell>
          <cell r="AQ10863">
            <v>14000588</v>
          </cell>
          <cell r="AR10863" t="str">
            <v>sd</v>
          </cell>
          <cell r="AS10863">
            <v>44250</v>
          </cell>
          <cell r="AT10863" t="str">
            <v>-POLIZA ESTABILIDAD ACTIVA</v>
          </cell>
          <cell r="AV10863" t="str">
            <v>sc</v>
          </cell>
        </row>
        <row r="10864">
          <cell r="AP10864">
            <v>91011252</v>
          </cell>
          <cell r="AQ10864">
            <v>3002417</v>
          </cell>
          <cell r="AR10864" t="str">
            <v>sd</v>
          </cell>
          <cell r="AS10864">
            <v>42765</v>
          </cell>
          <cell r="AT10864" t="str">
            <v>Anden1-5-7, Calzada2-4-6, Separador3-POLIZA ESTABILIDAD ACTIVA</v>
          </cell>
          <cell r="AV10864" t="str">
            <v>sc</v>
          </cell>
        </row>
        <row r="10865">
          <cell r="AP10865">
            <v>903778</v>
          </cell>
          <cell r="AQ10865">
            <v>12002045</v>
          </cell>
          <cell r="AR10865" t="str">
            <v>sd</v>
          </cell>
          <cell r="AS10865">
            <v>44250</v>
          </cell>
          <cell r="AT10865" t="str">
            <v>-POLIZA ESTABILIDAD ACTIVA</v>
          </cell>
          <cell r="AV10865" t="str">
            <v>sc</v>
          </cell>
        </row>
        <row r="10866">
          <cell r="AP10866">
            <v>903778</v>
          </cell>
          <cell r="AQ10866">
            <v>12002045</v>
          </cell>
          <cell r="AR10866" t="str">
            <v>sd</v>
          </cell>
          <cell r="AS10866">
            <v>44250</v>
          </cell>
          <cell r="AT10866" t="str">
            <v>-POLIZA ESTABILIDAD ACTIVA</v>
          </cell>
          <cell r="AV10866" t="str">
            <v>sc</v>
          </cell>
        </row>
        <row r="10867">
          <cell r="AP10867">
            <v>91024349</v>
          </cell>
          <cell r="AQ10867">
            <v>3000259</v>
          </cell>
          <cell r="AR10867" t="str">
            <v>sd</v>
          </cell>
          <cell r="AS10867">
            <v>43499</v>
          </cell>
          <cell r="AT10867" t="str">
            <v>-POLIZA ESTABILIDAD ACTIVA</v>
          </cell>
          <cell r="AV10867" t="str">
            <v>sc</v>
          </cell>
        </row>
        <row r="10868">
          <cell r="AP10868">
            <v>24119811</v>
          </cell>
          <cell r="AQ10868">
            <v>2001209</v>
          </cell>
          <cell r="AR10868" t="str">
            <v>sd</v>
          </cell>
          <cell r="AS10868">
            <v>44096</v>
          </cell>
          <cell r="AT10868" t="str">
            <v>Anden 1-POLIZA ESTABILIDAD ACTIVA</v>
          </cell>
          <cell r="AV10868" t="str">
            <v>sc</v>
          </cell>
        </row>
        <row r="10869">
          <cell r="AP10869">
            <v>91013367</v>
          </cell>
          <cell r="AQ10869">
            <v>14000982</v>
          </cell>
          <cell r="AR10869" t="str">
            <v>sd</v>
          </cell>
          <cell r="AS10869">
            <v>44172</v>
          </cell>
          <cell r="AT10869" t="str">
            <v>Calzada 4-6 Separador 5-POLIZA ESTABILIDAD ACTIVA</v>
          </cell>
          <cell r="AV10869" t="str">
            <v>sc</v>
          </cell>
        </row>
        <row r="10870">
          <cell r="AP10870">
            <v>91015845</v>
          </cell>
          <cell r="AQ10870">
            <v>5006365</v>
          </cell>
          <cell r="AR10870" t="str">
            <v>sd</v>
          </cell>
          <cell r="AS10870">
            <v>42733</v>
          </cell>
          <cell r="AT10870" t="str">
            <v>Anden1-5 Calzada2-4 Sep3-POLIZA ESTABILIDAD ACTIVA</v>
          </cell>
          <cell r="AV10870" t="str">
            <v>sc</v>
          </cell>
        </row>
        <row r="10871">
          <cell r="AP10871">
            <v>505900</v>
          </cell>
          <cell r="AQ10871">
            <v>1004002</v>
          </cell>
          <cell r="AR10871" t="str">
            <v>sd</v>
          </cell>
          <cell r="AS10871">
            <v>42946</v>
          </cell>
          <cell r="AT10871" t="str">
            <v>Calzada12-POLIZA ESTABILIDAD ACTIVA</v>
          </cell>
          <cell r="AV10871" t="str">
            <v>sc</v>
          </cell>
        </row>
        <row r="10872">
          <cell r="AP10872">
            <v>525758</v>
          </cell>
          <cell r="AQ10872">
            <v>1004946</v>
          </cell>
          <cell r="AR10872" t="str">
            <v>sd</v>
          </cell>
          <cell r="AS10872">
            <v>44250</v>
          </cell>
          <cell r="AT10872" t="str">
            <v>-POLIZA ESTABILIDAD ACTIVA</v>
          </cell>
          <cell r="AV10872" t="str">
            <v>sc</v>
          </cell>
        </row>
        <row r="10873">
          <cell r="AP10873">
            <v>515235</v>
          </cell>
          <cell r="AQ10873">
            <v>8004398</v>
          </cell>
          <cell r="AR10873" t="str">
            <v>sd</v>
          </cell>
          <cell r="AS10873">
            <v>44099</v>
          </cell>
          <cell r="AT10873" t="str">
            <v>Calzada 2-4-6-POLIZA ESTABILIDAD Y CALIDAD ACTIVA</v>
          </cell>
          <cell r="AV10873" t="str">
            <v>sc</v>
          </cell>
        </row>
        <row r="10874">
          <cell r="AP10874">
            <v>24123870</v>
          </cell>
          <cell r="AQ10874">
            <v>50005881</v>
          </cell>
          <cell r="AR10874" t="str">
            <v>sd</v>
          </cell>
          <cell r="AS10874">
            <v>43499</v>
          </cell>
          <cell r="AT10874" t="str">
            <v>-POLIZA ESTABILIDAD ACTIVA</v>
          </cell>
          <cell r="AV10874" t="str">
            <v>sc</v>
          </cell>
        </row>
        <row r="10875">
          <cell r="AP10875">
            <v>24120984</v>
          </cell>
          <cell r="AQ10875">
            <v>14000195</v>
          </cell>
          <cell r="AR10875" t="str">
            <v>sd</v>
          </cell>
          <cell r="AS10875">
            <v>44250</v>
          </cell>
          <cell r="AT10875" t="str">
            <v>-POLIZA ESTABILIDAD ACTIVA</v>
          </cell>
          <cell r="AV10875" t="str">
            <v>sc</v>
          </cell>
        </row>
        <row r="10876">
          <cell r="AP10876">
            <v>24119833</v>
          </cell>
          <cell r="AQ10876">
            <v>2002231</v>
          </cell>
          <cell r="AR10876" t="str">
            <v>sd</v>
          </cell>
          <cell r="AS10876">
            <v>42946</v>
          </cell>
          <cell r="AT10876" t="str">
            <v>Calzada4-8-POLIZA ESTABILIDAD ACTIVA</v>
          </cell>
          <cell r="AV10876" t="str">
            <v>sc</v>
          </cell>
        </row>
        <row r="10877">
          <cell r="AP10877">
            <v>24119833</v>
          </cell>
          <cell r="AQ10877">
            <v>2002231</v>
          </cell>
          <cell r="AR10877" t="str">
            <v>sd</v>
          </cell>
          <cell r="AS10877">
            <v>43821</v>
          </cell>
          <cell r="AT10877" t="str">
            <v>Calzada12-POLIZA ESTABILIDAD ACTIVA</v>
          </cell>
          <cell r="AV10877" t="str">
            <v>sc</v>
          </cell>
        </row>
        <row r="10878">
          <cell r="AP10878">
            <v>526780</v>
          </cell>
          <cell r="AQ10878">
            <v>13002680</v>
          </cell>
          <cell r="AR10878" t="str">
            <v>sd</v>
          </cell>
          <cell r="AS10878">
            <v>43845</v>
          </cell>
          <cell r="AT10878" t="str">
            <v>Anden 5-POLIZA ESTABILIDAD ACTIVA</v>
          </cell>
          <cell r="AV10878" t="str">
            <v>sc</v>
          </cell>
        </row>
        <row r="10879">
          <cell r="AP10879">
            <v>24121757</v>
          </cell>
          <cell r="AQ10879">
            <v>50004774</v>
          </cell>
          <cell r="AR10879" t="str">
            <v>sd</v>
          </cell>
          <cell r="AS10879">
            <v>42962</v>
          </cell>
          <cell r="AT10879" t="str">
            <v>Calzada4-6-POLIZA ESTABILIDAD ACTIVA</v>
          </cell>
          <cell r="AV10879" t="str">
            <v>sc</v>
          </cell>
        </row>
        <row r="10880">
          <cell r="AP10880">
            <v>24121757</v>
          </cell>
          <cell r="AQ10880">
            <v>50004774</v>
          </cell>
          <cell r="AR10880" t="str">
            <v>sd</v>
          </cell>
          <cell r="AS10880">
            <v>44096</v>
          </cell>
          <cell r="AT10880" t="str">
            <v>Anden 1-POLIZA ESTABILIDAD ACTIVA</v>
          </cell>
          <cell r="AV10880" t="str">
            <v>sc</v>
          </cell>
        </row>
        <row r="10881">
          <cell r="AP10881">
            <v>91013397</v>
          </cell>
          <cell r="AQ10881">
            <v>8008441</v>
          </cell>
          <cell r="AR10881" t="str">
            <v>sd</v>
          </cell>
          <cell r="AS10881">
            <v>42962</v>
          </cell>
          <cell r="AT10881" t="str">
            <v>Calzada2-POLIZA ESTABILIDAD ACTIVA</v>
          </cell>
          <cell r="AV10881" t="str">
            <v>POLIZA ESTABILIDAD CTO IDU 073/08_V11 VENCE 14/8/2017</v>
          </cell>
        </row>
        <row r="10882">
          <cell r="AP10882">
            <v>515546</v>
          </cell>
          <cell r="AQ10882">
            <v>10000374</v>
          </cell>
          <cell r="AR10882" t="str">
            <v>sd</v>
          </cell>
          <cell r="AS10882">
            <v>44119</v>
          </cell>
          <cell r="AT10882" t="str">
            <v>Calzada 4-6-POLIZA ESTABILIDAD ACTIVA</v>
          </cell>
          <cell r="AV10882" t="str">
            <v>sc</v>
          </cell>
        </row>
        <row r="10883">
          <cell r="AP10883">
            <v>515546</v>
          </cell>
          <cell r="AQ10883">
            <v>10000374</v>
          </cell>
          <cell r="AR10883" t="str">
            <v>sd</v>
          </cell>
          <cell r="AS10883">
            <v>42886</v>
          </cell>
          <cell r="AT10883" t="str">
            <v>Calzada2-POLIZA ESTABILIDAD* ACTIVA</v>
          </cell>
          <cell r="AV10883" t="str">
            <v>sc</v>
          </cell>
        </row>
        <row r="10884">
          <cell r="AP10884">
            <v>516065</v>
          </cell>
          <cell r="AQ10884">
            <v>3000465</v>
          </cell>
          <cell r="AR10884" t="str">
            <v>sd</v>
          </cell>
          <cell r="AS10884">
            <v>43499</v>
          </cell>
          <cell r="AT10884" t="str">
            <v>-POLIZA ESTABILIDAD ACTIVA</v>
          </cell>
          <cell r="AV10884" t="str">
            <v>sc</v>
          </cell>
        </row>
        <row r="10885">
          <cell r="AP10885">
            <v>24121759</v>
          </cell>
          <cell r="AQ10885">
            <v>50004775</v>
          </cell>
          <cell r="AR10885" t="str">
            <v>sd</v>
          </cell>
          <cell r="AS10885">
            <v>42962</v>
          </cell>
          <cell r="AT10885" t="str">
            <v>Calzada4-POLIZA ESTABILIDAD ACTIVA</v>
          </cell>
          <cell r="AV10885" t="str">
            <v>sc</v>
          </cell>
        </row>
        <row r="10886">
          <cell r="AP10886">
            <v>163824</v>
          </cell>
          <cell r="AQ10886">
            <v>10000368</v>
          </cell>
          <cell r="AR10886" t="str">
            <v>sd</v>
          </cell>
          <cell r="AS10886">
            <v>44283</v>
          </cell>
          <cell r="AT10886" t="str">
            <v>Calzada 2-POLIZA ESTABILIDAD Y CALIDAD ACTIVA</v>
          </cell>
          <cell r="AV10886" t="str">
            <v>sc</v>
          </cell>
        </row>
        <row r="10887">
          <cell r="AP10887">
            <v>91010062</v>
          </cell>
          <cell r="AQ10887">
            <v>10002622</v>
          </cell>
          <cell r="AR10887" t="str">
            <v>sd</v>
          </cell>
          <cell r="AS10887">
            <v>43964</v>
          </cell>
          <cell r="AT10887" t="str">
            <v>anden1, calzada2,cicloruta3, anden4-POLIZA ESTABILIDAD ACTIVA</v>
          </cell>
          <cell r="AV10887" t="str">
            <v>sc</v>
          </cell>
        </row>
        <row r="10888">
          <cell r="AP10888">
            <v>506627</v>
          </cell>
          <cell r="AQ10888">
            <v>1004432</v>
          </cell>
          <cell r="AR10888" t="str">
            <v>sd</v>
          </cell>
          <cell r="AS10888">
            <v>42946</v>
          </cell>
          <cell r="AT10888" t="str">
            <v>Puente16-POLIZA ESTABILIDAD ACTIVA</v>
          </cell>
          <cell r="AV10888" t="str">
            <v>sc</v>
          </cell>
        </row>
        <row r="10889">
          <cell r="AP10889">
            <v>506627</v>
          </cell>
          <cell r="AQ10889">
            <v>1004432</v>
          </cell>
          <cell r="AR10889" t="str">
            <v>sd</v>
          </cell>
          <cell r="AS10889">
            <v>42946</v>
          </cell>
          <cell r="AT10889" t="str">
            <v>Calzada8-POLIZA ESTABILIDAD ACTIVA</v>
          </cell>
          <cell r="AV10889" t="str">
            <v>sc</v>
          </cell>
        </row>
        <row r="10890">
          <cell r="AP10890">
            <v>24189722</v>
          </cell>
          <cell r="AQ10890">
            <v>50006738</v>
          </cell>
          <cell r="AR10890" t="str">
            <v>sd</v>
          </cell>
          <cell r="AS10890">
            <v>44099</v>
          </cell>
          <cell r="AT10890" t="str">
            <v>Calzada 2-4-6-POLIZA ESTABILIDAD Y CALIDAD ACTIVA</v>
          </cell>
          <cell r="AV10890" t="str">
            <v>sc</v>
          </cell>
        </row>
        <row r="10891">
          <cell r="AP10891">
            <v>24123756</v>
          </cell>
          <cell r="AQ10891">
            <v>3000873</v>
          </cell>
          <cell r="AR10891" t="str">
            <v>sd</v>
          </cell>
          <cell r="AS10891">
            <v>42999</v>
          </cell>
          <cell r="AT10891" t="str">
            <v>Anden1-11-9 Calzada2-4-6-8 Ciclo10 Sep3-5-7-POLIZA ESTABILIDAD ACTIVA</v>
          </cell>
          <cell r="AV10891" t="str">
            <v>sc</v>
          </cell>
        </row>
        <row r="10892">
          <cell r="AP10892">
            <v>91011765</v>
          </cell>
          <cell r="AQ10892">
            <v>4007418</v>
          </cell>
          <cell r="AR10892" t="str">
            <v>sd</v>
          </cell>
          <cell r="AS10892">
            <v>42999</v>
          </cell>
          <cell r="AT10892" t="str">
            <v>Anden1-11-3 Calzada10-4-6-8 Ciclo2 Sep5-7-9-POLIZA ESTABILIDAD ACTIVA</v>
          </cell>
          <cell r="AV10892" t="str">
            <v>sc</v>
          </cell>
        </row>
        <row r="10893">
          <cell r="AP10893">
            <v>533819</v>
          </cell>
          <cell r="AQ10893">
            <v>5007939</v>
          </cell>
          <cell r="AR10893" t="str">
            <v>sd</v>
          </cell>
          <cell r="AS10893">
            <v>42733</v>
          </cell>
          <cell r="AT10893" t="str">
            <v>Anden1-5 Calzada2-4 Sep3-POLIZA ESTABILIDAD ACTIVA</v>
          </cell>
          <cell r="AV10893" t="str">
            <v>sc</v>
          </cell>
        </row>
        <row r="10894">
          <cell r="AP10894">
            <v>516497</v>
          </cell>
          <cell r="AQ10894">
            <v>13002374</v>
          </cell>
          <cell r="AR10894" t="str">
            <v>sd</v>
          </cell>
          <cell r="AS10894">
            <v>43499</v>
          </cell>
          <cell r="AT10894" t="str">
            <v>-POLIZA ESTABILIDAD ACTIVA</v>
          </cell>
          <cell r="AV10894" t="str">
            <v>sc</v>
          </cell>
        </row>
        <row r="10895">
          <cell r="AP10895">
            <v>525557</v>
          </cell>
          <cell r="AQ10895">
            <v>1004194</v>
          </cell>
          <cell r="AR10895" t="str">
            <v>sd</v>
          </cell>
          <cell r="AS10895">
            <v>42946</v>
          </cell>
          <cell r="AT10895" t="str">
            <v>Calzada12-POLIZA ESTABILIDAD ACTIVA</v>
          </cell>
          <cell r="AV10895" t="str">
            <v>sc</v>
          </cell>
        </row>
        <row r="10896">
          <cell r="AP10896">
            <v>903784</v>
          </cell>
          <cell r="AQ10896">
            <v>12002045</v>
          </cell>
          <cell r="AR10896" t="str">
            <v>sd</v>
          </cell>
          <cell r="AS10896">
            <v>44250</v>
          </cell>
          <cell r="AT10896" t="str">
            <v>-POLIZA ESTABILIDAD ACTIVA</v>
          </cell>
          <cell r="AV10896" t="str">
            <v>sc</v>
          </cell>
        </row>
        <row r="10897">
          <cell r="AP10897">
            <v>903784</v>
          </cell>
          <cell r="AQ10897">
            <v>12002045</v>
          </cell>
          <cell r="AR10897" t="str">
            <v>sd</v>
          </cell>
          <cell r="AS10897">
            <v>44250</v>
          </cell>
          <cell r="AT10897" t="str">
            <v>-POLIZA ESTABILIDAD ACTIVA</v>
          </cell>
          <cell r="AV10897" t="str">
            <v>sc</v>
          </cell>
        </row>
        <row r="10898">
          <cell r="AP10898">
            <v>380287</v>
          </cell>
          <cell r="AQ10898">
            <v>9000109</v>
          </cell>
          <cell r="AR10898" t="str">
            <v>sd</v>
          </cell>
          <cell r="AS10898">
            <v>43748</v>
          </cell>
          <cell r="AT10898" t="str">
            <v>Anden 3-POLIZA ESTABILIDAD ACTIVA</v>
          </cell>
          <cell r="AV10898" t="str">
            <v>VIABLE</v>
          </cell>
        </row>
        <row r="10899">
          <cell r="AP10899">
            <v>322100</v>
          </cell>
          <cell r="AQ10899">
            <v>6000720</v>
          </cell>
          <cell r="AR10899" t="str">
            <v>sd</v>
          </cell>
          <cell r="AS10899">
            <v>42957</v>
          </cell>
          <cell r="AT10899" t="str">
            <v>Calzada2-POLIZA ESTABILIDAD ACTIVA</v>
          </cell>
          <cell r="AV10899" t="str">
            <v>POLIZA ESTABILIDAD activa IDU-72-2008</v>
          </cell>
        </row>
        <row r="10900">
          <cell r="AP10900">
            <v>415047</v>
          </cell>
          <cell r="AQ10900">
            <v>18001797</v>
          </cell>
          <cell r="AR10900" t="str">
            <v>sd</v>
          </cell>
          <cell r="AS10900">
            <v>42999</v>
          </cell>
          <cell r="AT10900" t="str">
            <v>Anden1-11-3 Calzada10-4-6-8 Ciclo2 Sep5-7-9-POLIZA ESTABILIDAD ACTIVA</v>
          </cell>
          <cell r="AV10900" t="str">
            <v>sc</v>
          </cell>
        </row>
        <row r="10901">
          <cell r="AP10901">
            <v>24121071</v>
          </cell>
          <cell r="AQ10901">
            <v>14000505</v>
          </cell>
          <cell r="AR10901" t="str">
            <v>sd</v>
          </cell>
          <cell r="AS10901">
            <v>44099</v>
          </cell>
          <cell r="AT10901" t="str">
            <v>Calzada 4-6-8-10-POLIZA ESTABILIDAD Y CALIDAD ACTIVA</v>
          </cell>
          <cell r="AV10901" t="str">
            <v>sc</v>
          </cell>
        </row>
        <row r="10902">
          <cell r="AP10902">
            <v>91011325</v>
          </cell>
          <cell r="AQ10902">
            <v>3000465</v>
          </cell>
          <cell r="AR10902" t="str">
            <v>sd</v>
          </cell>
          <cell r="AS10902">
            <v>43499</v>
          </cell>
          <cell r="AT10902" t="str">
            <v>-POLIZA ESTABILIDAD ACTIVA</v>
          </cell>
          <cell r="AV10902" t="str">
            <v>sc</v>
          </cell>
        </row>
        <row r="10903">
          <cell r="AP10903">
            <v>91013027</v>
          </cell>
          <cell r="AQ10903">
            <v>50009446</v>
          </cell>
          <cell r="AR10903" t="str">
            <v>sd</v>
          </cell>
          <cell r="AS10903">
            <v>43006</v>
          </cell>
          <cell r="AT10903" t="str">
            <v>Anden3 Calzada2-POLIZA ESTABILIDAD ACTIVA</v>
          </cell>
          <cell r="AV10903" t="str">
            <v>sc</v>
          </cell>
        </row>
        <row r="10904">
          <cell r="AP10904">
            <v>511703</v>
          </cell>
          <cell r="AQ10904">
            <v>16002387</v>
          </cell>
          <cell r="AR10904" t="str">
            <v>sd</v>
          </cell>
          <cell r="AS10904">
            <v>43845</v>
          </cell>
          <cell r="AT10904" t="str">
            <v>Alamenda 1-POLIZA ESTABILIDAD ACTIVA</v>
          </cell>
          <cell r="AV10904" t="str">
            <v>sc</v>
          </cell>
        </row>
        <row r="10905">
          <cell r="AP10905">
            <v>305969</v>
          </cell>
          <cell r="AQ10905">
            <v>5007138</v>
          </cell>
          <cell r="AR10905" t="str">
            <v>sd</v>
          </cell>
          <cell r="AS10905">
            <v>42733</v>
          </cell>
          <cell r="AT10905" t="str">
            <v>Anden1-5 Calzada2-4 Sep3-POLIZA ESTABILIDAD ACTIVA</v>
          </cell>
          <cell r="AV10905" t="str">
            <v>sc</v>
          </cell>
        </row>
        <row r="10906">
          <cell r="AP10906">
            <v>507979</v>
          </cell>
          <cell r="AQ10906">
            <v>1006379</v>
          </cell>
          <cell r="AR10906" t="str">
            <v>sd</v>
          </cell>
          <cell r="AS10906">
            <v>42946</v>
          </cell>
          <cell r="AT10906" t="str">
            <v>Calzada10-POLIZA ESTABILIDAD ACTIVA</v>
          </cell>
          <cell r="AV10906" t="str">
            <v>sc</v>
          </cell>
        </row>
        <row r="10907">
          <cell r="AP10907">
            <v>91010720</v>
          </cell>
          <cell r="AQ10907">
            <v>1002480</v>
          </cell>
          <cell r="AR10907" t="str">
            <v>sd</v>
          </cell>
          <cell r="AS10907">
            <v>43412</v>
          </cell>
          <cell r="AT10907" t="str">
            <v>Anden 1-7 Calzada 2-4 Separador 3-5 Cicloruta 6-POLIZA ESTABILIDAD ACTIVA</v>
          </cell>
          <cell r="AV10907" t="str">
            <v>sc</v>
          </cell>
        </row>
        <row r="10908">
          <cell r="AP10908">
            <v>24119640</v>
          </cell>
          <cell r="AQ10908">
            <v>1001709</v>
          </cell>
          <cell r="AR10908" t="str">
            <v>sd</v>
          </cell>
          <cell r="AS10908">
            <v>43412</v>
          </cell>
          <cell r="AT10908" t="str">
            <v>Anden 1-7 Calzada 2-4 Separador 3-5 Cicloruta 6-POLIZA ESTABILIDAD ACTIVA</v>
          </cell>
          <cell r="AV10908" t="str">
            <v>sc</v>
          </cell>
        </row>
        <row r="10909">
          <cell r="AP10909">
            <v>505723</v>
          </cell>
          <cell r="AQ10909">
            <v>1004205</v>
          </cell>
          <cell r="AR10909" t="str">
            <v>sd</v>
          </cell>
          <cell r="AS10909">
            <v>42946</v>
          </cell>
          <cell r="AT10909" t="str">
            <v>Calzada12-POLIZA ESTABILIDAD ACTIVA</v>
          </cell>
          <cell r="AV10909" t="str">
            <v>sc</v>
          </cell>
        </row>
        <row r="10910">
          <cell r="AP10910">
            <v>902839</v>
          </cell>
          <cell r="AQ10910">
            <v>13001884</v>
          </cell>
          <cell r="AR10910" t="str">
            <v>sd</v>
          </cell>
          <cell r="AS10910">
            <v>44250</v>
          </cell>
          <cell r="AT10910" t="str">
            <v>-POLIZA ESTABILIDAD ACTIVA</v>
          </cell>
          <cell r="AV10910" t="str">
            <v>sc</v>
          </cell>
        </row>
        <row r="10911">
          <cell r="AP10911">
            <v>91010702</v>
          </cell>
          <cell r="AQ10911">
            <v>1001636</v>
          </cell>
          <cell r="AR10911" t="str">
            <v>sd</v>
          </cell>
          <cell r="AS10911">
            <v>43412</v>
          </cell>
          <cell r="AT10911" t="str">
            <v>Anden 1-7 Calzada 2-4 Separador 3-5 Cicloruta 6-POLIZA ESTABILIDAD ACTIVA</v>
          </cell>
          <cell r="AV10911" t="str">
            <v>sc</v>
          </cell>
        </row>
        <row r="10912">
          <cell r="AP10912">
            <v>24121080</v>
          </cell>
          <cell r="AQ10912">
            <v>14000539</v>
          </cell>
          <cell r="AR10912" t="str">
            <v>sd</v>
          </cell>
          <cell r="AS10912">
            <v>44250</v>
          </cell>
          <cell r="AT10912" t="str">
            <v>-POLIZA ESTABILIDAD ACTIVA</v>
          </cell>
          <cell r="AV10912" t="str">
            <v>sc</v>
          </cell>
        </row>
        <row r="10913">
          <cell r="AP10913">
            <v>517943</v>
          </cell>
          <cell r="AQ10913">
            <v>10006191</v>
          </cell>
          <cell r="AR10913" t="str">
            <v>sd</v>
          </cell>
          <cell r="AS10913">
            <v>43142</v>
          </cell>
          <cell r="AT10913" t="str">
            <v>Calzada2-POLIZA ESTABILIDAD ACTIVA</v>
          </cell>
          <cell r="AV10913" t="str">
            <v>sc</v>
          </cell>
        </row>
        <row r="10914">
          <cell r="AP10914">
            <v>506300</v>
          </cell>
          <cell r="AQ10914">
            <v>1001147</v>
          </cell>
          <cell r="AR10914" t="str">
            <v>sd</v>
          </cell>
          <cell r="AS10914">
            <v>44250</v>
          </cell>
          <cell r="AT10914" t="str">
            <v>-POLIZA ESTABILIDAD ACTIVA</v>
          </cell>
          <cell r="AV10914" t="str">
            <v>sc</v>
          </cell>
        </row>
        <row r="10915">
          <cell r="AP10915">
            <v>24120966</v>
          </cell>
          <cell r="AQ10915">
            <v>14000061</v>
          </cell>
          <cell r="AR10915" t="str">
            <v>sd</v>
          </cell>
          <cell r="AS10915">
            <v>44250</v>
          </cell>
          <cell r="AT10915" t="str">
            <v>-POLIZA ESTABILIDAD ACTIVA</v>
          </cell>
          <cell r="AV10915" t="str">
            <v>sc</v>
          </cell>
        </row>
        <row r="10916">
          <cell r="AP10916">
            <v>24120887</v>
          </cell>
          <cell r="AQ10916">
            <v>13001778</v>
          </cell>
          <cell r="AR10916" t="str">
            <v>sd</v>
          </cell>
          <cell r="AS10916">
            <v>44250</v>
          </cell>
          <cell r="AT10916" t="str">
            <v>-POLIZA ESTABILIDAD ACTIVA</v>
          </cell>
          <cell r="AV10916" t="str">
            <v>sc</v>
          </cell>
        </row>
        <row r="10917">
          <cell r="AP10917">
            <v>24120887</v>
          </cell>
          <cell r="AQ10917">
            <v>13001778</v>
          </cell>
          <cell r="AR10917" t="str">
            <v>sd</v>
          </cell>
          <cell r="AS10917">
            <v>44250</v>
          </cell>
          <cell r="AT10917" t="str">
            <v>-POLIZA ESTABILIDAD ACTIVA</v>
          </cell>
          <cell r="AV10917" t="str">
            <v>sc</v>
          </cell>
        </row>
        <row r="10918">
          <cell r="AP10918">
            <v>24122360</v>
          </cell>
          <cell r="AQ10918">
            <v>50006551</v>
          </cell>
          <cell r="AR10918" t="str">
            <v>sd</v>
          </cell>
          <cell r="AS10918">
            <v>44048</v>
          </cell>
          <cell r="AT10918" t="str">
            <v>Calzada 2-4-POLIZA ESTABILIDAD ACTIVA</v>
          </cell>
          <cell r="AV10918" t="str">
            <v>sc</v>
          </cell>
        </row>
        <row r="10919">
          <cell r="AP10919">
            <v>456280</v>
          </cell>
          <cell r="AQ10919">
            <v>19008124</v>
          </cell>
          <cell r="AR10919" t="str">
            <v>sd</v>
          </cell>
          <cell r="AS10919">
            <v>44466</v>
          </cell>
          <cell r="AT10919" t="str">
            <v>-POLIZA ESTABILIDAD ACTIVA</v>
          </cell>
          <cell r="AV10919" t="str">
            <v>POLIZA ESTABILIDAD activa IDU 1718/14</v>
          </cell>
        </row>
        <row r="10920">
          <cell r="AP10920">
            <v>24122507</v>
          </cell>
          <cell r="AQ10920">
            <v>50006737</v>
          </cell>
          <cell r="AR10920" t="str">
            <v>sd</v>
          </cell>
          <cell r="AS10920">
            <v>44099</v>
          </cell>
          <cell r="AT10920" t="str">
            <v>Calzada 2-4-6-POLIZA ESTABILIDAD Y CALIDAD ACTIVA</v>
          </cell>
          <cell r="AV10920" t="str">
            <v>sc</v>
          </cell>
        </row>
        <row r="10921">
          <cell r="AP10921">
            <v>200059</v>
          </cell>
          <cell r="AQ10921">
            <v>4000019</v>
          </cell>
          <cell r="AR10921" t="str">
            <v>sd</v>
          </cell>
          <cell r="AS10921">
            <v>42999</v>
          </cell>
          <cell r="AT10921" t="str">
            <v>Anden1-11-3 Calzada10-4-6-8 Ciclo2 Sep5-7-9-POLIZA ESTABILIDAD ACTIVA</v>
          </cell>
          <cell r="AV10921" t="str">
            <v>sc</v>
          </cell>
        </row>
        <row r="10922">
          <cell r="AP10922">
            <v>525594</v>
          </cell>
          <cell r="AQ10922">
            <v>2000112</v>
          </cell>
          <cell r="AR10922" t="str">
            <v>sd</v>
          </cell>
          <cell r="AS10922">
            <v>43450</v>
          </cell>
          <cell r="AT10922" t="str">
            <v>Puente16-POLIZA ESTABILIDAD ACTIVA</v>
          </cell>
          <cell r="AV10922" t="str">
            <v>sc</v>
          </cell>
        </row>
        <row r="10923">
          <cell r="AP10923">
            <v>525594</v>
          </cell>
          <cell r="AQ10923">
            <v>2000112</v>
          </cell>
          <cell r="AR10923" t="str">
            <v>sd</v>
          </cell>
          <cell r="AS10923">
            <v>42946</v>
          </cell>
          <cell r="AT10923" t="str">
            <v>Calzada4-8-POLIZA ESTABILIDAD ACTIVA</v>
          </cell>
          <cell r="AV10923" t="str">
            <v>sc</v>
          </cell>
        </row>
        <row r="10924">
          <cell r="AP10924">
            <v>525594</v>
          </cell>
          <cell r="AQ10924">
            <v>2000112</v>
          </cell>
          <cell r="AR10924" t="str">
            <v>sd</v>
          </cell>
          <cell r="AS10924">
            <v>44250</v>
          </cell>
          <cell r="AT10924" t="str">
            <v>-POLIZA ESTABILIDAD ACTIVA</v>
          </cell>
          <cell r="AV10924" t="str">
            <v>sc</v>
          </cell>
        </row>
        <row r="10925">
          <cell r="AP10925">
            <v>24121912</v>
          </cell>
          <cell r="AQ10925">
            <v>50005956</v>
          </cell>
          <cell r="AR10925" t="str">
            <v>sd</v>
          </cell>
          <cell r="AS10925">
            <v>44250</v>
          </cell>
          <cell r="AT10925" t="str">
            <v>-POLIZA ESTABILIDAD ACTIVA</v>
          </cell>
          <cell r="AV10925" t="str">
            <v>sc</v>
          </cell>
        </row>
        <row r="10926">
          <cell r="AP10926">
            <v>903002</v>
          </cell>
          <cell r="AQ10926">
            <v>13002595</v>
          </cell>
          <cell r="AR10926" t="str">
            <v>sd</v>
          </cell>
          <cell r="AS10926">
            <v>44250</v>
          </cell>
          <cell r="AT10926" t="str">
            <v>-POLIZA ESTABILIDAD ACTIVA</v>
          </cell>
          <cell r="AV10926" t="str">
            <v>sc</v>
          </cell>
        </row>
        <row r="10927">
          <cell r="AP10927">
            <v>902716</v>
          </cell>
          <cell r="AQ10927">
            <v>13000823</v>
          </cell>
          <cell r="AR10927" t="str">
            <v>sd</v>
          </cell>
          <cell r="AS10927">
            <v>44250</v>
          </cell>
          <cell r="AT10927" t="str">
            <v>-POLIZA ESTABILIDAD ACTIVA</v>
          </cell>
          <cell r="AV10927" t="str">
            <v>sc</v>
          </cell>
        </row>
        <row r="10928">
          <cell r="AP10928">
            <v>902716</v>
          </cell>
          <cell r="AQ10928">
            <v>13000823</v>
          </cell>
          <cell r="AR10928" t="str">
            <v>sd</v>
          </cell>
          <cell r="AS10928">
            <v>44018</v>
          </cell>
          <cell r="AT10928" t="str">
            <v>Puente 14-POLIZA ESTABILIDAD ACTIVA</v>
          </cell>
          <cell r="AV10928" t="str">
            <v>sc</v>
          </cell>
        </row>
        <row r="10929">
          <cell r="AP10929">
            <v>505800</v>
          </cell>
          <cell r="AQ10929">
            <v>2000018</v>
          </cell>
          <cell r="AR10929" t="str">
            <v>sd</v>
          </cell>
          <cell r="AS10929">
            <v>44053</v>
          </cell>
          <cell r="AT10929" t="str">
            <v>Puente 18-POLIZA ESTABILIDAD ACTIVA</v>
          </cell>
          <cell r="AV10929" t="str">
            <v>sc</v>
          </cell>
        </row>
        <row r="10930">
          <cell r="AP10930">
            <v>301520</v>
          </cell>
          <cell r="AQ10930">
            <v>5004902</v>
          </cell>
          <cell r="AR10930" t="str">
            <v>sd</v>
          </cell>
          <cell r="AS10930">
            <v>42733</v>
          </cell>
          <cell r="AT10930" t="str">
            <v>Anden1-5 Calzada2-4 Sep3-POLIZA ESTABILIDAD ACTIVA</v>
          </cell>
          <cell r="AV10930" t="str">
            <v>sc</v>
          </cell>
        </row>
        <row r="10931">
          <cell r="AP10931">
            <v>507830</v>
          </cell>
          <cell r="AQ10931">
            <v>1001377</v>
          </cell>
          <cell r="AR10931" t="str">
            <v>sd</v>
          </cell>
          <cell r="AS10931">
            <v>44250</v>
          </cell>
          <cell r="AT10931" t="str">
            <v>-POLIZA ESTABILIDAD ACTIVA</v>
          </cell>
          <cell r="AV10931" t="str">
            <v>sc</v>
          </cell>
        </row>
        <row r="10932">
          <cell r="AP10932">
            <v>24122476</v>
          </cell>
          <cell r="AQ10932">
            <v>50006730</v>
          </cell>
          <cell r="AR10932" t="str">
            <v>sd</v>
          </cell>
          <cell r="AS10932">
            <v>44099</v>
          </cell>
          <cell r="AT10932" t="str">
            <v>Calzada 2-6-POLIZA ESTABILIDAD Y CALIDAD ACTIVA</v>
          </cell>
          <cell r="AV10932" t="str">
            <v>sc</v>
          </cell>
        </row>
        <row r="10933">
          <cell r="AP10933">
            <v>91015314</v>
          </cell>
          <cell r="AQ10933">
            <v>50007251</v>
          </cell>
          <cell r="AR10933" t="str">
            <v>sd</v>
          </cell>
          <cell r="AS10933">
            <v>44119</v>
          </cell>
          <cell r="AT10933" t="str">
            <v>Calzada 4-6-POLIZA ESTABILIDAD ACTIVA</v>
          </cell>
          <cell r="AV10933" t="str">
            <v>sc</v>
          </cell>
        </row>
        <row r="10934">
          <cell r="AP10934">
            <v>91015537</v>
          </cell>
          <cell r="AQ10934">
            <v>5007166</v>
          </cell>
          <cell r="AR10934" t="str">
            <v>sd</v>
          </cell>
          <cell r="AS10934">
            <v>42733</v>
          </cell>
          <cell r="AT10934" t="str">
            <v>Anden1-5 Calzada2-4 Sep3-POLIZA ESTABILIDAD ACTIVA</v>
          </cell>
          <cell r="AV10934" t="str">
            <v>sc</v>
          </cell>
        </row>
        <row r="10935">
          <cell r="AP10935">
            <v>91024191</v>
          </cell>
          <cell r="AQ10935">
            <v>9000833</v>
          </cell>
          <cell r="AR10935" t="str">
            <v>sd</v>
          </cell>
          <cell r="AS10935">
            <v>42978</v>
          </cell>
          <cell r="AT10935" t="str">
            <v>A1-18Cal11-13-15-16-2-4-6-8Ci10Sep12-14-16-3-5-7-9-POLIZA ESTABILIDAD ACTIVA</v>
          </cell>
          <cell r="AV10935" t="str">
            <v>sc</v>
          </cell>
        </row>
        <row r="10936">
          <cell r="AP10936">
            <v>902808</v>
          </cell>
          <cell r="AQ10936">
            <v>50008270</v>
          </cell>
          <cell r="AR10936" t="str">
            <v>sd</v>
          </cell>
          <cell r="AS10936">
            <v>44250</v>
          </cell>
          <cell r="AT10936" t="str">
            <v>-POLIZA ESTABILIDAD ACTIVA</v>
          </cell>
          <cell r="AV10936" t="str">
            <v>sc</v>
          </cell>
        </row>
        <row r="10937">
          <cell r="AP10937">
            <v>24119632</v>
          </cell>
          <cell r="AQ10937">
            <v>1001347</v>
          </cell>
          <cell r="AR10937" t="str">
            <v>sd</v>
          </cell>
          <cell r="AS10937">
            <v>44250</v>
          </cell>
          <cell r="AT10937" t="str">
            <v>-POLIZA ESTABILIDAD ACTIVA</v>
          </cell>
          <cell r="AV10937" t="str">
            <v>sc</v>
          </cell>
        </row>
        <row r="10938">
          <cell r="AP10938">
            <v>506422</v>
          </cell>
          <cell r="AQ10938">
            <v>1003895</v>
          </cell>
          <cell r="AR10938" t="str">
            <v>sd</v>
          </cell>
          <cell r="AS10938">
            <v>43577</v>
          </cell>
          <cell r="AT10938" t="str">
            <v>Calzad a16-POLIZA ESTABILIDAD ACTIVA</v>
          </cell>
          <cell r="AV10938" t="str">
            <v>sc</v>
          </cell>
        </row>
        <row r="10939">
          <cell r="AP10939">
            <v>506422</v>
          </cell>
          <cell r="AQ10939">
            <v>1003895</v>
          </cell>
          <cell r="AR10939" t="str">
            <v>sd</v>
          </cell>
          <cell r="AS10939">
            <v>44250</v>
          </cell>
          <cell r="AT10939" t="str">
            <v>-POLIZA ESTABILIDAD ACTIVA</v>
          </cell>
          <cell r="AV10939" t="str">
            <v>sc</v>
          </cell>
        </row>
        <row r="10940">
          <cell r="AP10940">
            <v>506422</v>
          </cell>
          <cell r="AQ10940">
            <v>1003895</v>
          </cell>
          <cell r="AR10940" t="str">
            <v>sd</v>
          </cell>
          <cell r="AS10940">
            <v>42946</v>
          </cell>
          <cell r="AT10940" t="str">
            <v>Calzada10-POLIZA ESTABILIDAD ACTIVA</v>
          </cell>
          <cell r="AV10940" t="str">
            <v>sc</v>
          </cell>
        </row>
        <row r="10941">
          <cell r="AP10941">
            <v>506422</v>
          </cell>
          <cell r="AQ10941">
            <v>1003895</v>
          </cell>
          <cell r="AR10941" t="str">
            <v>sd</v>
          </cell>
          <cell r="AS10941">
            <v>43577</v>
          </cell>
          <cell r="AT10941" t="str">
            <v>Calzad a16-POLIZA ESTABILIDAD ACTIVA</v>
          </cell>
          <cell r="AV10941" t="str">
            <v>sc</v>
          </cell>
        </row>
        <row r="10942">
          <cell r="AP10942">
            <v>506422</v>
          </cell>
          <cell r="AQ10942">
            <v>1003895</v>
          </cell>
          <cell r="AR10942" t="str">
            <v>sd</v>
          </cell>
          <cell r="AS10942">
            <v>43797</v>
          </cell>
          <cell r="AT10942" t="str">
            <v>Calzada 2-4-POLIZA ESTABILIDAD ACTIVA</v>
          </cell>
          <cell r="AV10942" t="str">
            <v>sc</v>
          </cell>
        </row>
        <row r="10943">
          <cell r="AP10943">
            <v>91011168</v>
          </cell>
          <cell r="AQ10943">
            <v>1006465</v>
          </cell>
          <cell r="AR10943" t="str">
            <v>sd</v>
          </cell>
          <cell r="AS10943">
            <v>43566</v>
          </cell>
          <cell r="AT10943" t="str">
            <v>Puente 4-POLIZA ESTABILIDAD ACTIVA</v>
          </cell>
          <cell r="AV10943" t="str">
            <v>sc</v>
          </cell>
        </row>
        <row r="10944">
          <cell r="AP10944">
            <v>91011359</v>
          </cell>
          <cell r="AQ10944">
            <v>3000473</v>
          </cell>
          <cell r="AR10944" t="str">
            <v>sd</v>
          </cell>
          <cell r="AS10944">
            <v>43499</v>
          </cell>
          <cell r="AT10944" t="str">
            <v>-POLIZA ESTABILIDAD ACTIVA</v>
          </cell>
          <cell r="AV10944" t="str">
            <v>sc</v>
          </cell>
        </row>
        <row r="10945">
          <cell r="AP10945">
            <v>24123544</v>
          </cell>
          <cell r="AQ10945">
            <v>50008597</v>
          </cell>
          <cell r="AR10945" t="str">
            <v>sd</v>
          </cell>
          <cell r="AS10945">
            <v>44250</v>
          </cell>
          <cell r="AT10945" t="str">
            <v>-POLIZA ESTABILIDAD ACTIVA</v>
          </cell>
          <cell r="AV10945" t="str">
            <v>sc</v>
          </cell>
        </row>
        <row r="10946">
          <cell r="AP10946">
            <v>472226</v>
          </cell>
          <cell r="AQ10946">
            <v>10010052</v>
          </cell>
          <cell r="AR10946" t="str">
            <v>sd</v>
          </cell>
          <cell r="AS10946">
            <v>43142</v>
          </cell>
          <cell r="AT10946" t="str">
            <v>Calzada2-POLIZA ESTABILIDAD ACTIVA</v>
          </cell>
          <cell r="AV10946" t="str">
            <v>sc</v>
          </cell>
        </row>
        <row r="10947">
          <cell r="AP10947">
            <v>24122504</v>
          </cell>
          <cell r="AQ10947">
            <v>8002993</v>
          </cell>
          <cell r="AR10947" t="str">
            <v>sd</v>
          </cell>
          <cell r="AS10947">
            <v>44099</v>
          </cell>
          <cell r="AT10947" t="str">
            <v>Calzada 2-4-6-POLIZA ESTABILIDAD Y CALIDAD ACTIVA</v>
          </cell>
          <cell r="AV10947" t="str">
            <v>sc</v>
          </cell>
        </row>
        <row r="10948">
          <cell r="AP10948">
            <v>24120146</v>
          </cell>
          <cell r="AQ10948">
            <v>3000414</v>
          </cell>
          <cell r="AR10948" t="str">
            <v>sd</v>
          </cell>
          <cell r="AS10948">
            <v>43499</v>
          </cell>
          <cell r="AT10948" t="str">
            <v>-POLIZA ESTABILIDAD ACTIVA</v>
          </cell>
          <cell r="AV10948" t="str">
            <v>sc</v>
          </cell>
        </row>
        <row r="10949">
          <cell r="AP10949">
            <v>91020451</v>
          </cell>
          <cell r="AQ10949">
            <v>50008284</v>
          </cell>
          <cell r="AR10949" t="str">
            <v>sd</v>
          </cell>
          <cell r="AS10949">
            <v>44250</v>
          </cell>
          <cell r="AT10949" t="str">
            <v>-POLIZA ESTABILIDAD ACTIVA</v>
          </cell>
          <cell r="AV10949" t="str">
            <v>sc</v>
          </cell>
        </row>
        <row r="10950">
          <cell r="AP10950">
            <v>181507</v>
          </cell>
          <cell r="AQ10950">
            <v>13001846</v>
          </cell>
          <cell r="AR10950" t="str">
            <v>sd</v>
          </cell>
          <cell r="AS10950">
            <v>43745</v>
          </cell>
          <cell r="AT10950" t="str">
            <v>Calzada 2, Calzada 4, Calzada 6-POLIZA ESTABILIDAD ACTIVA</v>
          </cell>
          <cell r="AV10950" t="str">
            <v>sc</v>
          </cell>
        </row>
        <row r="10951">
          <cell r="AP10951">
            <v>364853</v>
          </cell>
          <cell r="AQ10951">
            <v>7005848</v>
          </cell>
          <cell r="AR10951" t="str">
            <v>sd</v>
          </cell>
          <cell r="AS10951">
            <v>44466</v>
          </cell>
          <cell r="AT10951" t="str">
            <v>-POLIZA ESTABILIDAD ACTIVA</v>
          </cell>
          <cell r="AV10951" t="str">
            <v>POLIZA ACTIVA</v>
          </cell>
        </row>
        <row r="10952">
          <cell r="AP10952">
            <v>24122478</v>
          </cell>
          <cell r="AQ10952">
            <v>50006730</v>
          </cell>
          <cell r="AR10952" t="str">
            <v>sd</v>
          </cell>
          <cell r="AS10952">
            <v>44099</v>
          </cell>
          <cell r="AT10952" t="str">
            <v>Calzada 2-6-POLIZA ESTABILIDAD Y CALIDAD ACTIVA</v>
          </cell>
          <cell r="AV10952" t="str">
            <v>sc</v>
          </cell>
        </row>
        <row r="10953">
          <cell r="AP10953">
            <v>24122691</v>
          </cell>
          <cell r="AQ10953">
            <v>50006938</v>
          </cell>
          <cell r="AR10953" t="str">
            <v>sd</v>
          </cell>
          <cell r="AS10953">
            <v>44250</v>
          </cell>
          <cell r="AT10953" t="str">
            <v>-POLIZA ESTABILIDAD ACTIVA</v>
          </cell>
          <cell r="AV10953" t="str">
            <v>sc</v>
          </cell>
        </row>
        <row r="10954">
          <cell r="AP10954">
            <v>525564</v>
          </cell>
          <cell r="AQ10954">
            <v>1004178</v>
          </cell>
          <cell r="AR10954" t="str">
            <v>sd</v>
          </cell>
          <cell r="AS10954">
            <v>42946</v>
          </cell>
          <cell r="AT10954" t="str">
            <v>Calzada12-POLIZA ESTABILIDAD ACTIVA</v>
          </cell>
          <cell r="AV10954" t="str">
            <v>sc</v>
          </cell>
        </row>
        <row r="10955">
          <cell r="AP10955">
            <v>600796</v>
          </cell>
          <cell r="AQ10955">
            <v>1006022</v>
          </cell>
          <cell r="AR10955" t="str">
            <v>sd</v>
          </cell>
          <cell r="AS10955">
            <v>43748</v>
          </cell>
          <cell r="AT10955" t="str">
            <v>Calzada 2-POLIZA ESTABILIDAD ACTIVA</v>
          </cell>
          <cell r="AV10955" t="str">
            <v>sc</v>
          </cell>
        </row>
        <row r="10956">
          <cell r="AP10956">
            <v>91014498</v>
          </cell>
          <cell r="AQ10956">
            <v>50007092</v>
          </cell>
          <cell r="AR10956" t="str">
            <v>sd</v>
          </cell>
          <cell r="AS10956">
            <v>44480</v>
          </cell>
          <cell r="AT10956" t="str">
            <v>-POLIZA ESTABILIDAD ACTIVA</v>
          </cell>
          <cell r="AV10956" t="str">
            <v>VIABLE</v>
          </cell>
        </row>
        <row r="10957">
          <cell r="AP10957">
            <v>456938</v>
          </cell>
          <cell r="AQ10957">
            <v>19008398</v>
          </cell>
          <cell r="AR10957" t="str">
            <v>sd</v>
          </cell>
          <cell r="AS10957">
            <v>44466</v>
          </cell>
          <cell r="AT10957" t="str">
            <v>-POLIZA ESTABILIDAD ACTIVA</v>
          </cell>
          <cell r="AV10957" t="str">
            <v>POLIZA ESTABILIDAD activa IDU 1718/14</v>
          </cell>
        </row>
        <row r="10958">
          <cell r="AP10958">
            <v>91018891</v>
          </cell>
          <cell r="AQ10958">
            <v>9001379</v>
          </cell>
          <cell r="AR10958" t="str">
            <v>sd</v>
          </cell>
          <cell r="AS10958">
            <v>42978</v>
          </cell>
          <cell r="AT10958" t="str">
            <v>Anden1-11 Calzada10-2-4-8 Ciclo6 Sep3-5-7-9-POLIZA ESTABILIDAD ACTIVA</v>
          </cell>
          <cell r="AV10958" t="str">
            <v>sc</v>
          </cell>
        </row>
        <row r="10959">
          <cell r="AP10959">
            <v>520327</v>
          </cell>
          <cell r="AQ10959">
            <v>17000444</v>
          </cell>
          <cell r="AR10959" t="str">
            <v>sd</v>
          </cell>
          <cell r="AS10959">
            <v>43871</v>
          </cell>
          <cell r="AT10959" t="str">
            <v>Calzada2 y 4-POLIZA ESTABILIDAD ACTIVA</v>
          </cell>
          <cell r="AV10959" t="str">
            <v>sc</v>
          </cell>
        </row>
        <row r="10960">
          <cell r="AP10960">
            <v>2510515</v>
          </cell>
          <cell r="AQ10960">
            <v>3000591</v>
          </cell>
          <cell r="AR10960" t="str">
            <v>sd</v>
          </cell>
          <cell r="AS10960">
            <v>43499</v>
          </cell>
          <cell r="AT10960" t="str">
            <v>-POLIZA ESTABILIDAD ACTIVA</v>
          </cell>
          <cell r="AV10960" t="str">
            <v>sc</v>
          </cell>
        </row>
        <row r="10961">
          <cell r="AP10961">
            <v>902693</v>
          </cell>
          <cell r="AQ10961">
            <v>13000709</v>
          </cell>
          <cell r="AR10961" t="str">
            <v>sd</v>
          </cell>
          <cell r="AS10961">
            <v>42949</v>
          </cell>
          <cell r="AT10961" t="str">
            <v>Anden13 Ciclo14-POLIZA ESTABILIDAD ACTIVA</v>
          </cell>
          <cell r="AV10961" t="str">
            <v>sc</v>
          </cell>
        </row>
        <row r="10962">
          <cell r="AP10962">
            <v>902693</v>
          </cell>
          <cell r="AQ10962">
            <v>13000709</v>
          </cell>
          <cell r="AR10962" t="str">
            <v>sd</v>
          </cell>
          <cell r="AS10962">
            <v>44250</v>
          </cell>
          <cell r="AT10962" t="str">
            <v>-POLIZA ESTABILIDAD ACTIVA</v>
          </cell>
          <cell r="AV10962" t="str">
            <v>sc</v>
          </cell>
        </row>
        <row r="10963">
          <cell r="AP10963">
            <v>301127</v>
          </cell>
          <cell r="AQ10963">
            <v>5005068</v>
          </cell>
          <cell r="AR10963" t="str">
            <v>sd</v>
          </cell>
          <cell r="AS10963">
            <v>42733</v>
          </cell>
          <cell r="AT10963" t="str">
            <v>Anden1-5 Calzada2-4 Sep3-POLIZA ESTABILIDAD ACTIVA</v>
          </cell>
          <cell r="AV10963" t="str">
            <v>sc</v>
          </cell>
        </row>
        <row r="10964">
          <cell r="AP10964">
            <v>900031</v>
          </cell>
          <cell r="AQ10964">
            <v>8003671</v>
          </cell>
          <cell r="AR10964" t="str">
            <v>sd</v>
          </cell>
          <cell r="AS10964">
            <v>44099</v>
          </cell>
          <cell r="AT10964" t="str">
            <v>Calzada 2-8-POLIZA ESTABILIDAD Y CALIDAD ACTIVA</v>
          </cell>
          <cell r="AV10964" t="str">
            <v>sc</v>
          </cell>
        </row>
        <row r="10965">
          <cell r="AP10965">
            <v>24121017</v>
          </cell>
          <cell r="AQ10965">
            <v>14000310</v>
          </cell>
          <cell r="AR10965" t="str">
            <v>sd</v>
          </cell>
          <cell r="AS10965">
            <v>44018</v>
          </cell>
          <cell r="AT10965" t="str">
            <v>Calzada 8-POLIZA ESTABILIDAD ACTIVA</v>
          </cell>
          <cell r="AV10965" t="str">
            <v>sc</v>
          </cell>
        </row>
        <row r="10966">
          <cell r="AP10966">
            <v>24121017</v>
          </cell>
          <cell r="AQ10966">
            <v>14000310</v>
          </cell>
          <cell r="AR10966" t="str">
            <v>sd</v>
          </cell>
          <cell r="AS10966">
            <v>44250</v>
          </cell>
          <cell r="AT10966" t="str">
            <v>-POLIZA ESTABILIDAD ACTIVA</v>
          </cell>
          <cell r="AV10966" t="str">
            <v>sc</v>
          </cell>
        </row>
        <row r="10967">
          <cell r="AP10967">
            <v>91018911</v>
          </cell>
          <cell r="AQ10967">
            <v>9001904</v>
          </cell>
          <cell r="AR10967" t="str">
            <v>sd</v>
          </cell>
          <cell r="AS10967">
            <v>42978</v>
          </cell>
          <cell r="AT10967" t="str">
            <v>Anden1-11 Calzada10-2-4-8 Ciclo6 Sep3-5-7-9-POLIZA ESTABILIDAD ACTIVA</v>
          </cell>
          <cell r="AV10967" t="str">
            <v>sc</v>
          </cell>
        </row>
        <row r="10968">
          <cell r="AP10968">
            <v>24122590</v>
          </cell>
          <cell r="AQ10968">
            <v>50006889</v>
          </cell>
          <cell r="AR10968" t="str">
            <v>sd</v>
          </cell>
          <cell r="AS10968">
            <v>44250</v>
          </cell>
          <cell r="AT10968" t="str">
            <v>-POLIZA ESTABILIDAD ACTIVA</v>
          </cell>
          <cell r="AV10968" t="str">
            <v>sc</v>
          </cell>
        </row>
        <row r="10969">
          <cell r="AP10969">
            <v>903622</v>
          </cell>
          <cell r="AQ10969">
            <v>12000778</v>
          </cell>
          <cell r="AR10969" t="str">
            <v>sd</v>
          </cell>
          <cell r="AS10969">
            <v>44250</v>
          </cell>
          <cell r="AT10969" t="str">
            <v>-POLIZA ESTABILIDAD ACTIVA</v>
          </cell>
          <cell r="AV10969" t="str">
            <v>sc</v>
          </cell>
        </row>
        <row r="10970">
          <cell r="AP10970">
            <v>24120991</v>
          </cell>
          <cell r="AQ10970">
            <v>14000213</v>
          </cell>
          <cell r="AR10970" t="str">
            <v>sd</v>
          </cell>
          <cell r="AS10970">
            <v>44018</v>
          </cell>
          <cell r="AT10970" t="str">
            <v>Calzada 6-POLIZA ESTABILIDAD ACTIVA</v>
          </cell>
          <cell r="AV10970" t="str">
            <v>sc</v>
          </cell>
        </row>
        <row r="10971">
          <cell r="AP10971">
            <v>24120991</v>
          </cell>
          <cell r="AQ10971">
            <v>14000213</v>
          </cell>
          <cell r="AR10971" t="str">
            <v>sd</v>
          </cell>
          <cell r="AS10971">
            <v>44250</v>
          </cell>
          <cell r="AT10971" t="str">
            <v>-POLIZA ESTABILIDAD ACTIVA</v>
          </cell>
          <cell r="AV10971" t="str">
            <v>sc</v>
          </cell>
        </row>
        <row r="10972">
          <cell r="AP10972">
            <v>506374</v>
          </cell>
          <cell r="AQ10972">
            <v>11012137</v>
          </cell>
          <cell r="AR10972" t="str">
            <v>sd</v>
          </cell>
          <cell r="AS10972">
            <v>43797</v>
          </cell>
          <cell r="AT10972" t="str">
            <v>Calzada 2-6-POLIZA ESTABILIDAD ACTIVA</v>
          </cell>
          <cell r="AV10972" t="str">
            <v>sc</v>
          </cell>
        </row>
        <row r="10973">
          <cell r="AP10973">
            <v>24121084</v>
          </cell>
          <cell r="AQ10973">
            <v>14000541</v>
          </cell>
          <cell r="AR10973" t="str">
            <v>sd</v>
          </cell>
          <cell r="AS10973">
            <v>44099</v>
          </cell>
          <cell r="AT10973" t="str">
            <v>Calzada 4-6-8-10-POLIZA ESTABILIDAD Y CALIDAD ACTIVA</v>
          </cell>
          <cell r="AV10973" t="str">
            <v>sc</v>
          </cell>
        </row>
        <row r="10974">
          <cell r="AP10974">
            <v>24119924</v>
          </cell>
          <cell r="AQ10974">
            <v>8002736</v>
          </cell>
          <cell r="AR10974" t="str">
            <v>sd</v>
          </cell>
          <cell r="AS10974">
            <v>44099</v>
          </cell>
          <cell r="AT10974" t="str">
            <v>Calzada 4-6-POLIZA ESTABILIDAD Y CALIDAD ACTIVA</v>
          </cell>
          <cell r="AV10974" t="str">
            <v>sc</v>
          </cell>
        </row>
        <row r="10975">
          <cell r="AP10975">
            <v>24120172</v>
          </cell>
          <cell r="AQ10975">
            <v>3000473</v>
          </cell>
          <cell r="AR10975" t="str">
            <v>sd</v>
          </cell>
          <cell r="AS10975">
            <v>43499</v>
          </cell>
          <cell r="AT10975" t="str">
            <v>-POLIZA ESTABILIDAD ACTIVA</v>
          </cell>
          <cell r="AV10975" t="str">
            <v>sc</v>
          </cell>
        </row>
        <row r="10976">
          <cell r="AP10976">
            <v>91012323</v>
          </cell>
          <cell r="AQ10976">
            <v>50006413</v>
          </cell>
          <cell r="AR10976" t="str">
            <v>sd</v>
          </cell>
          <cell r="AS10976">
            <v>43745</v>
          </cell>
          <cell r="AT10976" t="str">
            <v>Calzada 2, Calzada 4, Calzada 6, Calzada 8-POLIZA ESTABILIDAD ACTIVA</v>
          </cell>
          <cell r="AV10976" t="str">
            <v>sc</v>
          </cell>
        </row>
        <row r="10977">
          <cell r="AP10977">
            <v>902989</v>
          </cell>
          <cell r="AQ10977">
            <v>13000461</v>
          </cell>
          <cell r="AR10977" t="str">
            <v>sd</v>
          </cell>
          <cell r="AS10977">
            <v>44250</v>
          </cell>
          <cell r="AT10977" t="str">
            <v>-POLIZA ESTABILIDAD ACTIVA</v>
          </cell>
          <cell r="AV10977" t="str">
            <v>sc</v>
          </cell>
        </row>
        <row r="10978">
          <cell r="AP10978">
            <v>91013348</v>
          </cell>
          <cell r="AQ10978">
            <v>14000816</v>
          </cell>
          <cell r="AR10978" t="str">
            <v>sd</v>
          </cell>
          <cell r="AS10978">
            <v>44172</v>
          </cell>
          <cell r="AT10978" t="str">
            <v>Calzada 4-6 Separador 5-POLIZA ESTABILIDAD ACTIVA</v>
          </cell>
          <cell r="AV10978" t="str">
            <v>sc</v>
          </cell>
        </row>
        <row r="10979">
          <cell r="AP10979">
            <v>91013368</v>
          </cell>
          <cell r="AQ10979">
            <v>14001038</v>
          </cell>
          <cell r="AR10979" t="str">
            <v>sd</v>
          </cell>
          <cell r="AS10979">
            <v>44172</v>
          </cell>
          <cell r="AT10979" t="str">
            <v>Calzada 4-6 Separador 5-POLIZA ESTABILIDAD ACTIVA</v>
          </cell>
          <cell r="AV10979" t="str">
            <v>sc</v>
          </cell>
        </row>
        <row r="10980">
          <cell r="AP10980">
            <v>511155</v>
          </cell>
          <cell r="AQ10980">
            <v>14001364</v>
          </cell>
          <cell r="AR10980" t="str">
            <v>sd</v>
          </cell>
          <cell r="AS10980">
            <v>44172</v>
          </cell>
          <cell r="AT10980" t="str">
            <v>Calzada 4-6-POLIZA ESTABILIDAD ACTIVA</v>
          </cell>
          <cell r="AV10980" t="str">
            <v>sc</v>
          </cell>
        </row>
        <row r="10981">
          <cell r="AP10981">
            <v>91015867</v>
          </cell>
          <cell r="AQ10981">
            <v>5005308</v>
          </cell>
          <cell r="AR10981" t="str">
            <v>sd</v>
          </cell>
          <cell r="AS10981">
            <v>42733</v>
          </cell>
          <cell r="AT10981" t="str">
            <v>Anden1-5 Calzada2-4 Sep3-POLIZA ESTABILIDAD ACTIVA</v>
          </cell>
          <cell r="AV10981" t="str">
            <v>sc</v>
          </cell>
        </row>
        <row r="10982">
          <cell r="AP10982">
            <v>295984</v>
          </cell>
          <cell r="AQ10982">
            <v>5002752</v>
          </cell>
          <cell r="AR10982" t="str">
            <v>sd</v>
          </cell>
          <cell r="AS10982">
            <v>42957</v>
          </cell>
          <cell r="AT10982" t="str">
            <v>Calzada2-4-POLIZA ESTABILIDAD ACTIVA</v>
          </cell>
          <cell r="AV10982" t="str">
            <v>sc</v>
          </cell>
        </row>
        <row r="10983">
          <cell r="AP10983">
            <v>24123867</v>
          </cell>
          <cell r="AQ10983">
            <v>18002516</v>
          </cell>
          <cell r="AR10983" t="str">
            <v>sd</v>
          </cell>
          <cell r="AS10983">
            <v>42999</v>
          </cell>
          <cell r="AT10983" t="str">
            <v>Anden1-11-3 Calzada10-4-6-8 Ciclo2 Sep5-7-9-POLIZA ESTABILIDAD ACTIVA</v>
          </cell>
          <cell r="AV10983" t="str">
            <v>sc</v>
          </cell>
        </row>
        <row r="10984">
          <cell r="AP10984">
            <v>91013370</v>
          </cell>
          <cell r="AQ10984">
            <v>14001134</v>
          </cell>
          <cell r="AR10984" t="str">
            <v>sd</v>
          </cell>
          <cell r="AS10984">
            <v>44172</v>
          </cell>
          <cell r="AT10984" t="str">
            <v>Calzada 4-6 Separador 5-POLIZA ESTABILIDAD ACTIVA</v>
          </cell>
          <cell r="AV10984" t="str">
            <v>sc</v>
          </cell>
        </row>
        <row r="10985">
          <cell r="AP10985">
            <v>91014442</v>
          </cell>
          <cell r="AQ10985">
            <v>50009240</v>
          </cell>
          <cell r="AR10985" t="str">
            <v>sd</v>
          </cell>
          <cell r="AS10985">
            <v>43297</v>
          </cell>
          <cell r="AT10985" t="str">
            <v>anden1, calzada2, anden3-POLIZA ESTABILIDAD ACTIVA</v>
          </cell>
          <cell r="AV10985" t="str">
            <v>VIABLE</v>
          </cell>
        </row>
        <row r="10986">
          <cell r="AP10986">
            <v>506625</v>
          </cell>
          <cell r="AQ10986">
            <v>1004432</v>
          </cell>
          <cell r="AR10986" t="str">
            <v>sd</v>
          </cell>
          <cell r="AS10986">
            <v>42946</v>
          </cell>
          <cell r="AT10986" t="str">
            <v>Puente16-POLIZA ESTABILIDAD ACTIVA</v>
          </cell>
          <cell r="AV10986" t="str">
            <v>sc</v>
          </cell>
        </row>
        <row r="10987">
          <cell r="AP10987">
            <v>506625</v>
          </cell>
          <cell r="AQ10987">
            <v>1004432</v>
          </cell>
          <cell r="AR10987" t="str">
            <v>sd</v>
          </cell>
          <cell r="AS10987">
            <v>42946</v>
          </cell>
          <cell r="AT10987" t="str">
            <v>Calzada8-POLIZA ESTABILIDAD ACTIVA</v>
          </cell>
          <cell r="AV10987" t="str">
            <v>sc</v>
          </cell>
        </row>
        <row r="10988">
          <cell r="AP10988">
            <v>503401</v>
          </cell>
          <cell r="AQ10988">
            <v>1003241</v>
          </cell>
          <cell r="AR10988" t="str">
            <v>sd</v>
          </cell>
          <cell r="AS10988">
            <v>43412</v>
          </cell>
          <cell r="AT10988" t="str">
            <v>Anden 1-7 Calzada 2-4 Separador 3-5 Cicloruta 6-POLIZA ESTABILIDAD ACTIVA</v>
          </cell>
          <cell r="AV10988" t="str">
            <v>sc</v>
          </cell>
        </row>
        <row r="10989">
          <cell r="AP10989">
            <v>512250</v>
          </cell>
          <cell r="AQ10989">
            <v>3000791</v>
          </cell>
          <cell r="AR10989" t="str">
            <v>sd</v>
          </cell>
          <cell r="AS10989">
            <v>43499</v>
          </cell>
          <cell r="AT10989" t="str">
            <v>-POLIZA ESTABILIDAD ACTIVA</v>
          </cell>
          <cell r="AV10989" t="str">
            <v>sc</v>
          </cell>
        </row>
        <row r="10990">
          <cell r="AP10990">
            <v>527739</v>
          </cell>
          <cell r="AQ10990">
            <v>2002333</v>
          </cell>
          <cell r="AR10990" t="str">
            <v>sd</v>
          </cell>
          <cell r="AS10990">
            <v>43964</v>
          </cell>
          <cell r="AT10990" t="str">
            <v>Calzada 2-POLIZA ESTABILIDAD ACTIVA</v>
          </cell>
          <cell r="AV10990" t="str">
            <v>sc</v>
          </cell>
        </row>
        <row r="10991">
          <cell r="AP10991">
            <v>456465</v>
          </cell>
          <cell r="AQ10991">
            <v>19008207</v>
          </cell>
          <cell r="AR10991" t="str">
            <v>sd</v>
          </cell>
          <cell r="AS10991">
            <v>44466</v>
          </cell>
          <cell r="AT10991" t="str">
            <v>-POLIZA ESTABILIDAD ACTIVA</v>
          </cell>
          <cell r="AV10991" t="str">
            <v>POLIZA ESTABILIDAD activa IDU 1718/14</v>
          </cell>
        </row>
        <row r="10992">
          <cell r="AP10992">
            <v>24120962</v>
          </cell>
          <cell r="AQ10992">
            <v>14000043</v>
          </cell>
          <cell r="AR10992" t="str">
            <v>sd</v>
          </cell>
          <cell r="AS10992">
            <v>44250</v>
          </cell>
          <cell r="AT10992" t="str">
            <v>-POLIZA ESTABILIDAD ACTIVA</v>
          </cell>
          <cell r="AV10992" t="str">
            <v>sc</v>
          </cell>
        </row>
        <row r="10993">
          <cell r="AP10993">
            <v>902761</v>
          </cell>
          <cell r="AQ10993">
            <v>13001393</v>
          </cell>
          <cell r="AR10993" t="str">
            <v>sd</v>
          </cell>
          <cell r="AS10993">
            <v>44250</v>
          </cell>
          <cell r="AT10993" t="str">
            <v>-POLIZA ESTABILIDAD ACTIVA</v>
          </cell>
          <cell r="AV10993" t="str">
            <v>sc</v>
          </cell>
        </row>
        <row r="10994">
          <cell r="AP10994">
            <v>601254</v>
          </cell>
          <cell r="AQ10994">
            <v>2000161</v>
          </cell>
          <cell r="AR10994" t="str">
            <v>sd</v>
          </cell>
          <cell r="AS10994">
            <v>44096</v>
          </cell>
          <cell r="AT10994" t="str">
            <v>Anden 1-5-POLIZA ESTABILIDAD ACTIVA</v>
          </cell>
          <cell r="AV10994" t="str">
            <v>sc</v>
          </cell>
        </row>
        <row r="10995">
          <cell r="AP10995">
            <v>200839</v>
          </cell>
          <cell r="AQ10995">
            <v>4000298</v>
          </cell>
          <cell r="AR10995" t="str">
            <v>sd</v>
          </cell>
          <cell r="AS10995">
            <v>42999</v>
          </cell>
          <cell r="AT10995" t="str">
            <v>Anden1-11-3 Calzada10-4-6-8 Ciclo2 Sep5-7-9-POLIZA ESTABILIDAD ACTIVA</v>
          </cell>
          <cell r="AV10995" t="str">
            <v>sc</v>
          </cell>
        </row>
        <row r="10996">
          <cell r="AP10996">
            <v>902720</v>
          </cell>
          <cell r="AQ10996">
            <v>13000823</v>
          </cell>
          <cell r="AR10996" t="str">
            <v>sd</v>
          </cell>
          <cell r="AS10996">
            <v>44250</v>
          </cell>
          <cell r="AT10996" t="str">
            <v>-POLIZA ESTABILIDAD ACTIVA</v>
          </cell>
          <cell r="AV10996" t="str">
            <v>sc</v>
          </cell>
        </row>
        <row r="10997">
          <cell r="AP10997">
            <v>902720</v>
          </cell>
          <cell r="AQ10997">
            <v>13000823</v>
          </cell>
          <cell r="AR10997" t="str">
            <v>sd</v>
          </cell>
          <cell r="AS10997">
            <v>44018</v>
          </cell>
          <cell r="AT10997" t="str">
            <v>Puente 14-POLIZA ESTABILIDAD ACTIVA</v>
          </cell>
          <cell r="AV10997" t="str">
            <v>sc</v>
          </cell>
        </row>
        <row r="10998">
          <cell r="AP10998">
            <v>902972</v>
          </cell>
          <cell r="AQ10998">
            <v>13000367</v>
          </cell>
          <cell r="AR10998" t="str">
            <v>sd</v>
          </cell>
          <cell r="AS10998">
            <v>44250</v>
          </cell>
          <cell r="AT10998" t="str">
            <v>-POLIZA ESTABILIDAD ACTIVA</v>
          </cell>
          <cell r="AV10998" t="str">
            <v>sc</v>
          </cell>
        </row>
        <row r="10999">
          <cell r="AP10999">
            <v>24121073</v>
          </cell>
          <cell r="AQ10999">
            <v>14000522</v>
          </cell>
          <cell r="AR10999" t="str">
            <v>sd</v>
          </cell>
          <cell r="AS10999">
            <v>44099</v>
          </cell>
          <cell r="AT10999" t="str">
            <v>Calzada 4-6-8-10-POLIZA ESTABILIDAD Y CALIDAD ACTIVA</v>
          </cell>
          <cell r="AV10999" t="str">
            <v>sc</v>
          </cell>
        </row>
        <row r="11000">
          <cell r="AP11000">
            <v>506039</v>
          </cell>
          <cell r="AQ11000">
            <v>1001319</v>
          </cell>
          <cell r="AR11000" t="str">
            <v>sd</v>
          </cell>
          <cell r="AS11000">
            <v>44250</v>
          </cell>
          <cell r="AT11000" t="str">
            <v>-POLIZA ESTABILIDAD ACTIVA</v>
          </cell>
          <cell r="AV11000" t="str">
            <v>sc</v>
          </cell>
        </row>
        <row r="11001">
          <cell r="AP11001">
            <v>506039</v>
          </cell>
          <cell r="AQ11001">
            <v>1001319</v>
          </cell>
          <cell r="AR11001" t="str">
            <v>sd</v>
          </cell>
          <cell r="AS11001">
            <v>42946</v>
          </cell>
          <cell r="AT11001" t="str">
            <v>Calzada10-POLIZA ESTABILIDAD ACTIVA</v>
          </cell>
          <cell r="AV11001" t="str">
            <v>sc</v>
          </cell>
        </row>
        <row r="11002">
          <cell r="AP11002">
            <v>515298</v>
          </cell>
          <cell r="AQ11002">
            <v>8012185</v>
          </cell>
          <cell r="AR11002" t="str">
            <v>sd</v>
          </cell>
          <cell r="AS11002">
            <v>44099</v>
          </cell>
          <cell r="AT11002" t="str">
            <v>Calzada 4-6-POLIZA ESTABILIDAD Y CALIDAD ACTIVA</v>
          </cell>
          <cell r="AV11002" t="str">
            <v>sc</v>
          </cell>
        </row>
        <row r="11003">
          <cell r="AP11003">
            <v>91011281</v>
          </cell>
          <cell r="AQ11003">
            <v>3002466</v>
          </cell>
          <cell r="AR11003" t="str">
            <v>sd</v>
          </cell>
          <cell r="AS11003">
            <v>42765</v>
          </cell>
          <cell r="AT11003" t="str">
            <v>Anden 1, Calzada2, Separador3, Calzada4, Anden5 -POLIZA ESTABILIDAD ACTIVA</v>
          </cell>
          <cell r="AV11003" t="str">
            <v>sc</v>
          </cell>
        </row>
        <row r="11004">
          <cell r="AP11004">
            <v>505376</v>
          </cell>
          <cell r="AQ11004">
            <v>2000347</v>
          </cell>
          <cell r="AR11004" t="str">
            <v>sd</v>
          </cell>
          <cell r="AS11004">
            <v>42946</v>
          </cell>
          <cell r="AT11004" t="str">
            <v>Calzada4-6-8 Puente14-POLIZA ESTABILIDAD ACTIVA</v>
          </cell>
          <cell r="AV11004" t="str">
            <v>sc</v>
          </cell>
        </row>
        <row r="11005">
          <cell r="AP11005">
            <v>471252</v>
          </cell>
          <cell r="AQ11005">
            <v>4007418</v>
          </cell>
          <cell r="AR11005" t="str">
            <v>sd</v>
          </cell>
          <cell r="AS11005">
            <v>42999</v>
          </cell>
          <cell r="AT11005" t="str">
            <v>Anden1-11-3 Calzada10-4-6-8 Ciclo2 Sep5-7-9-POLIZA ESTABILIDAD ACTIVA</v>
          </cell>
          <cell r="AV11005" t="str">
            <v>sc</v>
          </cell>
        </row>
        <row r="11006">
          <cell r="AP11006">
            <v>164431</v>
          </cell>
          <cell r="AQ11006">
            <v>10003892</v>
          </cell>
          <cell r="AR11006" t="str">
            <v>sd</v>
          </cell>
          <cell r="AS11006">
            <v>44119</v>
          </cell>
          <cell r="AT11006" t="str">
            <v>Calzada 2-4-POLIZA ESTABILIDAD ACTIVA</v>
          </cell>
          <cell r="AV11006" t="str">
            <v>sc</v>
          </cell>
        </row>
        <row r="11007">
          <cell r="AP11007">
            <v>24121070</v>
          </cell>
          <cell r="AQ11007">
            <v>14000505</v>
          </cell>
          <cell r="AR11007" t="str">
            <v>sd</v>
          </cell>
          <cell r="AS11007">
            <v>44099</v>
          </cell>
          <cell r="AT11007" t="str">
            <v>Calzada 4-6-8-10-POLIZA ESTABILIDAD Y CALIDAD ACTIVA</v>
          </cell>
          <cell r="AV11007" t="str">
            <v>sc</v>
          </cell>
        </row>
        <row r="11008">
          <cell r="AP11008">
            <v>24180806</v>
          </cell>
          <cell r="AQ11008">
            <v>16000325</v>
          </cell>
          <cell r="AR11008" t="str">
            <v>sd</v>
          </cell>
          <cell r="AS11008">
            <v>44099</v>
          </cell>
          <cell r="AT11008" t="str">
            <v>Anden 13-POLIZA ESTABILIDAD Y CALIDAD ACTIVA</v>
          </cell>
          <cell r="AV11008" t="str">
            <v>sc</v>
          </cell>
        </row>
        <row r="11009">
          <cell r="AP11009">
            <v>24119967</v>
          </cell>
          <cell r="AQ11009">
            <v>8003840</v>
          </cell>
          <cell r="AR11009" t="str">
            <v>sd</v>
          </cell>
          <cell r="AS11009">
            <v>44099</v>
          </cell>
          <cell r="AT11009" t="str">
            <v>Calzada 4-POLIZA ESTABILIDAD Y CALIDAD ACTIVA</v>
          </cell>
          <cell r="AV11009" t="str">
            <v>sc</v>
          </cell>
        </row>
        <row r="11010">
          <cell r="AP11010">
            <v>24119623</v>
          </cell>
          <cell r="AQ11010">
            <v>1001273</v>
          </cell>
          <cell r="AR11010" t="str">
            <v>sd</v>
          </cell>
          <cell r="AS11010">
            <v>44250</v>
          </cell>
          <cell r="AT11010" t="str">
            <v>-POLIZA ESTABILIDAD ACTIVA</v>
          </cell>
          <cell r="AV11010" t="str">
            <v>sc</v>
          </cell>
        </row>
        <row r="11011">
          <cell r="AP11011">
            <v>600301</v>
          </cell>
          <cell r="AQ11011">
            <v>13000619</v>
          </cell>
          <cell r="AR11011" t="str">
            <v>sd</v>
          </cell>
          <cell r="AS11011">
            <v>43745</v>
          </cell>
          <cell r="AT11011" t="str">
            <v>Calzada 2-POLIZA ESTABILIDAD ACTIVA</v>
          </cell>
          <cell r="AV11011" t="str">
            <v>sc</v>
          </cell>
        </row>
        <row r="11012">
          <cell r="AP11012">
            <v>605813</v>
          </cell>
          <cell r="AQ11012">
            <v>3000830</v>
          </cell>
          <cell r="AR11012" t="str">
            <v>sd</v>
          </cell>
          <cell r="AS11012">
            <v>42999</v>
          </cell>
          <cell r="AT11012" t="str">
            <v>Anden1-9 Calzada2-4-6-8 Sep3-5-7-POLIZA ESTABILIDAD ACTIVA</v>
          </cell>
          <cell r="AV11012" t="str">
            <v>sc</v>
          </cell>
        </row>
        <row r="11013">
          <cell r="AP11013">
            <v>519787</v>
          </cell>
          <cell r="AQ11013">
            <v>8002736</v>
          </cell>
          <cell r="AR11013" t="str">
            <v>sd</v>
          </cell>
          <cell r="AS11013">
            <v>44099</v>
          </cell>
          <cell r="AT11013" t="str">
            <v>Calzada 4-6-POLIZA ESTABILIDAD Y CALIDAD ACTIVA</v>
          </cell>
          <cell r="AV11013" t="str">
            <v>sc</v>
          </cell>
        </row>
        <row r="11014">
          <cell r="AP11014">
            <v>903823</v>
          </cell>
          <cell r="AQ11014">
            <v>12002271</v>
          </cell>
          <cell r="AR11014" t="str">
            <v>sd</v>
          </cell>
          <cell r="AS11014">
            <v>44250</v>
          </cell>
          <cell r="AT11014" t="str">
            <v>-POLIZA ESTABILIDAD ACTIVA</v>
          </cell>
          <cell r="AV11014" t="str">
            <v>sc</v>
          </cell>
        </row>
        <row r="11015">
          <cell r="AP11015">
            <v>24122693</v>
          </cell>
          <cell r="AQ11015">
            <v>50006938</v>
          </cell>
          <cell r="AR11015" t="str">
            <v>sd</v>
          </cell>
          <cell r="AS11015">
            <v>44250</v>
          </cell>
          <cell r="AT11015" t="str">
            <v>-POLIZA ESTABILIDAD ACTIVA</v>
          </cell>
          <cell r="AV11015" t="str">
            <v>sc</v>
          </cell>
        </row>
        <row r="11016">
          <cell r="AP11016">
            <v>91011285</v>
          </cell>
          <cell r="AQ11016">
            <v>17000352</v>
          </cell>
          <cell r="AR11016" t="str">
            <v>sd</v>
          </cell>
          <cell r="AS11016">
            <v>43871</v>
          </cell>
          <cell r="AT11016" t="str">
            <v>Calzada2 y 4-POLIZA ESTABILIDAD ACTIVA</v>
          </cell>
          <cell r="AV11016" t="str">
            <v>sc</v>
          </cell>
        </row>
        <row r="11017">
          <cell r="AP11017">
            <v>902937</v>
          </cell>
          <cell r="AQ11017">
            <v>50008507</v>
          </cell>
          <cell r="AR11017" t="str">
            <v>sd</v>
          </cell>
          <cell r="AS11017">
            <v>44018</v>
          </cell>
          <cell r="AT11017" t="str">
            <v>Calzada 8-POLIZA ESTABILIDAD ACTIVA</v>
          </cell>
          <cell r="AV11017" t="str">
            <v>sc</v>
          </cell>
        </row>
        <row r="11018">
          <cell r="AP11018">
            <v>902937</v>
          </cell>
          <cell r="AQ11018">
            <v>50008507</v>
          </cell>
          <cell r="AR11018" t="str">
            <v>sd</v>
          </cell>
          <cell r="AS11018">
            <v>44250</v>
          </cell>
          <cell r="AT11018" t="str">
            <v>-POLIZA ESTABILIDAD ACTIVA</v>
          </cell>
          <cell r="AV11018" t="str">
            <v>sc</v>
          </cell>
        </row>
        <row r="11019">
          <cell r="AP11019">
            <v>24120992</v>
          </cell>
          <cell r="AQ11019">
            <v>14000213</v>
          </cell>
          <cell r="AR11019" t="str">
            <v>sd</v>
          </cell>
          <cell r="AS11019">
            <v>44018</v>
          </cell>
          <cell r="AT11019" t="str">
            <v>Calzada 6-POLIZA ESTABILIDAD ACTIVA</v>
          </cell>
          <cell r="AV11019" t="str">
            <v>sc</v>
          </cell>
        </row>
        <row r="11020">
          <cell r="AP11020">
            <v>24120992</v>
          </cell>
          <cell r="AQ11020">
            <v>14000213</v>
          </cell>
          <cell r="AR11020" t="str">
            <v>sd</v>
          </cell>
          <cell r="AS11020">
            <v>44250</v>
          </cell>
          <cell r="AT11020" t="str">
            <v>-POLIZA ESTABILIDAD ACTIVA</v>
          </cell>
          <cell r="AV11020" t="str">
            <v>sc</v>
          </cell>
        </row>
        <row r="11021">
          <cell r="AP11021">
            <v>530884</v>
          </cell>
          <cell r="AQ11021">
            <v>13002546</v>
          </cell>
          <cell r="AR11021" t="str">
            <v>sd</v>
          </cell>
          <cell r="AS11021">
            <v>43555</v>
          </cell>
          <cell r="AT11021" t="str">
            <v>Calzada4 Puente6-POLIZA ESTABILIDAD ACTIVA</v>
          </cell>
          <cell r="AV11021" t="str">
            <v>sc</v>
          </cell>
        </row>
        <row r="11022">
          <cell r="AP11022">
            <v>91019738</v>
          </cell>
          <cell r="AQ11022">
            <v>3002571</v>
          </cell>
          <cell r="AR11022" t="str">
            <v>sd</v>
          </cell>
          <cell r="AS11022">
            <v>43499</v>
          </cell>
          <cell r="AT11022" t="str">
            <v>-POLIZA ESTABILIDAD ACTIVA</v>
          </cell>
          <cell r="AV11022" t="str">
            <v>sc</v>
          </cell>
        </row>
        <row r="11023">
          <cell r="AP11023">
            <v>519134</v>
          </cell>
          <cell r="AQ11023">
            <v>11012290</v>
          </cell>
          <cell r="AR11023" t="str">
            <v>sd</v>
          </cell>
          <cell r="AS11023">
            <v>44096</v>
          </cell>
          <cell r="AT11023" t="str">
            <v>Anden 1-POLIZA ESTABILIDAD ACTIVA</v>
          </cell>
          <cell r="AV11023" t="str">
            <v>sc</v>
          </cell>
        </row>
        <row r="11024">
          <cell r="AP11024">
            <v>506030</v>
          </cell>
          <cell r="AQ11024">
            <v>1001558</v>
          </cell>
          <cell r="AR11024" t="str">
            <v>sd</v>
          </cell>
          <cell r="AS11024">
            <v>44250</v>
          </cell>
          <cell r="AT11024" t="str">
            <v>-POLIZA ESTABILIDAD ACTIVA</v>
          </cell>
          <cell r="AV11024" t="str">
            <v>sc</v>
          </cell>
        </row>
        <row r="11025">
          <cell r="AP11025">
            <v>24119973</v>
          </cell>
          <cell r="AQ11025">
            <v>8004108</v>
          </cell>
          <cell r="AR11025" t="str">
            <v>sd</v>
          </cell>
          <cell r="AS11025">
            <v>44099</v>
          </cell>
          <cell r="AT11025" t="str">
            <v>Calzada 2-4-6-POLIZA ESTABILIDAD Y CALIDAD ACTIVA</v>
          </cell>
          <cell r="AV11025" t="str">
            <v>sc</v>
          </cell>
        </row>
        <row r="11026">
          <cell r="AP11026">
            <v>24122519</v>
          </cell>
          <cell r="AQ11026">
            <v>50006740</v>
          </cell>
          <cell r="AR11026" t="str">
            <v>sd</v>
          </cell>
          <cell r="AS11026">
            <v>44099</v>
          </cell>
          <cell r="AT11026" t="str">
            <v>Calzada 2-4-6-POLIZA ESTABILIDAD Y CALIDAD ACTIVA</v>
          </cell>
          <cell r="AV11026" t="str">
            <v>sc</v>
          </cell>
        </row>
        <row r="11027">
          <cell r="AP11027">
            <v>24123447</v>
          </cell>
          <cell r="AQ11027">
            <v>50008120</v>
          </cell>
          <cell r="AR11027" t="str">
            <v>sd</v>
          </cell>
          <cell r="AS11027">
            <v>44250</v>
          </cell>
          <cell r="AT11027" t="str">
            <v>-POLIZA ESTABILIDAD ACTIVA</v>
          </cell>
          <cell r="AV11027" t="str">
            <v>sc</v>
          </cell>
        </row>
        <row r="11028">
          <cell r="AP11028">
            <v>902787</v>
          </cell>
          <cell r="AQ11028">
            <v>13001510</v>
          </cell>
          <cell r="AR11028" t="str">
            <v>sd</v>
          </cell>
          <cell r="AS11028">
            <v>44250</v>
          </cell>
          <cell r="AT11028" t="str">
            <v>-POLIZA ESTABILIDAD ACTIVA</v>
          </cell>
          <cell r="AV11028" t="str">
            <v>sc</v>
          </cell>
        </row>
        <row r="11029">
          <cell r="AP11029">
            <v>91014337</v>
          </cell>
          <cell r="AQ11029">
            <v>9004294</v>
          </cell>
          <cell r="AR11029" t="str">
            <v>sd</v>
          </cell>
          <cell r="AS11029">
            <v>43439</v>
          </cell>
          <cell r="AT11029" t="str">
            <v>Calzada4-POLIZA ESTABILIDAD ACTIVA</v>
          </cell>
          <cell r="AV11029" t="str">
            <v>sc</v>
          </cell>
        </row>
        <row r="11030">
          <cell r="AP11030">
            <v>385526</v>
          </cell>
          <cell r="AQ11030">
            <v>9002110</v>
          </cell>
          <cell r="AR11030" t="str">
            <v>sd</v>
          </cell>
          <cell r="AS11030">
            <v>43748</v>
          </cell>
          <cell r="AT11030" t="str">
            <v>Anden 3-POLIZA ESTABILIDAD ACTIVA</v>
          </cell>
          <cell r="AV11030" t="str">
            <v>sc</v>
          </cell>
        </row>
        <row r="11031">
          <cell r="AP11031">
            <v>523700</v>
          </cell>
          <cell r="AQ11031">
            <v>13002552</v>
          </cell>
          <cell r="AR11031" t="str">
            <v>sd</v>
          </cell>
          <cell r="AS11031">
            <v>43555</v>
          </cell>
          <cell r="AT11031" t="str">
            <v>Puente6-POLIZA ESTABILIDAD ACTIVA</v>
          </cell>
          <cell r="AV11031" t="str">
            <v>sc</v>
          </cell>
        </row>
        <row r="11032">
          <cell r="AP11032">
            <v>91012364</v>
          </cell>
          <cell r="AQ11032">
            <v>50008526</v>
          </cell>
          <cell r="AR11032" t="str">
            <v>sd</v>
          </cell>
          <cell r="AS11032">
            <v>43555</v>
          </cell>
          <cell r="AT11032" t="str">
            <v>Puente1-POLIZA ESTABILIDAD ACTIVA</v>
          </cell>
          <cell r="AV11032" t="str">
            <v>sc</v>
          </cell>
        </row>
        <row r="11033">
          <cell r="AP11033">
            <v>354510</v>
          </cell>
          <cell r="AQ11033">
            <v>7001696</v>
          </cell>
          <cell r="AR11033" t="str">
            <v>sd</v>
          </cell>
          <cell r="AS11033">
            <v>44466</v>
          </cell>
          <cell r="AT11033" t="str">
            <v>-POLIZA ESTABILIDAD ACTIVA</v>
          </cell>
          <cell r="AV11033" t="str">
            <v>sc</v>
          </cell>
        </row>
        <row r="11034">
          <cell r="AP11034">
            <v>162978</v>
          </cell>
          <cell r="AQ11034">
            <v>10001208</v>
          </cell>
          <cell r="AR11034" t="str">
            <v>sd</v>
          </cell>
          <cell r="AS11034">
            <v>43142</v>
          </cell>
          <cell r="AT11034" t="str">
            <v>Calzada2-POLIZA ESTABILIDAD ACTIVA</v>
          </cell>
          <cell r="AV11034" t="str">
            <v>sc</v>
          </cell>
        </row>
        <row r="11035">
          <cell r="AP11035">
            <v>162978</v>
          </cell>
          <cell r="AQ11035">
            <v>10001208</v>
          </cell>
          <cell r="AR11035" t="str">
            <v>sd</v>
          </cell>
          <cell r="AS11035">
            <v>43439</v>
          </cell>
          <cell r="AT11035" t="str">
            <v>Calzada4-POLIZA ESTABILIDAD ACTIVA</v>
          </cell>
          <cell r="AV11035" t="str">
            <v>sc</v>
          </cell>
        </row>
        <row r="11036">
          <cell r="AP11036">
            <v>24122473</v>
          </cell>
          <cell r="AQ11036">
            <v>50006729</v>
          </cell>
          <cell r="AR11036" t="str">
            <v>sd</v>
          </cell>
          <cell r="AS11036">
            <v>44099</v>
          </cell>
          <cell r="AT11036" t="str">
            <v>Calzada 2-6-POLIZA ESTABILIDAD Y CALIDAD ACTIVA</v>
          </cell>
          <cell r="AV11036" t="str">
            <v>sc</v>
          </cell>
        </row>
        <row r="11037">
          <cell r="AP11037">
            <v>903747</v>
          </cell>
          <cell r="AQ11037">
            <v>12001736</v>
          </cell>
          <cell r="AR11037" t="str">
            <v>sd</v>
          </cell>
          <cell r="AS11037">
            <v>44250</v>
          </cell>
          <cell r="AT11037" t="str">
            <v>-POLIZA ESTABILIDAD ACTIVA</v>
          </cell>
          <cell r="AV11037" t="str">
            <v>sc</v>
          </cell>
        </row>
        <row r="11038">
          <cell r="AP11038">
            <v>24122596</v>
          </cell>
          <cell r="AQ11038">
            <v>50006890</v>
          </cell>
          <cell r="AR11038" t="str">
            <v>sd</v>
          </cell>
          <cell r="AS11038">
            <v>44250</v>
          </cell>
          <cell r="AT11038" t="str">
            <v>-POLIZA ESTABILIDAD ACTIVA</v>
          </cell>
          <cell r="AV11038" t="str">
            <v>sc</v>
          </cell>
        </row>
        <row r="11039">
          <cell r="AP11039">
            <v>505804</v>
          </cell>
          <cell r="AQ11039">
            <v>2000018</v>
          </cell>
          <cell r="AR11039" t="str">
            <v>sd</v>
          </cell>
          <cell r="AS11039">
            <v>44053</v>
          </cell>
          <cell r="AT11039" t="str">
            <v>Puente 18-POLIZA ESTABILIDAD ACTIVA</v>
          </cell>
          <cell r="AV11039" t="str">
            <v>sc</v>
          </cell>
        </row>
        <row r="11040">
          <cell r="AP11040">
            <v>384935</v>
          </cell>
          <cell r="AQ11040">
            <v>9001878</v>
          </cell>
          <cell r="AR11040" t="str">
            <v>sd</v>
          </cell>
          <cell r="AS11040">
            <v>44480</v>
          </cell>
          <cell r="AT11040" t="str">
            <v>-POLIZA ESTABILIDAD ACTIVA</v>
          </cell>
          <cell r="AV11040" t="str">
            <v>VIABLE</v>
          </cell>
        </row>
        <row r="11041">
          <cell r="AP11041">
            <v>91015838</v>
          </cell>
          <cell r="AQ11041">
            <v>5007704</v>
          </cell>
          <cell r="AR11041" t="str">
            <v>sd</v>
          </cell>
          <cell r="AS11041">
            <v>42733</v>
          </cell>
          <cell r="AT11041" t="str">
            <v>Anden1-5 Calzada2-POLIZA ESTABILIDAD ACTIVA</v>
          </cell>
          <cell r="AV11041" t="str">
            <v>sc</v>
          </cell>
        </row>
        <row r="11042">
          <cell r="AP11042">
            <v>415322</v>
          </cell>
          <cell r="AQ11042">
            <v>18001898</v>
          </cell>
          <cell r="AR11042" t="str">
            <v>sd</v>
          </cell>
          <cell r="AS11042">
            <v>42999</v>
          </cell>
          <cell r="AT11042" t="str">
            <v>Anden1-11-3 Calzada10-4-6-8 Ciclo2 Sep5-7-9-POLIZA ESTABILIDAD ACTIVA</v>
          </cell>
          <cell r="AV11042" t="str">
            <v>sc</v>
          </cell>
        </row>
        <row r="11043">
          <cell r="AP11043">
            <v>903569</v>
          </cell>
          <cell r="AQ11043">
            <v>12000662</v>
          </cell>
          <cell r="AR11043" t="str">
            <v>sd</v>
          </cell>
          <cell r="AS11043">
            <v>44250</v>
          </cell>
          <cell r="AT11043" t="str">
            <v>-POLIZA ESTABILIDAD ACTIVA</v>
          </cell>
          <cell r="AV11043" t="str">
            <v>sc</v>
          </cell>
        </row>
        <row r="11044">
          <cell r="AP11044">
            <v>903569</v>
          </cell>
          <cell r="AQ11044">
            <v>12000662</v>
          </cell>
          <cell r="AR11044" t="str">
            <v>sd</v>
          </cell>
          <cell r="AS11044">
            <v>44250</v>
          </cell>
          <cell r="AT11044" t="str">
            <v>-POLIZA ESTABILIDAD ACTIVA</v>
          </cell>
          <cell r="AV11044" t="str">
            <v>sc</v>
          </cell>
        </row>
        <row r="11045">
          <cell r="AP11045">
            <v>503352</v>
          </cell>
          <cell r="AQ11045">
            <v>1001758</v>
          </cell>
          <cell r="AR11045" t="str">
            <v>sd</v>
          </cell>
          <cell r="AS11045">
            <v>43412</v>
          </cell>
          <cell r="AT11045" t="str">
            <v>Anden 1-7 Calzada 2-4 Separador 3-5 Cicloruta 6-POLIZA ESTABILIDAD ACTIVA</v>
          </cell>
          <cell r="AV11045" t="str">
            <v>sc</v>
          </cell>
        </row>
        <row r="11046">
          <cell r="AP11046">
            <v>24120000</v>
          </cell>
          <cell r="AQ11046">
            <v>8004653</v>
          </cell>
          <cell r="AR11046" t="str">
            <v>sd</v>
          </cell>
          <cell r="AS11046">
            <v>44099</v>
          </cell>
          <cell r="AT11046" t="str">
            <v>Calzada 2-POLIZA ESTABILIDAD Y CALIDAD ACTIVA</v>
          </cell>
          <cell r="AV11046" t="str">
            <v>sc</v>
          </cell>
        </row>
        <row r="11047">
          <cell r="AP11047">
            <v>91018883</v>
          </cell>
          <cell r="AQ11047">
            <v>9001736</v>
          </cell>
          <cell r="AR11047" t="str">
            <v>sd</v>
          </cell>
          <cell r="AS11047">
            <v>42978</v>
          </cell>
          <cell r="AT11047" t="str">
            <v>Anden1-11 Calzada10-2-4-8 Ciclo6 Sep3-5-7-9-POLIZA ESTABILIDAD ACTIVA</v>
          </cell>
          <cell r="AV11047" t="str">
            <v>sc</v>
          </cell>
        </row>
        <row r="11048">
          <cell r="AP11048">
            <v>91017146</v>
          </cell>
          <cell r="AQ11048">
            <v>19003286</v>
          </cell>
          <cell r="AR11048" t="str">
            <v>sd</v>
          </cell>
          <cell r="AS11048">
            <v>43307</v>
          </cell>
          <cell r="AT11048" t="str">
            <v>Calzada2-4-POLIZA ESTABILIDAD ACTIVA</v>
          </cell>
          <cell r="AV11048" t="str">
            <v>sc</v>
          </cell>
        </row>
        <row r="11049">
          <cell r="AP11049">
            <v>601785</v>
          </cell>
          <cell r="AQ11049">
            <v>7005081</v>
          </cell>
          <cell r="AR11049" t="str">
            <v>sd</v>
          </cell>
          <cell r="AS11049">
            <v>44048</v>
          </cell>
          <cell r="AT11049" t="str">
            <v>Calzada 4-6-POLIZA ESTABILIDAD ACTIVA</v>
          </cell>
          <cell r="AV11049" t="str">
            <v>sc</v>
          </cell>
        </row>
        <row r="11050">
          <cell r="AP11050">
            <v>505671</v>
          </cell>
          <cell r="AQ11050">
            <v>1003302</v>
          </cell>
          <cell r="AR11050" t="str">
            <v>sd</v>
          </cell>
          <cell r="AS11050">
            <v>44250</v>
          </cell>
          <cell r="AT11050" t="str">
            <v>-POLIZA ESTABILIDAD ACTIVA</v>
          </cell>
          <cell r="AV11050" t="str">
            <v>sc</v>
          </cell>
        </row>
        <row r="11051">
          <cell r="AP11051">
            <v>24121703</v>
          </cell>
          <cell r="AQ11051">
            <v>50002886</v>
          </cell>
          <cell r="AR11051" t="str">
            <v>sd</v>
          </cell>
          <cell r="AS11051">
            <v>44099</v>
          </cell>
          <cell r="AT11051" t="str">
            <v>Calzada 2-4-6-POLIZA ESTABILIDAD Y CALIDAD ACTIVA</v>
          </cell>
          <cell r="AV11051" t="str">
            <v>sc</v>
          </cell>
        </row>
        <row r="11052">
          <cell r="AP11052">
            <v>508725</v>
          </cell>
          <cell r="AQ11052">
            <v>11011569</v>
          </cell>
          <cell r="AR11052" t="str">
            <v>sd</v>
          </cell>
          <cell r="AS11052">
            <v>43100</v>
          </cell>
          <cell r="AT11052" t="str">
            <v>Calzada8-POLIZA ESTABILIDAD ACTIVA</v>
          </cell>
          <cell r="AV11052" t="str">
            <v>sc</v>
          </cell>
        </row>
        <row r="11053">
          <cell r="AP11053">
            <v>91011416</v>
          </cell>
          <cell r="AQ11053">
            <v>12000604</v>
          </cell>
          <cell r="AR11053" t="str">
            <v>sd</v>
          </cell>
          <cell r="AS11053">
            <v>44250</v>
          </cell>
          <cell r="AT11053" t="str">
            <v>-POLIZA ESTABILIDAD ACTIVA</v>
          </cell>
          <cell r="AV11053" t="str">
            <v>sc</v>
          </cell>
        </row>
        <row r="11054">
          <cell r="AP11054">
            <v>91011416</v>
          </cell>
          <cell r="AQ11054">
            <v>12000604</v>
          </cell>
          <cell r="AR11054" t="str">
            <v>sd</v>
          </cell>
          <cell r="AS11054">
            <v>44018</v>
          </cell>
          <cell r="AT11054" t="str">
            <v>Puente 12-POLIZA ESTABILIDAD ACTIVA</v>
          </cell>
          <cell r="AV11054" t="str">
            <v>sc</v>
          </cell>
        </row>
        <row r="11055">
          <cell r="AP11055">
            <v>515162</v>
          </cell>
          <cell r="AQ11055">
            <v>10002496</v>
          </cell>
          <cell r="AR11055" t="str">
            <v>sd</v>
          </cell>
          <cell r="AS11055">
            <v>43425</v>
          </cell>
          <cell r="AT11055" t="str">
            <v>Calzada8-POLIZA ESTABILIDAD* ACTIVA</v>
          </cell>
          <cell r="AV11055" t="str">
            <v>sc</v>
          </cell>
        </row>
        <row r="11056">
          <cell r="AP11056">
            <v>91011756</v>
          </cell>
          <cell r="AQ11056">
            <v>4000006</v>
          </cell>
          <cell r="AR11056" t="str">
            <v>sd</v>
          </cell>
          <cell r="AS11056">
            <v>42999</v>
          </cell>
          <cell r="AT11056" t="str">
            <v>Anden1-11-3 Calzada10-4-6-8 Ciclo2 Sep5-7-9-POLIZA ESTABILIDAD ACTIVA</v>
          </cell>
          <cell r="AV11056" t="str">
            <v>sc</v>
          </cell>
        </row>
        <row r="11057">
          <cell r="AP11057">
            <v>91012018</v>
          </cell>
          <cell r="AQ11057">
            <v>1001682</v>
          </cell>
          <cell r="AR11057" t="str">
            <v>sd</v>
          </cell>
          <cell r="AS11057">
            <v>44250</v>
          </cell>
          <cell r="AT11057" t="str">
            <v>-POLIZA ESTABILIDAD ACTIVA</v>
          </cell>
          <cell r="AV11057" t="str">
            <v>sc</v>
          </cell>
        </row>
        <row r="11058">
          <cell r="AP11058">
            <v>902830</v>
          </cell>
          <cell r="AQ11058">
            <v>13001778</v>
          </cell>
          <cell r="AR11058" t="str">
            <v>sd</v>
          </cell>
          <cell r="AS11058">
            <v>44250</v>
          </cell>
          <cell r="AT11058" t="str">
            <v>-POLIZA ESTABILIDAD ACTIVA</v>
          </cell>
          <cell r="AV11058" t="str">
            <v>sc</v>
          </cell>
        </row>
        <row r="11059">
          <cell r="AP11059">
            <v>902830</v>
          </cell>
          <cell r="AQ11059">
            <v>13001778</v>
          </cell>
          <cell r="AR11059" t="str">
            <v>sd</v>
          </cell>
          <cell r="AS11059">
            <v>44250</v>
          </cell>
          <cell r="AT11059" t="str">
            <v>-POLIZA ESTABILIDAD ACTIVA</v>
          </cell>
          <cell r="AV11059" t="str">
            <v>sc</v>
          </cell>
        </row>
        <row r="11060">
          <cell r="AP11060">
            <v>24121202</v>
          </cell>
          <cell r="AQ11060">
            <v>15000013</v>
          </cell>
          <cell r="AR11060" t="str">
            <v>sd</v>
          </cell>
          <cell r="AS11060">
            <v>44250</v>
          </cell>
          <cell r="AT11060" t="str">
            <v>-POLIZA ESTABILIDAD ACTIVA</v>
          </cell>
          <cell r="AV11060" t="str">
            <v>sc</v>
          </cell>
        </row>
        <row r="11061">
          <cell r="AP11061">
            <v>24121091</v>
          </cell>
          <cell r="AQ11061">
            <v>14000588</v>
          </cell>
          <cell r="AR11061" t="str">
            <v>sd</v>
          </cell>
          <cell r="AS11061">
            <v>44250</v>
          </cell>
          <cell r="AT11061" t="str">
            <v>-POLIZA ESTABILIDAD ACTIVA</v>
          </cell>
          <cell r="AV11061" t="str">
            <v>sc</v>
          </cell>
        </row>
        <row r="11062">
          <cell r="AP11062">
            <v>384691</v>
          </cell>
          <cell r="AQ11062">
            <v>9001788</v>
          </cell>
          <cell r="AR11062" t="str">
            <v>sd</v>
          </cell>
          <cell r="AS11062">
            <v>44480</v>
          </cell>
          <cell r="AT11062" t="str">
            <v>-POLIZA ESTABILIDAD ACTIVA</v>
          </cell>
          <cell r="AV11062" t="str">
            <v>VIABLE</v>
          </cell>
        </row>
        <row r="11063">
          <cell r="AP11063">
            <v>385337</v>
          </cell>
          <cell r="AQ11063">
            <v>9002029</v>
          </cell>
          <cell r="AR11063" t="str">
            <v>sd</v>
          </cell>
          <cell r="AS11063">
            <v>44480</v>
          </cell>
          <cell r="AT11063" t="str">
            <v>-POLIZA ESTABILIDAD ACTIVA</v>
          </cell>
          <cell r="AV11063" t="str">
            <v>VIABLE</v>
          </cell>
        </row>
        <row r="11064">
          <cell r="AP11064">
            <v>91018906</v>
          </cell>
          <cell r="AQ11064">
            <v>9000894</v>
          </cell>
          <cell r="AR11064" t="str">
            <v>sd</v>
          </cell>
          <cell r="AS11064">
            <v>42978</v>
          </cell>
          <cell r="AT11064" t="str">
            <v>Anden1-11 Calzada10-2-4-8 Ciclo6 Sep3-5-7-9-POLIZA ESTABILIDAD ACTIVA</v>
          </cell>
          <cell r="AV11064" t="str">
            <v>sc</v>
          </cell>
        </row>
        <row r="11065">
          <cell r="AP11065">
            <v>441140</v>
          </cell>
          <cell r="AQ11065">
            <v>19000456</v>
          </cell>
          <cell r="AR11065" t="str">
            <v>sd</v>
          </cell>
          <cell r="AS11065">
            <v>42912</v>
          </cell>
          <cell r="AT11065" t="str">
            <v>Anden1-3 Calzada2-POLIZA ESTABILIDAD ACTIVA</v>
          </cell>
          <cell r="AV11065" t="str">
            <v>sc</v>
          </cell>
        </row>
        <row r="11066">
          <cell r="AP11066">
            <v>24122586</v>
          </cell>
          <cell r="AQ11066">
            <v>50006888</v>
          </cell>
          <cell r="AR11066" t="str">
            <v>sd</v>
          </cell>
          <cell r="AS11066">
            <v>44250</v>
          </cell>
          <cell r="AT11066" t="str">
            <v>-POLIZA ESTABILIDAD ACTIVA</v>
          </cell>
          <cell r="AV11066" t="str">
            <v>sc</v>
          </cell>
        </row>
        <row r="11067">
          <cell r="AP11067">
            <v>24122412</v>
          </cell>
          <cell r="AQ11067">
            <v>50006643</v>
          </cell>
          <cell r="AR11067" t="str">
            <v>sd</v>
          </cell>
          <cell r="AS11067">
            <v>44099</v>
          </cell>
          <cell r="AT11067" t="str">
            <v>Calzada 2-4-6-POLIZA ESTABILIDAD Y CALIDAD ACTIVA</v>
          </cell>
          <cell r="AV11067" t="str">
            <v>sc</v>
          </cell>
        </row>
        <row r="11068">
          <cell r="AP11068">
            <v>145219</v>
          </cell>
          <cell r="AQ11068">
            <v>3001111</v>
          </cell>
          <cell r="AR11068" t="str">
            <v>sd</v>
          </cell>
          <cell r="AS11068">
            <v>42765</v>
          </cell>
          <cell r="AT11068" t="str">
            <v>Anden 1, Calzada2, Separador3, Calzada4, Anden5 -POLIZA ESTABILIDAD ACTIVA</v>
          </cell>
          <cell r="AV11068" t="str">
            <v>Avenida de los Comuneros POLIZA ESTABILIDAD ACTIVA</v>
          </cell>
        </row>
        <row r="11069">
          <cell r="AP11069">
            <v>200013</v>
          </cell>
          <cell r="AQ11069">
            <v>4000004</v>
          </cell>
          <cell r="AR11069" t="str">
            <v>sd</v>
          </cell>
          <cell r="AS11069">
            <v>42999</v>
          </cell>
          <cell r="AT11069" t="str">
            <v>Anden1-11-3 Calzada10-4-6-8 Ciclo2 Sep5-7-9-POLIZA ESTABILIDAD ACTIVA</v>
          </cell>
          <cell r="AV11069" t="str">
            <v>sc</v>
          </cell>
        </row>
        <row r="11070">
          <cell r="AP11070">
            <v>91015635</v>
          </cell>
          <cell r="AQ11070">
            <v>5005668</v>
          </cell>
          <cell r="AR11070" t="str">
            <v>sd</v>
          </cell>
          <cell r="AS11070">
            <v>42733</v>
          </cell>
          <cell r="AT11070" t="str">
            <v>Anden1-5 Calzada2-4 Sep3-POLIZA ESTABILIDAD ACTIVA</v>
          </cell>
          <cell r="AV11070" t="str">
            <v>sc</v>
          </cell>
        </row>
        <row r="11071">
          <cell r="AP11071">
            <v>91024970</v>
          </cell>
          <cell r="AQ11071">
            <v>19000039</v>
          </cell>
          <cell r="AR11071" t="str">
            <v>sd</v>
          </cell>
          <cell r="AS11071">
            <v>44018</v>
          </cell>
          <cell r="AT11071" t="str">
            <v>Calzada 2-POLIZA ESTABILIDAD ACTIVA</v>
          </cell>
          <cell r="AV11071" t="str">
            <v>sc</v>
          </cell>
        </row>
        <row r="11072">
          <cell r="AP11072">
            <v>24121552</v>
          </cell>
          <cell r="AQ11072">
            <v>19013013</v>
          </cell>
          <cell r="AR11072" t="str">
            <v>sd</v>
          </cell>
          <cell r="AS11072">
            <v>44187</v>
          </cell>
          <cell r="AT11072" t="str">
            <v>Separador 3 Estación Transmilenio 12-POLIZA ESTABILIDAD ACTIVA</v>
          </cell>
          <cell r="AV11072" t="str">
            <v>sc</v>
          </cell>
        </row>
        <row r="11073">
          <cell r="AP11073">
            <v>901748</v>
          </cell>
          <cell r="AQ11073">
            <v>30000824</v>
          </cell>
          <cell r="AR11073" t="str">
            <v>sd</v>
          </cell>
          <cell r="AS11073">
            <v>42733</v>
          </cell>
          <cell r="AT11073" t="str">
            <v>Anden1-5 Calzada2-4 Sep3-POLIZA ESTABILIDAD ACTIVA</v>
          </cell>
          <cell r="AV11073" t="str">
            <v>sc</v>
          </cell>
        </row>
        <row r="11074">
          <cell r="AP11074">
            <v>24123777</v>
          </cell>
          <cell r="AQ11074">
            <v>3002371</v>
          </cell>
          <cell r="AR11074" t="str">
            <v>sd</v>
          </cell>
          <cell r="AS11074">
            <v>43499</v>
          </cell>
          <cell r="AT11074" t="str">
            <v>-POLIZA ESTABILIDAD ACTIVA</v>
          </cell>
          <cell r="AV11074" t="str">
            <v>sc</v>
          </cell>
        </row>
        <row r="11075">
          <cell r="AP11075">
            <v>322154</v>
          </cell>
          <cell r="AQ11075">
            <v>6000741</v>
          </cell>
          <cell r="AR11075" t="str">
            <v>sd</v>
          </cell>
          <cell r="AS11075">
            <v>42957</v>
          </cell>
          <cell r="AT11075" t="str">
            <v>Calzada2-POLIZA ESTABILIDAD ACTIVA</v>
          </cell>
          <cell r="AV11075" t="str">
            <v>POLIZA ESTABILIDAD activa IDU-72-2008 rehabilitacion</v>
          </cell>
        </row>
        <row r="11076">
          <cell r="AP11076">
            <v>91010718</v>
          </cell>
          <cell r="AQ11076">
            <v>1006489</v>
          </cell>
          <cell r="AR11076" t="str">
            <v>sd</v>
          </cell>
          <cell r="AS11076">
            <v>43412</v>
          </cell>
          <cell r="AT11076" t="str">
            <v>Anden 1-7 Calzada 2-4 Separador 3-5 Cicloruta 6-POLIZA ESTABILIDAD ACTIVA</v>
          </cell>
          <cell r="AV11076" t="str">
            <v>sc</v>
          </cell>
        </row>
        <row r="11077">
          <cell r="AP11077">
            <v>293848</v>
          </cell>
          <cell r="AQ11077">
            <v>5001795</v>
          </cell>
          <cell r="AR11077" t="str">
            <v>sd</v>
          </cell>
          <cell r="AS11077">
            <v>42957</v>
          </cell>
          <cell r="AT11077" t="str">
            <v>Calzada4-POLIZA ESTABILIDAD ACTIVA</v>
          </cell>
          <cell r="AV11077" t="str">
            <v>sc</v>
          </cell>
        </row>
        <row r="11078">
          <cell r="AP11078">
            <v>293848</v>
          </cell>
          <cell r="AQ11078">
            <v>5001795</v>
          </cell>
          <cell r="AR11078" t="str">
            <v>sd</v>
          </cell>
          <cell r="AS11078">
            <v>43307</v>
          </cell>
          <cell r="AT11078" t="str">
            <v>Calzada2-POLIZA ESTABILIDAD ACTIVA</v>
          </cell>
          <cell r="AV11078" t="str">
            <v>sc</v>
          </cell>
        </row>
        <row r="11079">
          <cell r="AP11079">
            <v>91015526</v>
          </cell>
          <cell r="AQ11079">
            <v>5006290</v>
          </cell>
          <cell r="AR11079" t="str">
            <v>sd</v>
          </cell>
          <cell r="AS11079">
            <v>42733</v>
          </cell>
          <cell r="AT11079" t="str">
            <v>Anden1-5 Calzada2-4 Sep3-POLIZA ESTABILIDAD ACTIVA</v>
          </cell>
          <cell r="AV11079" t="str">
            <v>sc</v>
          </cell>
        </row>
        <row r="11080">
          <cell r="AP11080">
            <v>91018967</v>
          </cell>
          <cell r="AQ11080">
            <v>50008648</v>
          </cell>
          <cell r="AR11080" t="str">
            <v>sd</v>
          </cell>
          <cell r="AS11080">
            <v>43499</v>
          </cell>
          <cell r="AT11080" t="str">
            <v>-POLIZA ESTABILIDAD ACTIVA</v>
          </cell>
          <cell r="AV11080" t="str">
            <v>sc</v>
          </cell>
        </row>
        <row r="11081">
          <cell r="AP11081">
            <v>365917</v>
          </cell>
          <cell r="AQ11081">
            <v>7006281</v>
          </cell>
          <cell r="AR11081" t="str">
            <v>sd</v>
          </cell>
          <cell r="AS11081">
            <v>44466</v>
          </cell>
          <cell r="AT11081" t="str">
            <v>-POLIZA ESTABILIDAD ACTIVA</v>
          </cell>
          <cell r="AV11081" t="str">
            <v>POLIZA ACTIVA</v>
          </cell>
        </row>
        <row r="11082">
          <cell r="AP11082">
            <v>516153</v>
          </cell>
          <cell r="AQ11082">
            <v>1006330</v>
          </cell>
          <cell r="AR11082" t="str">
            <v>sd</v>
          </cell>
          <cell r="AS11082">
            <v>43566</v>
          </cell>
          <cell r="AT11082" t="str">
            <v>Anden 1 Calzada 2 Puente 4-POLIZA ESTABILIDAD ACTIVA</v>
          </cell>
          <cell r="AV11082" t="str">
            <v>sc</v>
          </cell>
        </row>
        <row r="11083">
          <cell r="AP11083">
            <v>903886</v>
          </cell>
          <cell r="AQ11083">
            <v>12002613</v>
          </cell>
          <cell r="AR11083" t="str">
            <v>sd</v>
          </cell>
          <cell r="AS11083">
            <v>44250</v>
          </cell>
          <cell r="AT11083" t="str">
            <v>-POLIZA ESTABILIDAD ACTIVA</v>
          </cell>
          <cell r="AV11083" t="str">
            <v>sc</v>
          </cell>
        </row>
        <row r="11084">
          <cell r="AP11084">
            <v>903886</v>
          </cell>
          <cell r="AQ11084">
            <v>12002613</v>
          </cell>
          <cell r="AR11084" t="str">
            <v>sd</v>
          </cell>
          <cell r="AS11084">
            <v>44250</v>
          </cell>
          <cell r="AT11084" t="str">
            <v>-POLIZA ESTABILIDAD ACTIVA</v>
          </cell>
          <cell r="AV11084" t="str">
            <v>sc</v>
          </cell>
        </row>
        <row r="11085">
          <cell r="AP11085">
            <v>902929</v>
          </cell>
          <cell r="AQ11085">
            <v>50008507</v>
          </cell>
          <cell r="AR11085" t="str">
            <v>sd</v>
          </cell>
          <cell r="AS11085">
            <v>44018</v>
          </cell>
          <cell r="AT11085" t="str">
            <v>Calzada 8-POLIZA ESTABILIDAD ACTIVA</v>
          </cell>
          <cell r="AV11085" t="str">
            <v>sc</v>
          </cell>
        </row>
        <row r="11086">
          <cell r="AP11086">
            <v>902929</v>
          </cell>
          <cell r="AQ11086">
            <v>50008507</v>
          </cell>
          <cell r="AR11086" t="str">
            <v>sd</v>
          </cell>
          <cell r="AS11086">
            <v>44250</v>
          </cell>
          <cell r="AT11086" t="str">
            <v>-POLIZA ESTABILIDAD ACTIVA</v>
          </cell>
          <cell r="AV11086" t="str">
            <v>sc</v>
          </cell>
        </row>
        <row r="11087">
          <cell r="AP11087">
            <v>506355</v>
          </cell>
          <cell r="AQ11087">
            <v>11012140</v>
          </cell>
          <cell r="AR11087" t="str">
            <v>sd</v>
          </cell>
          <cell r="AS11087">
            <v>42946</v>
          </cell>
          <cell r="AT11087" t="str">
            <v>Calzada10-POLIZA ESTABILIDAD ACTIVA</v>
          </cell>
          <cell r="AV11087" t="str">
            <v>sc</v>
          </cell>
        </row>
        <row r="11088">
          <cell r="AP11088">
            <v>506355</v>
          </cell>
          <cell r="AQ11088">
            <v>11012140</v>
          </cell>
          <cell r="AR11088" t="str">
            <v>sd</v>
          </cell>
          <cell r="AS11088">
            <v>43797</v>
          </cell>
          <cell r="AT11088" t="str">
            <v>Calzada 6-POLIZA ESTABILIDAD ACTIVA</v>
          </cell>
          <cell r="AV11088" t="str">
            <v>sc</v>
          </cell>
        </row>
        <row r="11089">
          <cell r="AP11089">
            <v>601354</v>
          </cell>
          <cell r="AQ11089">
            <v>2002183</v>
          </cell>
          <cell r="AR11089" t="str">
            <v>sd</v>
          </cell>
          <cell r="AS11089">
            <v>44096</v>
          </cell>
          <cell r="AT11089" t="str">
            <v>Anden 1-5-POLIZA ESTABILIDAD ACTIVA</v>
          </cell>
          <cell r="AV11089" t="str">
            <v>sc</v>
          </cell>
        </row>
        <row r="11090">
          <cell r="AP11090">
            <v>506359</v>
          </cell>
          <cell r="AQ11090">
            <v>11012140</v>
          </cell>
          <cell r="AR11090" t="str">
            <v>sd</v>
          </cell>
          <cell r="AS11090">
            <v>42946</v>
          </cell>
          <cell r="AT11090" t="str">
            <v>Calzada10-POLIZA ESTABILIDAD ACTIVA</v>
          </cell>
          <cell r="AV11090" t="str">
            <v>sc</v>
          </cell>
        </row>
        <row r="11091">
          <cell r="AP11091">
            <v>506359</v>
          </cell>
          <cell r="AQ11091">
            <v>11012140</v>
          </cell>
          <cell r="AR11091" t="str">
            <v>sd</v>
          </cell>
          <cell r="AS11091">
            <v>43797</v>
          </cell>
          <cell r="AT11091" t="str">
            <v>Calzada 6-POLIZA ESTABILIDAD ACTIVA</v>
          </cell>
          <cell r="AV11091" t="str">
            <v>sc</v>
          </cell>
        </row>
        <row r="11092">
          <cell r="AP11092">
            <v>903934</v>
          </cell>
          <cell r="AQ11092">
            <v>12002884</v>
          </cell>
          <cell r="AR11092" t="str">
            <v>sd</v>
          </cell>
          <cell r="AS11092">
            <v>44250</v>
          </cell>
          <cell r="AT11092" t="str">
            <v>-POLIZA ESTABILIDAD ACTIVA</v>
          </cell>
          <cell r="AV11092" t="str">
            <v>sc</v>
          </cell>
        </row>
        <row r="11093">
          <cell r="AP11093">
            <v>91011272</v>
          </cell>
          <cell r="AQ11093">
            <v>3000811</v>
          </cell>
          <cell r="AR11093" t="str">
            <v>sd</v>
          </cell>
          <cell r="AS11093">
            <v>42999</v>
          </cell>
          <cell r="AT11093" t="str">
            <v>Anden1-9 Calzada2-4-6-8 Sep3-5-7-POLIZA ESTABILIDAD ACTIVA</v>
          </cell>
          <cell r="AV11093" t="str">
            <v>sc</v>
          </cell>
        </row>
        <row r="11094">
          <cell r="AP11094">
            <v>902706</v>
          </cell>
          <cell r="AQ11094">
            <v>13000761</v>
          </cell>
          <cell r="AR11094" t="str">
            <v>sd</v>
          </cell>
          <cell r="AS11094">
            <v>44250</v>
          </cell>
          <cell r="AT11094" t="str">
            <v>-POLIZA ESTABILIDAD ACTIVA</v>
          </cell>
          <cell r="AV11094" t="str">
            <v>sc</v>
          </cell>
        </row>
        <row r="11095">
          <cell r="AP11095">
            <v>902706</v>
          </cell>
          <cell r="AQ11095">
            <v>13000761</v>
          </cell>
          <cell r="AR11095" t="str">
            <v>sd</v>
          </cell>
          <cell r="AS11095">
            <v>42949</v>
          </cell>
          <cell r="AT11095" t="str">
            <v>Anden13 Ciclo14-POLIZA ESTABILIDAD ACTIVA</v>
          </cell>
          <cell r="AV11095" t="str">
            <v>sc</v>
          </cell>
        </row>
        <row r="11096">
          <cell r="AP11096">
            <v>525592</v>
          </cell>
          <cell r="AQ11096">
            <v>2000112</v>
          </cell>
          <cell r="AR11096" t="str">
            <v>sd</v>
          </cell>
          <cell r="AS11096">
            <v>43450</v>
          </cell>
          <cell r="AT11096" t="str">
            <v>Puente16-POLIZA ESTABILIDAD ACTIVA</v>
          </cell>
          <cell r="AV11096" t="str">
            <v>sc</v>
          </cell>
        </row>
        <row r="11097">
          <cell r="AP11097">
            <v>525592</v>
          </cell>
          <cell r="AQ11097">
            <v>2000112</v>
          </cell>
          <cell r="AR11097" t="str">
            <v>sd</v>
          </cell>
          <cell r="AS11097">
            <v>42946</v>
          </cell>
          <cell r="AT11097" t="str">
            <v>Calzada4-8-POLIZA ESTABILIDAD ACTIVA</v>
          </cell>
          <cell r="AV11097" t="str">
            <v>sc</v>
          </cell>
        </row>
        <row r="11098">
          <cell r="AP11098">
            <v>525592</v>
          </cell>
          <cell r="AQ11098">
            <v>2000112</v>
          </cell>
          <cell r="AR11098" t="str">
            <v>sd</v>
          </cell>
          <cell r="AS11098">
            <v>44250</v>
          </cell>
          <cell r="AT11098" t="str">
            <v>-POLIZA ESTABILIDAD ACTIVA</v>
          </cell>
          <cell r="AV11098" t="str">
            <v>sc</v>
          </cell>
        </row>
        <row r="11099">
          <cell r="AP11099">
            <v>143152</v>
          </cell>
          <cell r="AQ11099">
            <v>2000721</v>
          </cell>
          <cell r="AR11099" t="str">
            <v>sd</v>
          </cell>
          <cell r="AS11099">
            <v>42947</v>
          </cell>
          <cell r="AT11099" t="str">
            <v>Anden1-3-POLIZA ESTABILIDAD ACTIVA</v>
          </cell>
          <cell r="AV11099" t="str">
            <v>sc</v>
          </cell>
        </row>
        <row r="11100">
          <cell r="AP11100">
            <v>471417</v>
          </cell>
          <cell r="AQ11100">
            <v>6001953</v>
          </cell>
          <cell r="AR11100" t="str">
            <v>sd</v>
          </cell>
          <cell r="AS11100">
            <v>44466</v>
          </cell>
          <cell r="AT11100" t="str">
            <v>-POLIZA ESTABILIDAD ACTIVA</v>
          </cell>
          <cell r="AV11100" t="str">
            <v>sc</v>
          </cell>
        </row>
        <row r="11101">
          <cell r="AP11101">
            <v>471417</v>
          </cell>
          <cell r="AQ11101">
            <v>6001953</v>
          </cell>
          <cell r="AR11101" t="str">
            <v>sd</v>
          </cell>
          <cell r="AS11101">
            <v>44018</v>
          </cell>
          <cell r="AT11101" t="str">
            <v>Puente 10-POLIZA ESTABILIDAD ACTIVA</v>
          </cell>
          <cell r="AV11101" t="str">
            <v>sc</v>
          </cell>
        </row>
        <row r="11102">
          <cell r="AP11102">
            <v>505667</v>
          </cell>
          <cell r="AQ11102">
            <v>1003302</v>
          </cell>
          <cell r="AR11102" t="str">
            <v>sd</v>
          </cell>
          <cell r="AS11102">
            <v>44250</v>
          </cell>
          <cell r="AT11102" t="str">
            <v>-POLIZA ESTABILIDAD ACTIVA</v>
          </cell>
          <cell r="AV11102" t="str">
            <v>sc</v>
          </cell>
        </row>
        <row r="11103">
          <cell r="AP11103">
            <v>91011278</v>
          </cell>
          <cell r="AQ11103">
            <v>3002467</v>
          </cell>
          <cell r="AR11103" t="str">
            <v>sd</v>
          </cell>
          <cell r="AS11103">
            <v>42765</v>
          </cell>
          <cell r="AT11103" t="str">
            <v>Anden 1, Calzada2, Separador3, Calzada4, Anden5 -POLIZA ESTABILIDAD ACTIVA</v>
          </cell>
          <cell r="AV11103" t="str">
            <v>sc</v>
          </cell>
        </row>
        <row r="11104">
          <cell r="AP11104">
            <v>519168</v>
          </cell>
          <cell r="AQ11104">
            <v>8005606</v>
          </cell>
          <cell r="AR11104" t="str">
            <v>sd</v>
          </cell>
          <cell r="AS11104">
            <v>44096</v>
          </cell>
          <cell r="AT11104" t="str">
            <v>Separador 3-POLIZA ESTABILIDAD ACTIVA</v>
          </cell>
          <cell r="AV11104" t="str">
            <v>sc</v>
          </cell>
        </row>
        <row r="11105">
          <cell r="AP11105">
            <v>91018884</v>
          </cell>
          <cell r="AQ11105">
            <v>9001379</v>
          </cell>
          <cell r="AR11105" t="str">
            <v>sd</v>
          </cell>
          <cell r="AS11105">
            <v>42978</v>
          </cell>
          <cell r="AT11105" t="str">
            <v>Anden1-11 Calzada10-2-4-8 Ciclo6 Sep3-5-7-9-POLIZA ESTABILIDAD ACTIVA</v>
          </cell>
          <cell r="AV11105" t="str">
            <v>sc</v>
          </cell>
        </row>
        <row r="11106">
          <cell r="AP11106">
            <v>24121539</v>
          </cell>
          <cell r="AQ11106">
            <v>19003286</v>
          </cell>
          <cell r="AR11106" t="str">
            <v>sd</v>
          </cell>
          <cell r="AS11106">
            <v>43307</v>
          </cell>
          <cell r="AT11106" t="str">
            <v>Calzada2-4-POLIZA ESTABILIDAD ACTIVA</v>
          </cell>
          <cell r="AV11106" t="str">
            <v>sc</v>
          </cell>
        </row>
        <row r="11107">
          <cell r="AP11107">
            <v>24119642</v>
          </cell>
          <cell r="AQ11107">
            <v>1001914</v>
          </cell>
          <cell r="AR11107" t="str">
            <v>sd</v>
          </cell>
          <cell r="AS11107">
            <v>43412</v>
          </cell>
          <cell r="AT11107" t="str">
            <v>Anden 1-7 Calzada 2-4 Separador 3-5 Cicloruta 6-POLIZA ESTABILIDAD ACTIVA</v>
          </cell>
          <cell r="AV11107" t="str">
            <v>sc</v>
          </cell>
        </row>
        <row r="11108">
          <cell r="AP11108">
            <v>519759</v>
          </cell>
          <cell r="AQ11108">
            <v>8002479</v>
          </cell>
          <cell r="AR11108" t="str">
            <v>sd</v>
          </cell>
          <cell r="AS11108">
            <v>44099</v>
          </cell>
          <cell r="AT11108" t="str">
            <v>Calzada 2-4-6-POLIZA ESTABILIDAD Y CALIDAD ACTIVA</v>
          </cell>
          <cell r="AV11108" t="str">
            <v>sc</v>
          </cell>
        </row>
        <row r="11109">
          <cell r="AP11109">
            <v>24122549</v>
          </cell>
          <cell r="AQ11109">
            <v>50006880</v>
          </cell>
          <cell r="AR11109" t="str">
            <v>sd</v>
          </cell>
          <cell r="AS11109">
            <v>44250</v>
          </cell>
          <cell r="AT11109" t="str">
            <v>-POLIZA ESTABILIDAD ACTIVA</v>
          </cell>
          <cell r="AV11109" t="str">
            <v>sc</v>
          </cell>
        </row>
        <row r="11110">
          <cell r="AP11110">
            <v>91011342</v>
          </cell>
          <cell r="AQ11110">
            <v>3000616</v>
          </cell>
          <cell r="AR11110" t="str">
            <v>sd</v>
          </cell>
          <cell r="AS11110">
            <v>43499</v>
          </cell>
          <cell r="AT11110" t="str">
            <v>-POLIZA ESTABILIDAD ACTIVA</v>
          </cell>
          <cell r="AV11110" t="str">
            <v>sc</v>
          </cell>
        </row>
        <row r="11111">
          <cell r="AP11111">
            <v>91024234</v>
          </cell>
          <cell r="AQ11111">
            <v>13000002</v>
          </cell>
          <cell r="AR11111" t="str">
            <v>sd</v>
          </cell>
          <cell r="AS11111">
            <v>42824</v>
          </cell>
          <cell r="AT11111" t="str">
            <v>Anden1-9 Calzada2-4-6-8 Sep3-5-7-CERTIFICADO MODIFICACION ESTA* ACTIVA</v>
          </cell>
          <cell r="AV11111" t="str">
            <v>sc</v>
          </cell>
        </row>
        <row r="11112">
          <cell r="AP11112">
            <v>91024234</v>
          </cell>
          <cell r="AQ11112">
            <v>13000002</v>
          </cell>
          <cell r="AR11112" t="str">
            <v>sd</v>
          </cell>
          <cell r="AS11112">
            <v>43845</v>
          </cell>
          <cell r="AT11112" t="str">
            <v>Anden 1-POLIZA ESTABILIDAD ACTIVA</v>
          </cell>
          <cell r="AV11112" t="str">
            <v>sc</v>
          </cell>
        </row>
        <row r="11113">
          <cell r="AP11113">
            <v>91014439</v>
          </cell>
          <cell r="AQ11113">
            <v>50009237</v>
          </cell>
          <cell r="AR11113" t="str">
            <v>sd</v>
          </cell>
          <cell r="AS11113">
            <v>43297</v>
          </cell>
          <cell r="AT11113" t="str">
            <v>anden1, calzada2, anden3-POLIZA ESTABILIDAD ACTIVA</v>
          </cell>
          <cell r="AV11113" t="str">
            <v>VIABLE</v>
          </cell>
        </row>
        <row r="11114">
          <cell r="AP11114">
            <v>465611</v>
          </cell>
          <cell r="AQ11114">
            <v>19012832</v>
          </cell>
          <cell r="AR11114" t="str">
            <v>sd</v>
          </cell>
          <cell r="AS11114">
            <v>42957</v>
          </cell>
          <cell r="AT11114" t="str">
            <v>Calzada2-4-POLIZA ESTABILIDAD ACTIVA</v>
          </cell>
          <cell r="AV11114" t="str">
            <v>sc</v>
          </cell>
        </row>
        <row r="11115">
          <cell r="AP11115">
            <v>91019739</v>
          </cell>
          <cell r="AQ11115">
            <v>3002573</v>
          </cell>
          <cell r="AR11115" t="str">
            <v>sd</v>
          </cell>
          <cell r="AS11115">
            <v>43499</v>
          </cell>
          <cell r="AT11115" t="str">
            <v>-POLIZA ESTABILIDAD ACTIVA</v>
          </cell>
          <cell r="AV11115" t="str">
            <v>sc</v>
          </cell>
        </row>
        <row r="11116">
          <cell r="AP11116">
            <v>507848</v>
          </cell>
          <cell r="AQ11116">
            <v>1001385</v>
          </cell>
          <cell r="AR11116" t="str">
            <v>sd</v>
          </cell>
          <cell r="AS11116">
            <v>44250</v>
          </cell>
          <cell r="AT11116" t="str">
            <v>-POLIZA ESTABILIDAD ACTIVA</v>
          </cell>
          <cell r="AV11116" t="str">
            <v>sc</v>
          </cell>
        </row>
        <row r="11117">
          <cell r="AP11117">
            <v>91011337</v>
          </cell>
          <cell r="AQ11117">
            <v>3000678</v>
          </cell>
          <cell r="AR11117" t="str">
            <v>sd</v>
          </cell>
          <cell r="AS11117">
            <v>43499</v>
          </cell>
          <cell r="AT11117" t="str">
            <v>-POLIZA ESTABILIDAD ACTIVA</v>
          </cell>
          <cell r="AV11117" t="str">
            <v>sc</v>
          </cell>
        </row>
        <row r="11118">
          <cell r="AP11118">
            <v>91024359</v>
          </cell>
          <cell r="AQ11118">
            <v>13002186</v>
          </cell>
          <cell r="AR11118" t="str">
            <v>sd</v>
          </cell>
          <cell r="AS11118">
            <v>44018</v>
          </cell>
          <cell r="AT11118" t="str">
            <v>Puente 12-POLIZA ESTABILIDAD ACTIVA</v>
          </cell>
          <cell r="AV11118" t="str">
            <v>sc</v>
          </cell>
        </row>
        <row r="11119">
          <cell r="AP11119">
            <v>91024359</v>
          </cell>
          <cell r="AQ11119">
            <v>13002186</v>
          </cell>
          <cell r="AR11119" t="str">
            <v>sd</v>
          </cell>
          <cell r="AS11119">
            <v>44250</v>
          </cell>
          <cell r="AT11119" t="str">
            <v>-POLIZA ESTABILIDAD ACTIVA</v>
          </cell>
          <cell r="AV11119" t="str">
            <v>sc</v>
          </cell>
        </row>
        <row r="11120">
          <cell r="AP11120">
            <v>91014013</v>
          </cell>
          <cell r="AQ11120">
            <v>50009327</v>
          </cell>
          <cell r="AR11120" t="str">
            <v>sd</v>
          </cell>
          <cell r="AS11120">
            <v>42927</v>
          </cell>
          <cell r="AT11120" t="str">
            <v>Anden5 Calzada4-POLIZA ESTABILIDAD ACTIVA</v>
          </cell>
          <cell r="AV11120" t="str">
            <v>sc</v>
          </cell>
        </row>
        <row r="11121">
          <cell r="AP11121">
            <v>91016465</v>
          </cell>
          <cell r="AQ11121">
            <v>18001947</v>
          </cell>
          <cell r="AR11121" t="str">
            <v>sd</v>
          </cell>
          <cell r="AS11121">
            <v>42999</v>
          </cell>
          <cell r="AT11121" t="str">
            <v>Anden1-11-3 Calzada10-4-6-8 Ciclo2 Sep5-7-9-POLIZA ESTABILIDAD ACTIVA</v>
          </cell>
          <cell r="AV11121" t="str">
            <v>sc</v>
          </cell>
        </row>
        <row r="11122">
          <cell r="AP11122">
            <v>507823</v>
          </cell>
          <cell r="AQ11122">
            <v>1001369</v>
          </cell>
          <cell r="AR11122" t="str">
            <v>sd</v>
          </cell>
          <cell r="AS11122">
            <v>44250</v>
          </cell>
          <cell r="AT11122" t="str">
            <v>-POLIZA ESTABILIDAD ACTIVA</v>
          </cell>
          <cell r="AV11122" t="str">
            <v>sc</v>
          </cell>
        </row>
        <row r="11123">
          <cell r="AP11123">
            <v>465773</v>
          </cell>
          <cell r="AQ11123">
            <v>19012876</v>
          </cell>
          <cell r="AR11123" t="str">
            <v>sd</v>
          </cell>
          <cell r="AS11123">
            <v>44466</v>
          </cell>
          <cell r="AT11123" t="str">
            <v>-POLIZA ESTABILIDAD ACTIVA</v>
          </cell>
          <cell r="AV11123" t="str">
            <v>POLIZA ESTABILIDAD activa IDU 1718/14</v>
          </cell>
        </row>
        <row r="11124">
          <cell r="AP11124">
            <v>91012367</v>
          </cell>
          <cell r="AQ11124">
            <v>13002374</v>
          </cell>
          <cell r="AR11124" t="str">
            <v>sd</v>
          </cell>
          <cell r="AS11124">
            <v>43499</v>
          </cell>
          <cell r="AT11124" t="str">
            <v>-POLIZA ESTABILIDAD ACTIVA</v>
          </cell>
          <cell r="AV11124" t="str">
            <v>sc</v>
          </cell>
        </row>
        <row r="11125">
          <cell r="AP11125">
            <v>415054</v>
          </cell>
          <cell r="AQ11125">
            <v>18001798</v>
          </cell>
          <cell r="AR11125" t="str">
            <v>sd</v>
          </cell>
          <cell r="AS11125">
            <v>43065</v>
          </cell>
          <cell r="AT11125" t="str">
            <v>Calzada4-POLIZA ESTABILIDAD ACTIVA</v>
          </cell>
          <cell r="AV11125" t="str">
            <v>sc</v>
          </cell>
        </row>
        <row r="11126">
          <cell r="AP11126">
            <v>91012287</v>
          </cell>
          <cell r="AQ11126">
            <v>3000206</v>
          </cell>
          <cell r="AR11126" t="str">
            <v>sd</v>
          </cell>
          <cell r="AS11126">
            <v>43499</v>
          </cell>
          <cell r="AT11126" t="str">
            <v>-POLIZA ESTABILIDAD ACTIVA</v>
          </cell>
          <cell r="AV11126" t="str">
            <v>sc</v>
          </cell>
        </row>
        <row r="11127">
          <cell r="AP11127">
            <v>601289</v>
          </cell>
          <cell r="AQ11127">
            <v>2000366</v>
          </cell>
          <cell r="AR11127" t="str">
            <v>sd</v>
          </cell>
          <cell r="AS11127">
            <v>44096</v>
          </cell>
          <cell r="AT11127" t="str">
            <v>Anden 1-5-POLIZA ESTABILIDAD ACTIVA</v>
          </cell>
          <cell r="AV11127" t="str">
            <v>sc</v>
          </cell>
        </row>
        <row r="11128">
          <cell r="AP11128">
            <v>902994</v>
          </cell>
          <cell r="AQ11128">
            <v>13002595</v>
          </cell>
          <cell r="AR11128" t="str">
            <v>sd</v>
          </cell>
          <cell r="AS11128">
            <v>44250</v>
          </cell>
          <cell r="AT11128" t="str">
            <v>-POLIZA ESTABILIDAD ACTIVA</v>
          </cell>
          <cell r="AV11128" t="str">
            <v>sc</v>
          </cell>
        </row>
        <row r="11129">
          <cell r="AP11129">
            <v>154192</v>
          </cell>
          <cell r="AQ11129">
            <v>8001261</v>
          </cell>
          <cell r="AR11129" t="str">
            <v>sd</v>
          </cell>
          <cell r="AS11129">
            <v>44424</v>
          </cell>
          <cell r="AT11129" t="str">
            <v xml:space="preserve">Anden 1-3-POLIZA ESTABILIDAD </v>
          </cell>
          <cell r="AV11129" t="str">
            <v>sc</v>
          </cell>
        </row>
        <row r="11130">
          <cell r="AP11130">
            <v>415986</v>
          </cell>
          <cell r="AQ11130">
            <v>18002178</v>
          </cell>
          <cell r="AR11130" t="str">
            <v>sd</v>
          </cell>
          <cell r="AS11130">
            <v>42999</v>
          </cell>
          <cell r="AT11130" t="str">
            <v>Anden1-11-3 Calzada10-4-6-8 Ciclo2 Sep5-7-9-POLIZA ESTABILIDAD ACTIVA</v>
          </cell>
          <cell r="AV11130" t="str">
            <v>sc</v>
          </cell>
        </row>
        <row r="11131">
          <cell r="AP11131">
            <v>2501891</v>
          </cell>
          <cell r="AQ11131">
            <v>7005280</v>
          </cell>
          <cell r="AR11131" t="str">
            <v>sd</v>
          </cell>
          <cell r="AS11131">
            <v>44048</v>
          </cell>
          <cell r="AT11131" t="str">
            <v>Calzada 4-6-POLIZA ESTABILIDAD ACTIVA</v>
          </cell>
          <cell r="AV11131" t="str">
            <v>sc</v>
          </cell>
        </row>
        <row r="11132">
          <cell r="AP11132">
            <v>512210</v>
          </cell>
          <cell r="AQ11132">
            <v>3001021</v>
          </cell>
          <cell r="AR11132" t="str">
            <v>sd</v>
          </cell>
          <cell r="AS11132">
            <v>42999</v>
          </cell>
          <cell r="AT11132" t="str">
            <v>Anden1-11-9 Calzada2-4-6-8 Ciclo10 Sep3-5-7-POLIZA ESTABILIDAD ACTIVA</v>
          </cell>
          <cell r="AV11132" t="str">
            <v>sc</v>
          </cell>
        </row>
        <row r="11133">
          <cell r="AP11133">
            <v>91010603</v>
          </cell>
          <cell r="AQ11133">
            <v>1005186</v>
          </cell>
          <cell r="AR11133" t="str">
            <v>sd</v>
          </cell>
          <cell r="AS11133">
            <v>43555</v>
          </cell>
          <cell r="AT11133" t="str">
            <v>Puente8-POLIZA ESTABILIDAD ACTIVA</v>
          </cell>
          <cell r="AV11133" t="str">
            <v>sc</v>
          </cell>
        </row>
        <row r="11134">
          <cell r="AP11134">
            <v>518682</v>
          </cell>
          <cell r="AQ11134">
            <v>8005072</v>
          </cell>
          <cell r="AR11134" t="str">
            <v>sd</v>
          </cell>
          <cell r="AS11134">
            <v>44099</v>
          </cell>
          <cell r="AT11134" t="str">
            <v>Calzada 2-POLIZA ESTABILIDAD Y CALIDAD ACTIVA</v>
          </cell>
          <cell r="AV11134" t="str">
            <v>sc</v>
          </cell>
        </row>
        <row r="11135">
          <cell r="AP11135">
            <v>903611</v>
          </cell>
          <cell r="AQ11135">
            <v>12000761</v>
          </cell>
          <cell r="AR11135" t="str">
            <v>sd</v>
          </cell>
          <cell r="AS11135">
            <v>44250</v>
          </cell>
          <cell r="AT11135" t="str">
            <v>-POLIZA ESTABILIDAD ACTIVA</v>
          </cell>
          <cell r="AV11135" t="str">
            <v>sc</v>
          </cell>
        </row>
        <row r="11136">
          <cell r="AP11136">
            <v>518232</v>
          </cell>
          <cell r="AQ11136">
            <v>50008233</v>
          </cell>
          <cell r="AR11136" t="str">
            <v>sd</v>
          </cell>
          <cell r="AS11136">
            <v>43499</v>
          </cell>
          <cell r="AT11136" t="str">
            <v>-POLIZA ESTABILIDAD ACTIVA</v>
          </cell>
          <cell r="AV11136" t="str">
            <v>sc</v>
          </cell>
        </row>
        <row r="11137">
          <cell r="AP11137">
            <v>519719</v>
          </cell>
          <cell r="AQ11137">
            <v>8012270</v>
          </cell>
          <cell r="AR11137" t="str">
            <v>sd</v>
          </cell>
          <cell r="AS11137">
            <v>44099</v>
          </cell>
          <cell r="AT11137" t="str">
            <v>Calzada 2-4-POLIZA ESTABILIDAD Y CALIDAD ACTIVA</v>
          </cell>
          <cell r="AV11137" t="str">
            <v>sc</v>
          </cell>
        </row>
        <row r="11138">
          <cell r="AP11138">
            <v>523778</v>
          </cell>
          <cell r="AQ11138">
            <v>16000267</v>
          </cell>
          <cell r="AR11138" t="str">
            <v>sd</v>
          </cell>
          <cell r="AS11138">
            <v>44096</v>
          </cell>
          <cell r="AT11138" t="str">
            <v>Anden 1-POLIZA ESTABILIDAD ACTIVA</v>
          </cell>
          <cell r="AV11138" t="str">
            <v>sc</v>
          </cell>
        </row>
        <row r="11139">
          <cell r="AP11139">
            <v>505676</v>
          </cell>
          <cell r="AQ11139">
            <v>1003366</v>
          </cell>
          <cell r="AR11139" t="str">
            <v>sd</v>
          </cell>
          <cell r="AS11139">
            <v>42946</v>
          </cell>
          <cell r="AT11139" t="str">
            <v>Calzada12-POLIZA ESTABILIDAD ACTIVA</v>
          </cell>
          <cell r="AV11139" t="str">
            <v>sc</v>
          </cell>
        </row>
        <row r="11140">
          <cell r="AP11140">
            <v>505676</v>
          </cell>
          <cell r="AQ11140">
            <v>1003366</v>
          </cell>
          <cell r="AR11140" t="str">
            <v>sd</v>
          </cell>
          <cell r="AS11140">
            <v>44250</v>
          </cell>
          <cell r="AT11140" t="str">
            <v>-POLIZA ESTABILIDAD ACTIVA</v>
          </cell>
          <cell r="AV11140" t="str">
            <v>sc</v>
          </cell>
        </row>
        <row r="11141">
          <cell r="AP11141">
            <v>534071</v>
          </cell>
          <cell r="AQ11141">
            <v>19013448</v>
          </cell>
          <cell r="AR11141" t="str">
            <v>sd</v>
          </cell>
          <cell r="AS11141">
            <v>44466</v>
          </cell>
          <cell r="AT11141" t="str">
            <v>-POLIZA ESTABILIDAD ACTIVA</v>
          </cell>
          <cell r="AV11141" t="str">
            <v>POLIZA ESTABILIDAD activa IDU 1718/14</v>
          </cell>
        </row>
        <row r="11142">
          <cell r="AP11142">
            <v>523196</v>
          </cell>
          <cell r="AQ11142">
            <v>50008508</v>
          </cell>
          <cell r="AR11142" t="str">
            <v>sd</v>
          </cell>
          <cell r="AS11142">
            <v>44068</v>
          </cell>
          <cell r="AT11142" t="str">
            <v>Puente-POLIZA ESTABILIDAD ACTIVA</v>
          </cell>
          <cell r="AV11142" t="str">
            <v>sc</v>
          </cell>
        </row>
        <row r="11143">
          <cell r="AP11143">
            <v>24121055</v>
          </cell>
          <cell r="AQ11143">
            <v>14000439</v>
          </cell>
          <cell r="AR11143" t="str">
            <v>sd</v>
          </cell>
          <cell r="AS11143">
            <v>44250</v>
          </cell>
          <cell r="AT11143" t="str">
            <v>-POLIZA ESTABILIDAD ACTIVA</v>
          </cell>
          <cell r="AV11143" t="str">
            <v>sc</v>
          </cell>
        </row>
        <row r="11144">
          <cell r="AP11144">
            <v>471245</v>
          </cell>
          <cell r="AQ11144">
            <v>4000069</v>
          </cell>
          <cell r="AR11144" t="str">
            <v>sd</v>
          </cell>
          <cell r="AS11144">
            <v>42999</v>
          </cell>
          <cell r="AT11144" t="str">
            <v>Anden1-11-3 Calzada10-4-6-8 Ciclo2 Sep5-7-9-POLIZA ESTABILIDAD ACTIVA</v>
          </cell>
          <cell r="AV11144" t="str">
            <v>sc</v>
          </cell>
        </row>
        <row r="11145">
          <cell r="AP11145">
            <v>24121082</v>
          </cell>
          <cell r="AQ11145">
            <v>14000539</v>
          </cell>
          <cell r="AR11145" t="str">
            <v>sd</v>
          </cell>
          <cell r="AS11145">
            <v>44250</v>
          </cell>
          <cell r="AT11145" t="str">
            <v>-POLIZA ESTABILIDAD ACTIVA</v>
          </cell>
          <cell r="AV11145" t="str">
            <v>sc</v>
          </cell>
        </row>
        <row r="11146">
          <cell r="AP11146">
            <v>460530</v>
          </cell>
          <cell r="AQ11146">
            <v>19010285</v>
          </cell>
          <cell r="AR11146" t="str">
            <v>sd</v>
          </cell>
          <cell r="AS11146">
            <v>44466</v>
          </cell>
          <cell r="AT11146" t="str">
            <v>-POLIZA ESTABILIDAD ACTIVA</v>
          </cell>
          <cell r="AV11146" t="str">
            <v>POLIZA ESTABILIDAD activa IDU 1718/16</v>
          </cell>
        </row>
        <row r="11147">
          <cell r="AP11147">
            <v>385260</v>
          </cell>
          <cell r="AQ11147">
            <v>9002001</v>
          </cell>
          <cell r="AR11147" t="str">
            <v>sd</v>
          </cell>
          <cell r="AS11147">
            <v>44480</v>
          </cell>
          <cell r="AT11147" t="str">
            <v>-POLIZA ESTABILIDAD ACTIVA</v>
          </cell>
          <cell r="AV11147" t="str">
            <v>VIABLE</v>
          </cell>
        </row>
        <row r="11148">
          <cell r="AP11148">
            <v>91024945</v>
          </cell>
          <cell r="AQ11148">
            <v>6000070</v>
          </cell>
          <cell r="AR11148" t="str">
            <v>sd</v>
          </cell>
          <cell r="AS11148">
            <v>43748</v>
          </cell>
          <cell r="AT11148" t="str">
            <v>Anden 9-POLIZA ESTABILIDAD ACTIVA</v>
          </cell>
          <cell r="AV11148" t="str">
            <v>sc</v>
          </cell>
        </row>
        <row r="11149">
          <cell r="AP11149">
            <v>297485</v>
          </cell>
          <cell r="AQ11149">
            <v>5003445</v>
          </cell>
          <cell r="AR11149" t="str">
            <v>sd</v>
          </cell>
          <cell r="AS11149">
            <v>42912</v>
          </cell>
          <cell r="AT11149" t="str">
            <v>Calzada4-POLIZA ESTABILIDAD ACTIVA</v>
          </cell>
          <cell r="AV11149" t="str">
            <v>sc</v>
          </cell>
        </row>
        <row r="11150">
          <cell r="AP11150">
            <v>91010699</v>
          </cell>
          <cell r="AQ11150">
            <v>1001817</v>
          </cell>
          <cell r="AR11150" t="str">
            <v>sd</v>
          </cell>
          <cell r="AS11150">
            <v>43412</v>
          </cell>
          <cell r="AT11150" t="str">
            <v>Anden 1-7 Calzada 2-4 Separador 3-5 Cicloruta 6-POLIZA ESTABILIDAD ACTIVA</v>
          </cell>
          <cell r="AV11150" t="str">
            <v>sc</v>
          </cell>
        </row>
        <row r="11151">
          <cell r="AP11151">
            <v>24123767</v>
          </cell>
          <cell r="AQ11151">
            <v>3002334</v>
          </cell>
          <cell r="AR11151" t="str">
            <v>sd</v>
          </cell>
          <cell r="AS11151">
            <v>43499</v>
          </cell>
          <cell r="AT11151" t="str">
            <v>-POLIZA ESTABILIDAD ACTIVA</v>
          </cell>
          <cell r="AV11151" t="str">
            <v>sc</v>
          </cell>
        </row>
        <row r="11152">
          <cell r="AP11152">
            <v>91011364</v>
          </cell>
          <cell r="AQ11152">
            <v>13002377</v>
          </cell>
          <cell r="AR11152" t="str">
            <v>sd</v>
          </cell>
          <cell r="AS11152">
            <v>43499</v>
          </cell>
          <cell r="AT11152" t="str">
            <v>-POLIZA ESTABILIDAD ACTIVA</v>
          </cell>
          <cell r="AV11152" t="str">
            <v>sc</v>
          </cell>
        </row>
        <row r="11153">
          <cell r="AP11153">
            <v>903897</v>
          </cell>
          <cell r="AQ11153">
            <v>12002669</v>
          </cell>
          <cell r="AR11153" t="str">
            <v>sd</v>
          </cell>
          <cell r="AS11153">
            <v>44250</v>
          </cell>
          <cell r="AT11153" t="str">
            <v>-POLIZA ESTABILIDAD ACTIVA</v>
          </cell>
          <cell r="AV11153" t="str">
            <v>sc</v>
          </cell>
        </row>
        <row r="11154">
          <cell r="AP11154">
            <v>903897</v>
          </cell>
          <cell r="AQ11154">
            <v>12002669</v>
          </cell>
          <cell r="AR11154" t="str">
            <v>sd</v>
          </cell>
          <cell r="AS11154">
            <v>44250</v>
          </cell>
          <cell r="AT11154" t="str">
            <v>-POLIZA ESTABILIDAD ACTIVA</v>
          </cell>
          <cell r="AV11154" t="str">
            <v>sc</v>
          </cell>
        </row>
        <row r="11155">
          <cell r="AP11155">
            <v>24121016</v>
          </cell>
          <cell r="AQ11155">
            <v>14000310</v>
          </cell>
          <cell r="AR11155" t="str">
            <v>sd</v>
          </cell>
          <cell r="AS11155">
            <v>44018</v>
          </cell>
          <cell r="AT11155" t="str">
            <v>Calzada 8-POLIZA ESTABILIDAD ACTIVA</v>
          </cell>
          <cell r="AV11155" t="str">
            <v>sc</v>
          </cell>
        </row>
        <row r="11156">
          <cell r="AP11156">
            <v>24121016</v>
          </cell>
          <cell r="AQ11156">
            <v>14000310</v>
          </cell>
          <cell r="AR11156" t="str">
            <v>sd</v>
          </cell>
          <cell r="AS11156">
            <v>44250</v>
          </cell>
          <cell r="AT11156" t="str">
            <v>-POLIZA ESTABILIDAD ACTIVA</v>
          </cell>
          <cell r="AV11156" t="str">
            <v>sc</v>
          </cell>
        </row>
        <row r="11157">
          <cell r="AP11157">
            <v>24121096</v>
          </cell>
          <cell r="AQ11157">
            <v>14000588</v>
          </cell>
          <cell r="AR11157" t="str">
            <v>sd</v>
          </cell>
          <cell r="AS11157">
            <v>44250</v>
          </cell>
          <cell r="AT11157" t="str">
            <v>-POLIZA ESTABILIDAD ACTIVA</v>
          </cell>
          <cell r="AV11157" t="str">
            <v>sc</v>
          </cell>
        </row>
        <row r="11158">
          <cell r="AP11158">
            <v>382356</v>
          </cell>
          <cell r="AQ11158">
            <v>9000936</v>
          </cell>
          <cell r="AR11158" t="str">
            <v>sd</v>
          </cell>
          <cell r="AS11158">
            <v>43745</v>
          </cell>
          <cell r="AT11158" t="str">
            <v>Calzada 4-POLIZA ESTABILIDAD ACTIVA</v>
          </cell>
          <cell r="AV11158" t="str">
            <v>VIABLE</v>
          </cell>
        </row>
        <row r="11159">
          <cell r="AP11159">
            <v>902845</v>
          </cell>
          <cell r="AQ11159">
            <v>13001884</v>
          </cell>
          <cell r="AR11159" t="str">
            <v>sd</v>
          </cell>
          <cell r="AS11159">
            <v>44250</v>
          </cell>
          <cell r="AT11159" t="str">
            <v>-POLIZA ESTABILIDAD ACTIVA</v>
          </cell>
          <cell r="AV11159" t="str">
            <v>sc</v>
          </cell>
        </row>
        <row r="11160">
          <cell r="AP11160">
            <v>91011743</v>
          </cell>
          <cell r="AQ11160">
            <v>4007417</v>
          </cell>
          <cell r="AR11160" t="str">
            <v>sd</v>
          </cell>
          <cell r="AS11160">
            <v>42999</v>
          </cell>
          <cell r="AT11160" t="str">
            <v>Anden1-11-3 Calzada10-4-6-8 Ciclo2 Sep5-7-9-POLIZA ESTABILIDAD ACTIVA</v>
          </cell>
          <cell r="AV11160" t="str">
            <v>sc</v>
          </cell>
        </row>
        <row r="11161">
          <cell r="AP11161">
            <v>304118</v>
          </cell>
          <cell r="AQ11161">
            <v>5006365</v>
          </cell>
          <cell r="AR11161" t="str">
            <v>sd</v>
          </cell>
          <cell r="AS11161">
            <v>42733</v>
          </cell>
          <cell r="AT11161" t="str">
            <v>Anden1-5 Calzada2-4 Sep3-POLIZA ESTABILIDAD ACTIVA</v>
          </cell>
          <cell r="AV11161" t="str">
            <v>sc</v>
          </cell>
        </row>
        <row r="11162">
          <cell r="AP11162">
            <v>459693</v>
          </cell>
          <cell r="AQ11162">
            <v>19009798</v>
          </cell>
          <cell r="AR11162" t="str">
            <v>sd</v>
          </cell>
          <cell r="AS11162">
            <v>44466</v>
          </cell>
          <cell r="AT11162" t="str">
            <v>-POLIZA ESTABILIDAD ACTIVA</v>
          </cell>
          <cell r="AV11162" t="str">
            <v>POLIZA ESTABILIDAD activa IDU 1718/14</v>
          </cell>
        </row>
        <row r="11163">
          <cell r="AP11163">
            <v>24119637</v>
          </cell>
          <cell r="AQ11163">
            <v>1001385</v>
          </cell>
          <cell r="AR11163" t="str">
            <v>sd</v>
          </cell>
          <cell r="AS11163">
            <v>44250</v>
          </cell>
          <cell r="AT11163" t="str">
            <v>-POLIZA ESTABILIDAD ACTIVA</v>
          </cell>
          <cell r="AV11163" t="str">
            <v>sc</v>
          </cell>
        </row>
        <row r="11164">
          <cell r="AP11164">
            <v>24120586</v>
          </cell>
          <cell r="AQ11164">
            <v>11011615</v>
          </cell>
          <cell r="AR11164" t="str">
            <v>sd</v>
          </cell>
          <cell r="AS11164">
            <v>43577</v>
          </cell>
          <cell r="AT11164" t="str">
            <v>Calzada 4-POLIZA ESTABILIDAD ACTIVA</v>
          </cell>
          <cell r="AV11164" t="str">
            <v>sc</v>
          </cell>
        </row>
        <row r="11165">
          <cell r="AP11165">
            <v>24120586</v>
          </cell>
          <cell r="AQ11165">
            <v>11011615</v>
          </cell>
          <cell r="AR11165" t="str">
            <v>sd</v>
          </cell>
          <cell r="AS11165">
            <v>43577</v>
          </cell>
          <cell r="AT11165" t="str">
            <v>Calzada 4-POLIZA ESTABILIDAD ACTIVA</v>
          </cell>
          <cell r="AV11165" t="str">
            <v>sc</v>
          </cell>
        </row>
        <row r="11166">
          <cell r="AP11166">
            <v>413622</v>
          </cell>
          <cell r="AQ11166">
            <v>18001295</v>
          </cell>
          <cell r="AR11166" t="str">
            <v>sd</v>
          </cell>
          <cell r="AS11166">
            <v>43163</v>
          </cell>
          <cell r="AT11166" t="str">
            <v>Calzada4-POLIZA ESTABILIDAD ACTIVA</v>
          </cell>
          <cell r="AV11166" t="str">
            <v>sc</v>
          </cell>
        </row>
        <row r="11167">
          <cell r="AP11167">
            <v>511798</v>
          </cell>
          <cell r="AQ11167">
            <v>14000666</v>
          </cell>
          <cell r="AR11167" t="str">
            <v>sd</v>
          </cell>
          <cell r="AS11167">
            <v>43723</v>
          </cell>
          <cell r="AT11167" t="str">
            <v>Calzada4-POLIZA ESTABILIDAD ACTIVA</v>
          </cell>
          <cell r="AV11167" t="str">
            <v>VIABLE</v>
          </cell>
        </row>
        <row r="11168">
          <cell r="AP11168">
            <v>512468</v>
          </cell>
          <cell r="AQ11168">
            <v>1006397</v>
          </cell>
          <cell r="AR11168" t="str">
            <v>sd</v>
          </cell>
          <cell r="AS11168">
            <v>44096</v>
          </cell>
          <cell r="AT11168" t="str">
            <v>Anden 15-POLIZA ESTABILIDAD ACTIVA</v>
          </cell>
          <cell r="AV11168" t="str">
            <v>sc</v>
          </cell>
        </row>
        <row r="11169">
          <cell r="AP11169">
            <v>505866</v>
          </cell>
          <cell r="AQ11169">
            <v>1004096</v>
          </cell>
          <cell r="AR11169" t="str">
            <v>sd</v>
          </cell>
          <cell r="AS11169">
            <v>42946</v>
          </cell>
          <cell r="AT11169" t="str">
            <v>Calzada14-POLIZA ESTABILIDAD ACTIVA</v>
          </cell>
          <cell r="AV11169" t="str">
            <v>sc</v>
          </cell>
        </row>
        <row r="11170">
          <cell r="AP11170">
            <v>902798</v>
          </cell>
          <cell r="AQ11170">
            <v>50008270</v>
          </cell>
          <cell r="AR11170" t="str">
            <v>sd</v>
          </cell>
          <cell r="AS11170">
            <v>44250</v>
          </cell>
          <cell r="AT11170" t="str">
            <v>-POLIZA ESTABILIDAD ACTIVA</v>
          </cell>
          <cell r="AV11170" t="str">
            <v>sc</v>
          </cell>
        </row>
        <row r="11171">
          <cell r="AP11171">
            <v>509043</v>
          </cell>
          <cell r="AQ11171">
            <v>8012658</v>
          </cell>
          <cell r="AR11171" t="str">
            <v>sd</v>
          </cell>
          <cell r="AS11171">
            <v>43555</v>
          </cell>
          <cell r="AT11171" t="str">
            <v>Puente4-POLIZA ESTABILIDAD ACTIVA</v>
          </cell>
          <cell r="AV11171" t="str">
            <v>sc</v>
          </cell>
        </row>
        <row r="11172">
          <cell r="AP11172">
            <v>91024942</v>
          </cell>
          <cell r="AQ11172">
            <v>6000070</v>
          </cell>
          <cell r="AR11172" t="str">
            <v>sd</v>
          </cell>
          <cell r="AS11172">
            <v>43748</v>
          </cell>
          <cell r="AT11172" t="str">
            <v>Anden 9-POLIZA ESTABILIDAD ACTIVA</v>
          </cell>
          <cell r="AV11172" t="str">
            <v>sc</v>
          </cell>
        </row>
        <row r="11173">
          <cell r="AP11173">
            <v>440019</v>
          </cell>
          <cell r="AQ11173">
            <v>19000004</v>
          </cell>
          <cell r="AR11173" t="str">
            <v>sd</v>
          </cell>
          <cell r="AS11173">
            <v>44187</v>
          </cell>
          <cell r="AT11173" t="str">
            <v>Separador 3 Anden 9-POLIZA ESTABILIDAD ACTIVA</v>
          </cell>
          <cell r="AV11173" t="str">
            <v>sc</v>
          </cell>
        </row>
        <row r="11174">
          <cell r="AP11174">
            <v>178762</v>
          </cell>
          <cell r="AQ11174">
            <v>12001706</v>
          </cell>
          <cell r="AR11174" t="str">
            <v>sd</v>
          </cell>
          <cell r="AS11174">
            <v>44403</v>
          </cell>
          <cell r="AT11174" t="str">
            <v>-POLIZA ESTABILIDAD Y CALIDAD ACTIVA</v>
          </cell>
          <cell r="AV11174" t="str">
            <v>sc</v>
          </cell>
        </row>
        <row r="11175">
          <cell r="AP11175">
            <v>531284</v>
          </cell>
          <cell r="AQ11175">
            <v>18001940</v>
          </cell>
          <cell r="AR11175" t="str">
            <v>sd</v>
          </cell>
          <cell r="AS11175">
            <v>43065</v>
          </cell>
          <cell r="AT11175" t="str">
            <v>Calzada6-POLIZA ESTABILIDAD ACTIVA</v>
          </cell>
          <cell r="AV11175" t="str">
            <v>sc</v>
          </cell>
        </row>
        <row r="11176">
          <cell r="AP11176">
            <v>91017155</v>
          </cell>
          <cell r="AQ11176">
            <v>50001543</v>
          </cell>
          <cell r="AR11176" t="str">
            <v>sd</v>
          </cell>
          <cell r="AS11176">
            <v>44187</v>
          </cell>
          <cell r="AT11176" t="str">
            <v>Puente 12-POLIZA ESTABILIDAD ACTIVA</v>
          </cell>
          <cell r="AV11176" t="str">
            <v>sc</v>
          </cell>
        </row>
        <row r="11177">
          <cell r="AP11177">
            <v>91017155</v>
          </cell>
          <cell r="AQ11177">
            <v>50001543</v>
          </cell>
          <cell r="AR11177" t="str">
            <v>sd</v>
          </cell>
          <cell r="AS11177">
            <v>44018</v>
          </cell>
          <cell r="AT11177" t="str">
            <v>Puente 12-POLIZA ESTABILIDAD ACTIVA</v>
          </cell>
          <cell r="AV11177" t="str">
            <v>sc</v>
          </cell>
        </row>
        <row r="11178">
          <cell r="AP11178">
            <v>24122489</v>
          </cell>
          <cell r="AQ11178">
            <v>50006733</v>
          </cell>
          <cell r="AR11178" t="str">
            <v>sd</v>
          </cell>
          <cell r="AS11178">
            <v>44099</v>
          </cell>
          <cell r="AT11178" t="str">
            <v>Calzada 2-POLIZA ESTABILIDAD Y CALIDAD ACTIVA</v>
          </cell>
          <cell r="AV11178" t="str">
            <v>sc</v>
          </cell>
        </row>
        <row r="11179">
          <cell r="AP11179">
            <v>515284</v>
          </cell>
          <cell r="AQ11179">
            <v>8003723</v>
          </cell>
          <cell r="AR11179" t="str">
            <v>sd</v>
          </cell>
          <cell r="AS11179">
            <v>44099</v>
          </cell>
          <cell r="AT11179" t="str">
            <v>Calzada 4-6-POLIZA ESTABILIDAD Y CALIDAD ACTIVA</v>
          </cell>
          <cell r="AV11179" t="str">
            <v>sc</v>
          </cell>
        </row>
        <row r="11180">
          <cell r="AP11180">
            <v>902950</v>
          </cell>
          <cell r="AQ11180">
            <v>13000255</v>
          </cell>
          <cell r="AR11180" t="str">
            <v>sd</v>
          </cell>
          <cell r="AS11180">
            <v>44250</v>
          </cell>
          <cell r="AT11180" t="str">
            <v>-POLIZA ESTABILIDAD ACTIVA</v>
          </cell>
          <cell r="AV11180" t="str">
            <v>sc</v>
          </cell>
        </row>
        <row r="11181">
          <cell r="AP11181">
            <v>91010703</v>
          </cell>
          <cell r="AQ11181">
            <v>1001460</v>
          </cell>
          <cell r="AR11181" t="str">
            <v>sd</v>
          </cell>
          <cell r="AS11181">
            <v>43412</v>
          </cell>
          <cell r="AT11181" t="str">
            <v>Anden 1-7 Calzada 2-4 Separador 3-5 Cicloruta 6-POLIZA ESTABILIDAD ACTIVA</v>
          </cell>
          <cell r="AV11181" t="str">
            <v>sc</v>
          </cell>
        </row>
        <row r="11182">
          <cell r="AP11182">
            <v>900178</v>
          </cell>
          <cell r="AQ11182">
            <v>16000293</v>
          </cell>
          <cell r="AR11182" t="str">
            <v>sd</v>
          </cell>
          <cell r="AS11182">
            <v>42949</v>
          </cell>
          <cell r="AT11182" t="str">
            <v>Calzada2 Sep3-POLIZA ESTABILIDAD ACTIVA</v>
          </cell>
          <cell r="AV11182" t="str">
            <v>sc</v>
          </cell>
        </row>
        <row r="11183">
          <cell r="AP11183">
            <v>903560</v>
          </cell>
          <cell r="AQ11183">
            <v>12000626</v>
          </cell>
          <cell r="AR11183" t="str">
            <v>sd</v>
          </cell>
          <cell r="AS11183">
            <v>44250</v>
          </cell>
          <cell r="AT11183" t="str">
            <v>-POLIZA ESTABILIDAD ACTIVA</v>
          </cell>
          <cell r="AV11183" t="str">
            <v>sc</v>
          </cell>
        </row>
        <row r="11184">
          <cell r="AP11184">
            <v>91011258</v>
          </cell>
          <cell r="AQ11184">
            <v>3002465</v>
          </cell>
          <cell r="AR11184" t="str">
            <v>sd</v>
          </cell>
          <cell r="AS11184">
            <v>42765</v>
          </cell>
          <cell r="AT11184" t="str">
            <v>Anden 1, Calzada2, Separador3, Calzada4, Anden5 -POLIZA ESTABILIDAD ACTIVA</v>
          </cell>
          <cell r="AV11184" t="str">
            <v>sc</v>
          </cell>
        </row>
        <row r="11185">
          <cell r="AP11185">
            <v>529034</v>
          </cell>
          <cell r="AQ11185">
            <v>7008487</v>
          </cell>
          <cell r="AR11185" t="str">
            <v>sd</v>
          </cell>
          <cell r="AS11185">
            <v>44466</v>
          </cell>
          <cell r="AT11185" t="str">
            <v>-POLIZA ESTABILIDAD ACTIVA</v>
          </cell>
          <cell r="AV11185" t="str">
            <v>VIABLE</v>
          </cell>
        </row>
        <row r="11186">
          <cell r="AP11186">
            <v>518618</v>
          </cell>
          <cell r="AQ11186">
            <v>11007371</v>
          </cell>
          <cell r="AR11186" t="str">
            <v>sd</v>
          </cell>
          <cell r="AS11186">
            <v>44096</v>
          </cell>
          <cell r="AT11186" t="str">
            <v>Anden 1-9-POLIZA ESTABILIDAD ACTIVA</v>
          </cell>
          <cell r="AV11186" t="str">
            <v>sc</v>
          </cell>
        </row>
        <row r="11187">
          <cell r="AP11187">
            <v>91019887</v>
          </cell>
          <cell r="AQ11187">
            <v>11001504</v>
          </cell>
          <cell r="AR11187" t="str">
            <v>sd</v>
          </cell>
          <cell r="AS11187">
            <v>44377</v>
          </cell>
          <cell r="AT11187" t="str">
            <v>Anden 1-3 Calzada 2-POLIZA ESTABILIDAD ACTIVA</v>
          </cell>
          <cell r="AV11187" t="str">
            <v>sc</v>
          </cell>
        </row>
        <row r="11188">
          <cell r="AP11188">
            <v>325736</v>
          </cell>
          <cell r="AQ11188">
            <v>6001933</v>
          </cell>
          <cell r="AR11188" t="str">
            <v>sd</v>
          </cell>
          <cell r="AS11188">
            <v>43307</v>
          </cell>
          <cell r="AT11188" t="str">
            <v>Calzada2-POLIZA ESTABILIDAD ACTIVA</v>
          </cell>
          <cell r="AV11188" t="str">
            <v>poliza estabilidad activa IDU 072/08</v>
          </cell>
        </row>
        <row r="11189">
          <cell r="AP11189">
            <v>91020711</v>
          </cell>
          <cell r="AQ11189">
            <v>11008667</v>
          </cell>
          <cell r="AR11189" t="str">
            <v>sd</v>
          </cell>
          <cell r="AS11189">
            <v>44096</v>
          </cell>
          <cell r="AT11189" t="str">
            <v>Anden 1-9-POLIZA ESTABILIDAD ACTIVA</v>
          </cell>
          <cell r="AV11189" t="str">
            <v>sc</v>
          </cell>
        </row>
        <row r="11190">
          <cell r="AP11190">
            <v>24119636</v>
          </cell>
          <cell r="AQ11190">
            <v>1001383</v>
          </cell>
          <cell r="AR11190" t="str">
            <v>sd</v>
          </cell>
          <cell r="AS11190">
            <v>44250</v>
          </cell>
          <cell r="AT11190" t="str">
            <v>-POLIZA ESTABILIDAD ACTIVA</v>
          </cell>
          <cell r="AV11190" t="str">
            <v>sc</v>
          </cell>
        </row>
        <row r="11191">
          <cell r="AP11191">
            <v>91024361</v>
          </cell>
          <cell r="AQ11191">
            <v>13002186</v>
          </cell>
          <cell r="AR11191" t="str">
            <v>sd</v>
          </cell>
          <cell r="AS11191">
            <v>44018</v>
          </cell>
          <cell r="AT11191" t="str">
            <v>Puente 12-POLIZA ESTABILIDAD ACTIVA</v>
          </cell>
          <cell r="AV11191" t="str">
            <v>sc</v>
          </cell>
        </row>
        <row r="11192">
          <cell r="AP11192">
            <v>91024361</v>
          </cell>
          <cell r="AQ11192">
            <v>13002186</v>
          </cell>
          <cell r="AR11192" t="str">
            <v>sd</v>
          </cell>
          <cell r="AS11192">
            <v>44250</v>
          </cell>
          <cell r="AT11192" t="str">
            <v>-POLIZA ESTABILIDAD ACTIVA</v>
          </cell>
          <cell r="AV11192" t="str">
            <v>sc</v>
          </cell>
        </row>
        <row r="11193">
          <cell r="AP11193">
            <v>24130658</v>
          </cell>
          <cell r="AQ11193">
            <v>50008283</v>
          </cell>
          <cell r="AR11193" t="str">
            <v>sd</v>
          </cell>
          <cell r="AS11193">
            <v>43555</v>
          </cell>
          <cell r="AT11193" t="str">
            <v>Puente1-POLIZA ESTABILIDAD ACTIVA</v>
          </cell>
          <cell r="AV11193" t="str">
            <v>sc</v>
          </cell>
        </row>
        <row r="11194">
          <cell r="AP11194">
            <v>91012397</v>
          </cell>
          <cell r="AQ11194">
            <v>50006921</v>
          </cell>
          <cell r="AR11194" t="str">
            <v>sd</v>
          </cell>
          <cell r="AS11194">
            <v>44250</v>
          </cell>
          <cell r="AT11194" t="str">
            <v>-POLIZA ESTABILIDAD ACTIVA</v>
          </cell>
          <cell r="AV11194" t="str">
            <v>sc</v>
          </cell>
        </row>
        <row r="11195">
          <cell r="AP11195">
            <v>903637</v>
          </cell>
          <cell r="AQ11195">
            <v>12000817</v>
          </cell>
          <cell r="AR11195" t="str">
            <v>sd</v>
          </cell>
          <cell r="AS11195">
            <v>44250</v>
          </cell>
          <cell r="AT11195" t="str">
            <v>-POLIZA ESTABILIDAD ACTIVA</v>
          </cell>
          <cell r="AV11195" t="str">
            <v>sc</v>
          </cell>
        </row>
        <row r="11196">
          <cell r="AP11196">
            <v>903637</v>
          </cell>
          <cell r="AQ11196">
            <v>12000817</v>
          </cell>
          <cell r="AR11196" t="str">
            <v>sd</v>
          </cell>
          <cell r="AS11196">
            <v>44018</v>
          </cell>
          <cell r="AT11196" t="str">
            <v>Puente 12-POLIZA ESTABILIDAD ACTIVA</v>
          </cell>
          <cell r="AV11196" t="str">
            <v>sc</v>
          </cell>
        </row>
        <row r="11197">
          <cell r="AP11197">
            <v>144159</v>
          </cell>
          <cell r="AQ11197">
            <v>3001065</v>
          </cell>
          <cell r="AR11197" t="str">
            <v>sd</v>
          </cell>
          <cell r="AS11197">
            <v>42765</v>
          </cell>
          <cell r="AT11197" t="str">
            <v>Anden 1, Calzada2, Separador3, Calzada4, Anden5 -POLIZA ESTABILIDAD ACTIVA</v>
          </cell>
          <cell r="AV11197" t="str">
            <v>sc</v>
          </cell>
        </row>
        <row r="11198">
          <cell r="AP11198">
            <v>460527</v>
          </cell>
          <cell r="AQ11198">
            <v>19010284</v>
          </cell>
          <cell r="AR11198" t="str">
            <v>sd</v>
          </cell>
          <cell r="AS11198">
            <v>44466</v>
          </cell>
          <cell r="AT11198" t="str">
            <v>-POLIZA ESTABILIDAD ACTIVA</v>
          </cell>
          <cell r="AV11198" t="str">
            <v>POLIZA ESTABILIDAD activa IDU 1718/16</v>
          </cell>
        </row>
        <row r="11199">
          <cell r="AP11199">
            <v>519180</v>
          </cell>
          <cell r="AQ11199">
            <v>8005259</v>
          </cell>
          <cell r="AR11199" t="str">
            <v>sd</v>
          </cell>
          <cell r="AS11199">
            <v>44096</v>
          </cell>
          <cell r="AT11199" t="str">
            <v>Separador 3-POLIZA ESTABILIDAD ACTIVA</v>
          </cell>
          <cell r="AV11199" t="str">
            <v>sc</v>
          </cell>
        </row>
        <row r="11200">
          <cell r="AP11200">
            <v>457841</v>
          </cell>
          <cell r="AQ11200">
            <v>19008823</v>
          </cell>
          <cell r="AR11200" t="str">
            <v>sd</v>
          </cell>
          <cell r="AS11200">
            <v>44466</v>
          </cell>
          <cell r="AT11200" t="str">
            <v>-POLIZA ESTABILIDAD ACTIVA</v>
          </cell>
          <cell r="AV11200" t="str">
            <v>POLIZA ESTABILIDAD activa IDU 1718/20</v>
          </cell>
        </row>
        <row r="11201">
          <cell r="AP11201">
            <v>24122323</v>
          </cell>
          <cell r="AQ11201">
            <v>50006512</v>
          </cell>
          <cell r="AR11201" t="str">
            <v>sd</v>
          </cell>
          <cell r="AS11201">
            <v>44099</v>
          </cell>
          <cell r="AT11201" t="str">
            <v>Calzada 2-4-6-POLIZA ESTABILIDAD Y CALIDAD ACTIVA</v>
          </cell>
          <cell r="AV11201" t="str">
            <v>sc</v>
          </cell>
        </row>
        <row r="11202">
          <cell r="AP11202">
            <v>24123736</v>
          </cell>
          <cell r="AQ11202">
            <v>3000791</v>
          </cell>
          <cell r="AR11202" t="str">
            <v>sd</v>
          </cell>
          <cell r="AS11202">
            <v>43499</v>
          </cell>
          <cell r="AT11202" t="str">
            <v>-POLIZA ESTABILIDAD ACTIVA</v>
          </cell>
          <cell r="AV11202" t="str">
            <v>sc</v>
          </cell>
        </row>
        <row r="11203">
          <cell r="AP11203">
            <v>530390</v>
          </cell>
          <cell r="AQ11203">
            <v>3002365</v>
          </cell>
          <cell r="AR11203" t="str">
            <v>sd</v>
          </cell>
          <cell r="AS11203">
            <v>43499</v>
          </cell>
          <cell r="AT11203" t="str">
            <v>-POLIZA ESTABILIDAD ACTIVA</v>
          </cell>
          <cell r="AV11203" t="str">
            <v>sc</v>
          </cell>
        </row>
        <row r="11204">
          <cell r="AP11204">
            <v>24121370</v>
          </cell>
          <cell r="AQ11204">
            <v>16001513</v>
          </cell>
          <cell r="AR11204" t="str">
            <v>sd</v>
          </cell>
          <cell r="AS11204">
            <v>44096</v>
          </cell>
          <cell r="AT11204" t="str">
            <v>Separador 9-POLIZA ESTABILIDAD ACTIVA</v>
          </cell>
          <cell r="AV11204" t="str">
            <v>sc</v>
          </cell>
        </row>
        <row r="11205">
          <cell r="AP11205">
            <v>24123158</v>
          </cell>
          <cell r="AQ11205">
            <v>50007301</v>
          </cell>
          <cell r="AR11205" t="str">
            <v>sd</v>
          </cell>
          <cell r="AS11205">
            <v>43412</v>
          </cell>
          <cell r="AT11205" t="str">
            <v>Anden 1-7 Calzada 2-4 Separador 3-5 Cicloruta 6-POLIZA ESTABILIDAD ACTIVA</v>
          </cell>
          <cell r="AV11205" t="str">
            <v>sc</v>
          </cell>
        </row>
        <row r="11206">
          <cell r="AP11206">
            <v>24120164</v>
          </cell>
          <cell r="AQ11206">
            <v>3000465</v>
          </cell>
          <cell r="AR11206" t="str">
            <v>sd</v>
          </cell>
          <cell r="AS11206">
            <v>43499</v>
          </cell>
          <cell r="AT11206" t="str">
            <v>-POLIZA ESTABILIDAD ACTIVA</v>
          </cell>
          <cell r="AV11206" t="str">
            <v>sc</v>
          </cell>
        </row>
        <row r="11207">
          <cell r="AP11207">
            <v>510520</v>
          </cell>
          <cell r="AQ11207">
            <v>11000339</v>
          </cell>
          <cell r="AR11207" t="str">
            <v>sd</v>
          </cell>
          <cell r="AS11207">
            <v>43412</v>
          </cell>
          <cell r="AT11207" t="str">
            <v>Anden 1 Cicloruta 2 Separador 3-5 Calzada 4-POLIZA ESTABILIDAD ACTIVA</v>
          </cell>
          <cell r="AV11207" t="str">
            <v>sc</v>
          </cell>
        </row>
        <row r="11208">
          <cell r="AP11208">
            <v>512506</v>
          </cell>
          <cell r="AQ11208">
            <v>15000414</v>
          </cell>
          <cell r="AR11208" t="str">
            <v>sd</v>
          </cell>
          <cell r="AS11208">
            <v>44181</v>
          </cell>
          <cell r="AT11208" t="str">
            <v>-POLIZA ESTABILIDAD ACTIVA</v>
          </cell>
          <cell r="AV11208" t="str">
            <v>sc</v>
          </cell>
        </row>
        <row r="11209">
          <cell r="AP11209">
            <v>24120614</v>
          </cell>
          <cell r="AQ11209">
            <v>11012157</v>
          </cell>
          <cell r="AR11209" t="str">
            <v>sd</v>
          </cell>
          <cell r="AS11209">
            <v>43412</v>
          </cell>
          <cell r="AT11209" t="str">
            <v>Anden 1 Cicloruta 2 Separador 3 Calzada 4-POLIZA ESTABILIDAD ACTIVA</v>
          </cell>
          <cell r="AV11209" t="str">
            <v>sc</v>
          </cell>
        </row>
        <row r="11210">
          <cell r="AP11210">
            <v>606024</v>
          </cell>
          <cell r="AQ11210">
            <v>18001625</v>
          </cell>
          <cell r="AR11210" t="str">
            <v>sd</v>
          </cell>
          <cell r="AS11210">
            <v>43065</v>
          </cell>
          <cell r="AT11210" t="str">
            <v>Calzada6-POLIZA ESTABILIDAD ACTIVA</v>
          </cell>
          <cell r="AV11210" t="str">
            <v>sc</v>
          </cell>
        </row>
        <row r="11211">
          <cell r="AP11211">
            <v>415056</v>
          </cell>
          <cell r="AQ11211">
            <v>18001798</v>
          </cell>
          <cell r="AR11211" t="str">
            <v>sd</v>
          </cell>
          <cell r="AS11211">
            <v>43065</v>
          </cell>
          <cell r="AT11211" t="str">
            <v>Calzada4-POLIZA ESTABILIDAD ACTIVA</v>
          </cell>
          <cell r="AV11211" t="str">
            <v>sc</v>
          </cell>
        </row>
        <row r="11212">
          <cell r="AP11212">
            <v>91018864</v>
          </cell>
          <cell r="AQ11212">
            <v>50006983</v>
          </cell>
          <cell r="AR11212" t="str">
            <v>sd</v>
          </cell>
          <cell r="AS11212">
            <v>42978</v>
          </cell>
          <cell r="AT11212" t="str">
            <v>Anden1 Calzada10-2-4-6 Ciclo8 Sep3-5-7-9-POLIZA ESTABILIDAD ACTIVA</v>
          </cell>
          <cell r="AV11212" t="str">
            <v>sc</v>
          </cell>
        </row>
        <row r="11213">
          <cell r="AP11213">
            <v>24120764</v>
          </cell>
          <cell r="AQ11213">
            <v>12000604</v>
          </cell>
          <cell r="AR11213" t="str">
            <v>sd</v>
          </cell>
          <cell r="AS11213">
            <v>44250</v>
          </cell>
          <cell r="AT11213" t="str">
            <v>-POLIZA ESTABILIDAD ACTIVA</v>
          </cell>
          <cell r="AV11213" t="str">
            <v>sc</v>
          </cell>
        </row>
        <row r="11214">
          <cell r="AP11214">
            <v>24120764</v>
          </cell>
          <cell r="AQ11214">
            <v>12000604</v>
          </cell>
          <cell r="AR11214" t="str">
            <v>sd</v>
          </cell>
          <cell r="AS11214">
            <v>44018</v>
          </cell>
          <cell r="AT11214" t="str">
            <v>Puente 12-POLIZA ESTABILIDAD ACTIVA</v>
          </cell>
          <cell r="AV11214" t="str">
            <v>sc</v>
          </cell>
        </row>
        <row r="11215">
          <cell r="AP11215">
            <v>517931</v>
          </cell>
          <cell r="AQ11215">
            <v>10010224</v>
          </cell>
          <cell r="AR11215" t="str">
            <v>sd</v>
          </cell>
          <cell r="AS11215">
            <v>43142</v>
          </cell>
          <cell r="AT11215" t="str">
            <v>Calzada2-POLIZA ESTABILIDAD ACTIVA</v>
          </cell>
          <cell r="AV11215" t="str">
            <v>sc</v>
          </cell>
        </row>
        <row r="11216">
          <cell r="AP11216">
            <v>506366</v>
          </cell>
          <cell r="AQ11216">
            <v>11012137</v>
          </cell>
          <cell r="AR11216" t="str">
            <v>sd</v>
          </cell>
          <cell r="AS11216">
            <v>43797</v>
          </cell>
          <cell r="AT11216" t="str">
            <v>Calzada 2-6-POLIZA ESTABILIDAD ACTIVA</v>
          </cell>
          <cell r="AV11216" t="str">
            <v>sc</v>
          </cell>
        </row>
        <row r="11217">
          <cell r="AP11217">
            <v>506409</v>
          </cell>
          <cell r="AQ11217">
            <v>1003760</v>
          </cell>
          <cell r="AR11217" t="str">
            <v>sd</v>
          </cell>
          <cell r="AS11217">
            <v>43821</v>
          </cell>
          <cell r="AT11217" t="str">
            <v>Puente16-POLIZA ESTABILIDAD ACTIVA</v>
          </cell>
          <cell r="AV11217" t="str">
            <v>sc</v>
          </cell>
        </row>
        <row r="11218">
          <cell r="AP11218">
            <v>506409</v>
          </cell>
          <cell r="AQ11218">
            <v>1003760</v>
          </cell>
          <cell r="AR11218" t="str">
            <v>sd</v>
          </cell>
          <cell r="AS11218">
            <v>43797</v>
          </cell>
          <cell r="AT11218" t="str">
            <v>Calzada 2- 6, Puente 16-POLIZA ESTABILIDAD ACTIVA</v>
          </cell>
          <cell r="AV11218" t="str">
            <v>sc</v>
          </cell>
        </row>
        <row r="11219">
          <cell r="AP11219">
            <v>24122650</v>
          </cell>
          <cell r="AQ11219">
            <v>50006913</v>
          </cell>
          <cell r="AR11219" t="str">
            <v>sd</v>
          </cell>
          <cell r="AS11219">
            <v>42946</v>
          </cell>
          <cell r="AT11219" t="str">
            <v>Calzada6-8-POLIZA ESTABILIDAD ACTIVA</v>
          </cell>
          <cell r="AV11219" t="str">
            <v>sc</v>
          </cell>
        </row>
        <row r="11220">
          <cell r="AP11220">
            <v>457754</v>
          </cell>
          <cell r="AQ11220">
            <v>19008782</v>
          </cell>
          <cell r="AR11220" t="str">
            <v>sd</v>
          </cell>
          <cell r="AS11220">
            <v>44466</v>
          </cell>
          <cell r="AT11220" t="str">
            <v>-POLIZA ESTABILIDAD ACTIVA</v>
          </cell>
          <cell r="AV11220" t="str">
            <v>POLIZA ESTABILIDAD activa IDU 1718/21</v>
          </cell>
        </row>
        <row r="11221">
          <cell r="AP11221">
            <v>519139</v>
          </cell>
          <cell r="AQ11221">
            <v>11012290</v>
          </cell>
          <cell r="AR11221" t="str">
            <v>sd</v>
          </cell>
          <cell r="AS11221">
            <v>44096</v>
          </cell>
          <cell r="AT11221" t="str">
            <v>Anden 1-POLIZA ESTABILIDAD ACTIVA</v>
          </cell>
          <cell r="AV11221" t="str">
            <v>sc</v>
          </cell>
        </row>
        <row r="11222">
          <cell r="AP11222">
            <v>518629</v>
          </cell>
          <cell r="AQ11222">
            <v>11005562</v>
          </cell>
          <cell r="AR11222" t="str">
            <v>sd</v>
          </cell>
          <cell r="AS11222">
            <v>44096</v>
          </cell>
          <cell r="AT11222" t="str">
            <v>Anden 1-9-POLIZA ESTABILIDAD ACTIVA</v>
          </cell>
          <cell r="AV11222" t="str">
            <v>sc</v>
          </cell>
        </row>
        <row r="11223">
          <cell r="AP11223">
            <v>91010587</v>
          </cell>
          <cell r="AQ11223">
            <v>3001099</v>
          </cell>
          <cell r="AR11223" t="str">
            <v>sd</v>
          </cell>
          <cell r="AS11223">
            <v>42999</v>
          </cell>
          <cell r="AT11223" t="str">
            <v>Anden1-11-9 Calzada2-4-6-8 Ciclo10 Sep3-5-7-POLIZA ESTABILIDAD ACTIVA</v>
          </cell>
          <cell r="AV11223" t="str">
            <v>sc</v>
          </cell>
        </row>
        <row r="11224">
          <cell r="AP11224">
            <v>91011304</v>
          </cell>
          <cell r="AQ11224">
            <v>3002415</v>
          </cell>
          <cell r="AR11224" t="str">
            <v>sd</v>
          </cell>
          <cell r="AS11224">
            <v>42999</v>
          </cell>
          <cell r="AT11224" t="str">
            <v>Anden4 Calzada1-3 Sep2-POLIZA ESTABILIDAD ACTIVA</v>
          </cell>
          <cell r="AV11224" t="str">
            <v>sc</v>
          </cell>
        </row>
        <row r="11225">
          <cell r="AP11225">
            <v>459468</v>
          </cell>
          <cell r="AQ11225">
            <v>19009655</v>
          </cell>
          <cell r="AR11225" t="str">
            <v>sd</v>
          </cell>
          <cell r="AS11225">
            <v>44466</v>
          </cell>
          <cell r="AT11225" t="str">
            <v>-POLIZA ESTABILIDAD ACTIVA</v>
          </cell>
          <cell r="AV11225" t="str">
            <v>POLIZA ESTABILIDAD activa IDU 1718/14</v>
          </cell>
        </row>
        <row r="11226">
          <cell r="AP11226">
            <v>902942</v>
          </cell>
          <cell r="AQ11226">
            <v>13000255</v>
          </cell>
          <cell r="AR11226" t="str">
            <v>sd</v>
          </cell>
          <cell r="AS11226">
            <v>44250</v>
          </cell>
          <cell r="AT11226" t="str">
            <v>-POLIZA ESTABILIDAD ACTIVA</v>
          </cell>
          <cell r="AV11226" t="str">
            <v>sc</v>
          </cell>
        </row>
        <row r="11227">
          <cell r="AP11227">
            <v>601859</v>
          </cell>
          <cell r="AQ11227">
            <v>2000995</v>
          </cell>
          <cell r="AR11227" t="str">
            <v>sd</v>
          </cell>
          <cell r="AS11227">
            <v>44096</v>
          </cell>
          <cell r="AT11227" t="str">
            <v>Anden 1-POLIZA ESTABILIDAD ACTIVA</v>
          </cell>
          <cell r="AV11227" t="str">
            <v>sc</v>
          </cell>
        </row>
        <row r="11228">
          <cell r="AP11228">
            <v>900174</v>
          </cell>
          <cell r="AQ11228">
            <v>16000296</v>
          </cell>
          <cell r="AR11228" t="str">
            <v>sd</v>
          </cell>
          <cell r="AS11228">
            <v>42949</v>
          </cell>
          <cell r="AT11228" t="str">
            <v>Calzada2 Sep3-POLIZA ESTABILIDAD ACTIVA</v>
          </cell>
          <cell r="AV11228" t="str">
            <v>sc</v>
          </cell>
        </row>
        <row r="11229">
          <cell r="AP11229">
            <v>24120986</v>
          </cell>
          <cell r="AQ11229">
            <v>14000195</v>
          </cell>
          <cell r="AR11229" t="str">
            <v>sd</v>
          </cell>
          <cell r="AS11229">
            <v>44250</v>
          </cell>
          <cell r="AT11229" t="str">
            <v>-POLIZA ESTABILIDAD ACTIVA</v>
          </cell>
          <cell r="AV11229" t="str">
            <v>sc</v>
          </cell>
        </row>
        <row r="11230">
          <cell r="AP11230">
            <v>460203</v>
          </cell>
          <cell r="AQ11230">
            <v>19010122</v>
          </cell>
          <cell r="AR11230" t="str">
            <v>sd</v>
          </cell>
          <cell r="AS11230">
            <v>44466</v>
          </cell>
          <cell r="AT11230" t="str">
            <v>-POLIZA ESTABILIDAD ACTIVA</v>
          </cell>
          <cell r="AV11230" t="str">
            <v>POLIZA ESTABILIDAD activa IDU 1718/16</v>
          </cell>
        </row>
        <row r="11231">
          <cell r="AP11231">
            <v>91015315</v>
          </cell>
          <cell r="AQ11231">
            <v>10002622</v>
          </cell>
          <cell r="AR11231" t="str">
            <v>sd</v>
          </cell>
          <cell r="AS11231">
            <v>43964</v>
          </cell>
          <cell r="AT11231" t="str">
            <v>anden1, calzada2,cicloruta3, anden4-POLIZA ESTABILIDAD ACTIVA</v>
          </cell>
          <cell r="AV11231" t="str">
            <v>sc</v>
          </cell>
        </row>
        <row r="11232">
          <cell r="AP11232">
            <v>24122387</v>
          </cell>
          <cell r="AQ11232">
            <v>50006579</v>
          </cell>
          <cell r="AR11232" t="str">
            <v>sd</v>
          </cell>
          <cell r="AS11232">
            <v>44099</v>
          </cell>
          <cell r="AT11232" t="str">
            <v>Calzada 2-POLIZA ESTABILIDAD Y CALIDAD ACTIVA</v>
          </cell>
          <cell r="AV11232" t="str">
            <v>sc</v>
          </cell>
        </row>
        <row r="11233">
          <cell r="AP11233">
            <v>91011328</v>
          </cell>
          <cell r="AQ11233">
            <v>3002337</v>
          </cell>
          <cell r="AR11233" t="str">
            <v>sd</v>
          </cell>
          <cell r="AS11233">
            <v>43499</v>
          </cell>
          <cell r="AT11233" t="str">
            <v>-POLIZA ESTABILIDAD ACTIVA</v>
          </cell>
          <cell r="AV11233" t="str">
            <v>sc</v>
          </cell>
        </row>
        <row r="11234">
          <cell r="AP11234">
            <v>511209</v>
          </cell>
          <cell r="AQ11234">
            <v>14000783</v>
          </cell>
          <cell r="AR11234" t="str">
            <v>sd</v>
          </cell>
          <cell r="AS11234">
            <v>44172</v>
          </cell>
          <cell r="AT11234" t="str">
            <v>Calzada 2-4-6-8 Separador 5-POLIZA ESTABILIDAD ACTIVA</v>
          </cell>
          <cell r="AV11234" t="str">
            <v>sc</v>
          </cell>
        </row>
        <row r="11235">
          <cell r="AP11235">
            <v>176984</v>
          </cell>
          <cell r="AQ11235">
            <v>11001201</v>
          </cell>
          <cell r="AR11235" t="str">
            <v>sd</v>
          </cell>
          <cell r="AS11235">
            <v>43131</v>
          </cell>
          <cell r="AT11235" t="str">
            <v>Anden1 Calzada2-POLIZA ESTABILIDAD ACTIVA</v>
          </cell>
          <cell r="AV11235" t="str">
            <v>sc</v>
          </cell>
        </row>
        <row r="11236">
          <cell r="AP11236">
            <v>91017692</v>
          </cell>
          <cell r="AQ11236">
            <v>10010148</v>
          </cell>
          <cell r="AR11236" t="str">
            <v>sd</v>
          </cell>
          <cell r="AS11236">
            <v>43142</v>
          </cell>
          <cell r="AT11236" t="str">
            <v>Calzada4-POLIZA ESTABILIDAD ACTIVA</v>
          </cell>
          <cell r="AV11236" t="str">
            <v>sc</v>
          </cell>
        </row>
        <row r="11237">
          <cell r="AP11237">
            <v>506004</v>
          </cell>
          <cell r="AQ11237">
            <v>1001682</v>
          </cell>
          <cell r="AR11237" t="str">
            <v>sd</v>
          </cell>
          <cell r="AS11237">
            <v>44250</v>
          </cell>
          <cell r="AT11237" t="str">
            <v>-POLIZA ESTABILIDAD ACTIVA</v>
          </cell>
          <cell r="AV11237" t="str">
            <v>sc</v>
          </cell>
        </row>
        <row r="11238">
          <cell r="AP11238">
            <v>91011019</v>
          </cell>
          <cell r="AQ11238">
            <v>1002829</v>
          </cell>
          <cell r="AR11238" t="str">
            <v>sd</v>
          </cell>
          <cell r="AS11238">
            <v>43412</v>
          </cell>
          <cell r="AT11238" t="str">
            <v>Anden 1-7 Calzada 2-4 Separador 3-5 Cicloruta 6-POLIZA ESTABILIDAD ACTIVA</v>
          </cell>
          <cell r="AV11238" t="str">
            <v>sc</v>
          </cell>
        </row>
        <row r="11239">
          <cell r="AP11239">
            <v>24120167</v>
          </cell>
          <cell r="AQ11239">
            <v>3000470</v>
          </cell>
          <cell r="AR11239" t="str">
            <v>sd</v>
          </cell>
          <cell r="AS11239">
            <v>43499</v>
          </cell>
          <cell r="AT11239" t="str">
            <v>-POLIZA ESTABILIDAD ACTIVA</v>
          </cell>
          <cell r="AV11239" t="str">
            <v>sc</v>
          </cell>
        </row>
        <row r="11240">
          <cell r="AP11240">
            <v>91016020</v>
          </cell>
          <cell r="AQ11240">
            <v>19012832</v>
          </cell>
          <cell r="AR11240" t="str">
            <v>sd</v>
          </cell>
          <cell r="AS11240">
            <v>42957</v>
          </cell>
          <cell r="AT11240" t="str">
            <v>Calzada2-4-POLIZA ESTABILIDAD ACTIVA</v>
          </cell>
          <cell r="AV11240" t="str">
            <v>sc</v>
          </cell>
        </row>
        <row r="11241">
          <cell r="AP11241">
            <v>91010700</v>
          </cell>
          <cell r="AQ11241">
            <v>1006239</v>
          </cell>
          <cell r="AR11241" t="str">
            <v>sd</v>
          </cell>
          <cell r="AS11241">
            <v>43412</v>
          </cell>
          <cell r="AT11241" t="str">
            <v>Anden 1-7 Calzada 2-4 Separador 3-5 Cicloruta 6-POLIZA ESTABILIDAD ACTIVA</v>
          </cell>
          <cell r="AV11241" t="str">
            <v>sc</v>
          </cell>
        </row>
        <row r="11242">
          <cell r="AP11242">
            <v>509684</v>
          </cell>
          <cell r="AQ11242">
            <v>50006921</v>
          </cell>
          <cell r="AR11242" t="str">
            <v>sd</v>
          </cell>
          <cell r="AS11242">
            <v>44250</v>
          </cell>
          <cell r="AT11242" t="str">
            <v>-POLIZA ESTABILIDAD ACTIVA</v>
          </cell>
          <cell r="AV11242" t="str">
            <v>sc</v>
          </cell>
        </row>
        <row r="11243">
          <cell r="AP11243">
            <v>183453</v>
          </cell>
          <cell r="AQ11243">
            <v>14000334</v>
          </cell>
          <cell r="AR11243" t="str">
            <v>sd</v>
          </cell>
          <cell r="AS11243">
            <v>42949</v>
          </cell>
          <cell r="AT11243" t="str">
            <v>Calzada2-POLIZA ESTABILIDAD ACTIVA</v>
          </cell>
          <cell r="AV11243" t="str">
            <v>POLIZA ESTABILIDAD ACTIVA IDU IDU 076/09 Vencimiento 1/8/2017</v>
          </cell>
        </row>
        <row r="11244">
          <cell r="AP11244">
            <v>91013055</v>
          </cell>
          <cell r="AQ11244">
            <v>50009450</v>
          </cell>
          <cell r="AR11244" t="str">
            <v>sd</v>
          </cell>
          <cell r="AS11244">
            <v>43006</v>
          </cell>
          <cell r="AT11244" t="str">
            <v>Anden1-3 Calzada2-POLIZA ESTABILIDAD ACTIVA</v>
          </cell>
          <cell r="AV11244" t="str">
            <v>sc</v>
          </cell>
        </row>
        <row r="11245">
          <cell r="AP11245">
            <v>601175</v>
          </cell>
          <cell r="AQ11245">
            <v>50008283</v>
          </cell>
          <cell r="AR11245" t="str">
            <v>sd</v>
          </cell>
          <cell r="AS11245">
            <v>43555</v>
          </cell>
          <cell r="AT11245" t="str">
            <v>Puente1-POLIZA ESTABILIDAD ACTIVA</v>
          </cell>
          <cell r="AV11245" t="str">
            <v>sc</v>
          </cell>
        </row>
        <row r="11246">
          <cell r="AP11246">
            <v>24122648</v>
          </cell>
          <cell r="AQ11246">
            <v>50006913</v>
          </cell>
          <cell r="AR11246" t="str">
            <v>sd</v>
          </cell>
          <cell r="AS11246">
            <v>42946</v>
          </cell>
          <cell r="AT11246" t="str">
            <v>Calzada6-8-POLIZA ESTABILIDAD ACTIVA</v>
          </cell>
          <cell r="AV11246" t="str">
            <v>sc</v>
          </cell>
        </row>
        <row r="11247">
          <cell r="AP11247">
            <v>507975</v>
          </cell>
          <cell r="AQ11247">
            <v>1006379</v>
          </cell>
          <cell r="AR11247" t="str">
            <v>sd</v>
          </cell>
          <cell r="AS11247">
            <v>42946</v>
          </cell>
          <cell r="AT11247" t="str">
            <v>Calzada10-POLIZA ESTABILIDAD ACTIVA</v>
          </cell>
          <cell r="AV11247" t="str">
            <v>sc</v>
          </cell>
        </row>
        <row r="11248">
          <cell r="AP11248">
            <v>24119962</v>
          </cell>
          <cell r="AQ11248">
            <v>8003723</v>
          </cell>
          <cell r="AR11248" t="str">
            <v>sd</v>
          </cell>
          <cell r="AS11248">
            <v>44099</v>
          </cell>
          <cell r="AT11248" t="str">
            <v>Calzada 4-6-POLIZA ESTABILIDAD Y CALIDAD ACTIVA</v>
          </cell>
          <cell r="AV11248" t="str">
            <v>sc</v>
          </cell>
        </row>
        <row r="11249">
          <cell r="AP11249">
            <v>902806</v>
          </cell>
          <cell r="AQ11249">
            <v>50008270</v>
          </cell>
          <cell r="AR11249" t="str">
            <v>sd</v>
          </cell>
          <cell r="AS11249">
            <v>44250</v>
          </cell>
          <cell r="AT11249" t="str">
            <v>-POLIZA ESTABILIDAD ACTIVA</v>
          </cell>
          <cell r="AV11249" t="str">
            <v>sc</v>
          </cell>
        </row>
        <row r="11250">
          <cell r="AP11250">
            <v>523648</v>
          </cell>
          <cell r="AQ11250">
            <v>13001182</v>
          </cell>
          <cell r="AR11250" t="str">
            <v>sd</v>
          </cell>
          <cell r="AS11250">
            <v>43555</v>
          </cell>
          <cell r="AT11250" t="str">
            <v>Puente6-POLIZA ESTABILIDAD ACTIVA</v>
          </cell>
          <cell r="AV11250" t="str">
            <v>sc</v>
          </cell>
        </row>
        <row r="11251">
          <cell r="AP11251">
            <v>143890</v>
          </cell>
          <cell r="AQ11251">
            <v>3000698</v>
          </cell>
          <cell r="AR11251" t="str">
            <v>sd</v>
          </cell>
          <cell r="AS11251">
            <v>43499</v>
          </cell>
          <cell r="AT11251" t="str">
            <v>-POLIZA ESTABILIDAD ACTIVA</v>
          </cell>
          <cell r="AV11251" t="str">
            <v>sc</v>
          </cell>
        </row>
        <row r="11252">
          <cell r="AP11252">
            <v>902854</v>
          </cell>
          <cell r="AQ11252">
            <v>13002027</v>
          </cell>
          <cell r="AR11252" t="str">
            <v>sd</v>
          </cell>
          <cell r="AS11252">
            <v>44250</v>
          </cell>
          <cell r="AT11252" t="str">
            <v>-POLIZA ESTABILIDAD ACTIVA</v>
          </cell>
          <cell r="AV11252" t="str">
            <v>sc</v>
          </cell>
        </row>
        <row r="11253">
          <cell r="AP11253">
            <v>902854</v>
          </cell>
          <cell r="AQ11253">
            <v>13002027</v>
          </cell>
          <cell r="AR11253" t="str">
            <v>sd</v>
          </cell>
          <cell r="AS11253">
            <v>44018</v>
          </cell>
          <cell r="AT11253" t="str">
            <v>Calzada 8-POLIZA ESTABILIDAD ACTIVA</v>
          </cell>
          <cell r="AV11253" t="str">
            <v>sc</v>
          </cell>
        </row>
        <row r="11254">
          <cell r="AP11254">
            <v>417214</v>
          </cell>
          <cell r="AQ11254">
            <v>18002672</v>
          </cell>
          <cell r="AR11254" t="str">
            <v>sd</v>
          </cell>
          <cell r="AS11254">
            <v>42999</v>
          </cell>
          <cell r="AT11254" t="str">
            <v>Anden1-11-3 Calzada10-4-6-8 Ciclo2 Sep5-7-9-POLIZA ESTABILIDAD ACTIVA</v>
          </cell>
          <cell r="AV11254" t="str">
            <v>sc</v>
          </cell>
        </row>
        <row r="11255">
          <cell r="AP11255">
            <v>505652</v>
          </cell>
          <cell r="AQ11255">
            <v>1003192</v>
          </cell>
          <cell r="AR11255" t="str">
            <v>sd</v>
          </cell>
          <cell r="AS11255">
            <v>44250</v>
          </cell>
          <cell r="AT11255" t="str">
            <v>-POLIZA ESTABILIDAD ACTIVA</v>
          </cell>
          <cell r="AV11255" t="str">
            <v>sc</v>
          </cell>
        </row>
        <row r="11256">
          <cell r="AP11256">
            <v>505652</v>
          </cell>
          <cell r="AQ11256">
            <v>1003192</v>
          </cell>
          <cell r="AR11256" t="str">
            <v>sd</v>
          </cell>
          <cell r="AS11256">
            <v>42946</v>
          </cell>
          <cell r="AT11256" t="str">
            <v>Calzada12-POLIZA ESTABILIDAD ACTIVA</v>
          </cell>
          <cell r="AV11256" t="str">
            <v>sc</v>
          </cell>
        </row>
        <row r="11257">
          <cell r="AP11257">
            <v>91011257</v>
          </cell>
          <cell r="AQ11257">
            <v>3001065</v>
          </cell>
          <cell r="AR11257" t="str">
            <v>sd</v>
          </cell>
          <cell r="AS11257">
            <v>42765</v>
          </cell>
          <cell r="AT11257" t="str">
            <v>Anden 1, Calzada2, Separador3, Calzada4, Anden5 -POLIZA ESTABILIDAD ACTIVA</v>
          </cell>
          <cell r="AV11257" t="str">
            <v>sc</v>
          </cell>
        </row>
        <row r="11258">
          <cell r="AP11258">
            <v>24122410</v>
          </cell>
          <cell r="AQ11258">
            <v>50006642</v>
          </cell>
          <cell r="AR11258" t="str">
            <v>sd</v>
          </cell>
          <cell r="AS11258">
            <v>44099</v>
          </cell>
          <cell r="AT11258" t="str">
            <v>Calzada 2-4-6-POLIZA ESTABILIDAD Y CALIDAD ACTIVA</v>
          </cell>
          <cell r="AV11258" t="str">
            <v>sc</v>
          </cell>
        </row>
        <row r="11259">
          <cell r="AP11259">
            <v>903758</v>
          </cell>
          <cell r="AQ11259">
            <v>12001800</v>
          </cell>
          <cell r="AR11259" t="str">
            <v>sd</v>
          </cell>
          <cell r="AS11259">
            <v>44250</v>
          </cell>
          <cell r="AT11259" t="str">
            <v>-POLIZA ESTABILIDAD ACTIVA</v>
          </cell>
          <cell r="AV11259" t="str">
            <v>sc</v>
          </cell>
        </row>
        <row r="11260">
          <cell r="AP11260">
            <v>517957</v>
          </cell>
          <cell r="AQ11260">
            <v>10005987</v>
          </cell>
          <cell r="AR11260" t="str">
            <v>sd</v>
          </cell>
          <cell r="AS11260">
            <v>43142</v>
          </cell>
          <cell r="AT11260" t="str">
            <v>Calzada2-POLIZA ESTABILIDAD ACTIVA</v>
          </cell>
          <cell r="AV11260" t="str">
            <v>sc</v>
          </cell>
        </row>
        <row r="11261">
          <cell r="AP11261">
            <v>24122190</v>
          </cell>
          <cell r="AQ11261">
            <v>50006407</v>
          </cell>
          <cell r="AR11261" t="str">
            <v>sd</v>
          </cell>
          <cell r="AS11261">
            <v>44250</v>
          </cell>
          <cell r="AT11261" t="str">
            <v>-POLIZA ESTABILIDAD ACTIVA</v>
          </cell>
          <cell r="AV11261" t="str">
            <v>sc</v>
          </cell>
        </row>
        <row r="11262">
          <cell r="AP11262">
            <v>24121850</v>
          </cell>
          <cell r="AQ11262">
            <v>50005802</v>
          </cell>
          <cell r="AR11262" t="str">
            <v>sd</v>
          </cell>
          <cell r="AS11262">
            <v>43307</v>
          </cell>
          <cell r="AT11262" t="str">
            <v>Calzada4-POLIZA ESTABILIDAD ACTIVA</v>
          </cell>
          <cell r="AV11262" t="str">
            <v>sc</v>
          </cell>
        </row>
        <row r="11263">
          <cell r="AP11263">
            <v>512200</v>
          </cell>
          <cell r="AQ11263">
            <v>4007434</v>
          </cell>
          <cell r="AR11263" t="str">
            <v>sd</v>
          </cell>
          <cell r="AS11263">
            <v>42999</v>
          </cell>
          <cell r="AT11263" t="str">
            <v>Anden1-11-3 Calzada10-4-6-8 Ciclo2 Sep5-7-9-POLIZA ESTABILIDAD ACTIVA</v>
          </cell>
          <cell r="AV11263" t="str">
            <v>sc</v>
          </cell>
        </row>
        <row r="11264">
          <cell r="AP11264">
            <v>505156</v>
          </cell>
          <cell r="AQ11264">
            <v>1003432</v>
          </cell>
          <cell r="AR11264" t="str">
            <v>sd</v>
          </cell>
          <cell r="AS11264">
            <v>44250</v>
          </cell>
          <cell r="AT11264" t="str">
            <v>-POLIZA ESTABILIDAD ACTIVA</v>
          </cell>
          <cell r="AV11264" t="str">
            <v>sc</v>
          </cell>
        </row>
        <row r="11265">
          <cell r="AP11265">
            <v>24119989</v>
          </cell>
          <cell r="AQ11265">
            <v>8004447</v>
          </cell>
          <cell r="AR11265" t="str">
            <v>sd</v>
          </cell>
          <cell r="AS11265">
            <v>44099</v>
          </cell>
          <cell r="AT11265" t="str">
            <v>Calzada 2-POLIZA ESTABILIDAD Y CALIDAD ACTIVA</v>
          </cell>
          <cell r="AV11265" t="str">
            <v>sc</v>
          </cell>
        </row>
        <row r="11266">
          <cell r="AP11266">
            <v>91015868</v>
          </cell>
          <cell r="AQ11266">
            <v>5004975</v>
          </cell>
          <cell r="AR11266" t="str">
            <v>sd</v>
          </cell>
          <cell r="AS11266">
            <v>42733</v>
          </cell>
          <cell r="AT11266" t="str">
            <v>Anden1-5 Calzada2-4 Sep3-POLIZA ESTABILIDAD ACTIVA</v>
          </cell>
          <cell r="AV11266" t="str">
            <v>sc</v>
          </cell>
        </row>
        <row r="11267">
          <cell r="AP11267">
            <v>305921</v>
          </cell>
          <cell r="AQ11267">
            <v>5007106</v>
          </cell>
          <cell r="AR11267" t="str">
            <v>sd</v>
          </cell>
          <cell r="AS11267">
            <v>42733</v>
          </cell>
          <cell r="AT11267" t="str">
            <v>Anden1-5 Calzada2-4 Sep3-POLIZA ESTABILIDAD ACTIVA</v>
          </cell>
          <cell r="AV11267" t="str">
            <v>sc</v>
          </cell>
        </row>
        <row r="11268">
          <cell r="AP11268">
            <v>416868</v>
          </cell>
          <cell r="AQ11268">
            <v>18002549</v>
          </cell>
          <cell r="AR11268" t="str">
            <v>sd</v>
          </cell>
          <cell r="AS11268">
            <v>42999</v>
          </cell>
          <cell r="AT11268" t="str">
            <v>Anden1-11-3 Calzada10-4-6-8 Ciclo2 Sep5-7-9-POLIZA ESTABILIDAD ACTIVA</v>
          </cell>
          <cell r="AV11268" t="str">
            <v>sc</v>
          </cell>
        </row>
        <row r="11269">
          <cell r="AP11269">
            <v>91018915</v>
          </cell>
          <cell r="AQ11269">
            <v>9001736</v>
          </cell>
          <cell r="AR11269" t="str">
            <v>sd</v>
          </cell>
          <cell r="AS11269">
            <v>42978</v>
          </cell>
          <cell r="AT11269" t="str">
            <v>Anden1-11 Calzada10-2-4-8 Ciclo6 Sep3-5-7-9-POLIZA ESTABILIDAD ACTIVA</v>
          </cell>
          <cell r="AV11269" t="str">
            <v>sc</v>
          </cell>
        </row>
        <row r="11270">
          <cell r="AP11270">
            <v>24123470</v>
          </cell>
          <cell r="AQ11270">
            <v>50008259</v>
          </cell>
          <cell r="AR11270" t="str">
            <v>sd</v>
          </cell>
          <cell r="AS11270">
            <v>44250</v>
          </cell>
          <cell r="AT11270" t="str">
            <v>-POLIZA ESTABILIDAD ACTIVA</v>
          </cell>
          <cell r="AV11270" t="str">
            <v>sc</v>
          </cell>
        </row>
        <row r="11271">
          <cell r="AP11271">
            <v>505728</v>
          </cell>
          <cell r="AQ11271">
            <v>1002705</v>
          </cell>
          <cell r="AR11271" t="str">
            <v>sd</v>
          </cell>
          <cell r="AS11271">
            <v>44250</v>
          </cell>
          <cell r="AT11271" t="str">
            <v>-POLIZA ESTABILIDAD ACTIVA</v>
          </cell>
          <cell r="AV11271" t="str">
            <v>sc</v>
          </cell>
        </row>
        <row r="11272">
          <cell r="AP11272">
            <v>183153</v>
          </cell>
          <cell r="AQ11272">
            <v>14000693</v>
          </cell>
          <cell r="AR11272" t="str">
            <v>sd</v>
          </cell>
          <cell r="AS11272">
            <v>42999</v>
          </cell>
          <cell r="AT11272" t="str">
            <v>Anden1-3-POLIZA ESTABILIDAD ACTIVA</v>
          </cell>
          <cell r="AV11272" t="str">
            <v>sc</v>
          </cell>
        </row>
        <row r="11273">
          <cell r="AP11273">
            <v>91011351</v>
          </cell>
          <cell r="AQ11273">
            <v>13002377</v>
          </cell>
          <cell r="AR11273" t="str">
            <v>sd</v>
          </cell>
          <cell r="AS11273">
            <v>43499</v>
          </cell>
          <cell r="AT11273" t="str">
            <v>-POLIZA ESTABILIDAD ACTIVA</v>
          </cell>
          <cell r="AV11273" t="str">
            <v>sc</v>
          </cell>
        </row>
        <row r="11274">
          <cell r="AP11274">
            <v>521475</v>
          </cell>
          <cell r="AQ11274">
            <v>3000105</v>
          </cell>
          <cell r="AR11274" t="str">
            <v>sd</v>
          </cell>
          <cell r="AS11274">
            <v>43499</v>
          </cell>
          <cell r="AT11274" t="str">
            <v>-POLIZA ESTABILIDAD ACTIVA</v>
          </cell>
          <cell r="AV11274" t="str">
            <v>sc</v>
          </cell>
        </row>
        <row r="11275">
          <cell r="AP11275">
            <v>24123484</v>
          </cell>
          <cell r="AQ11275">
            <v>50008281</v>
          </cell>
          <cell r="AR11275" t="str">
            <v>sd</v>
          </cell>
          <cell r="AS11275">
            <v>43555</v>
          </cell>
          <cell r="AT11275" t="str">
            <v>Ponton1-POLIZA ESTABILIDAD ACTIVA</v>
          </cell>
          <cell r="AV11275" t="str">
            <v>sc</v>
          </cell>
        </row>
        <row r="11276">
          <cell r="AP11276">
            <v>506426</v>
          </cell>
          <cell r="AQ11276">
            <v>1003895</v>
          </cell>
          <cell r="AR11276" t="str">
            <v>sd</v>
          </cell>
          <cell r="AS11276">
            <v>43577</v>
          </cell>
          <cell r="AT11276" t="str">
            <v>Calzad a16-POLIZA ESTABILIDAD ACTIVA</v>
          </cell>
          <cell r="AV11276" t="str">
            <v>sc</v>
          </cell>
        </row>
        <row r="11277">
          <cell r="AP11277">
            <v>506426</v>
          </cell>
          <cell r="AQ11277">
            <v>1003895</v>
          </cell>
          <cell r="AR11277" t="str">
            <v>sd</v>
          </cell>
          <cell r="AS11277">
            <v>44250</v>
          </cell>
          <cell r="AT11277" t="str">
            <v>-POLIZA ESTABILIDAD ACTIVA</v>
          </cell>
          <cell r="AV11277" t="str">
            <v>sc</v>
          </cell>
        </row>
        <row r="11278">
          <cell r="AP11278">
            <v>506426</v>
          </cell>
          <cell r="AQ11278">
            <v>1003895</v>
          </cell>
          <cell r="AR11278" t="str">
            <v>sd</v>
          </cell>
          <cell r="AS11278">
            <v>42946</v>
          </cell>
          <cell r="AT11278" t="str">
            <v>Calzada10-POLIZA ESTABILIDAD ACTIVA</v>
          </cell>
          <cell r="AV11278" t="str">
            <v>sc</v>
          </cell>
        </row>
        <row r="11279">
          <cell r="AP11279">
            <v>506426</v>
          </cell>
          <cell r="AQ11279">
            <v>1003895</v>
          </cell>
          <cell r="AR11279" t="str">
            <v>sd</v>
          </cell>
          <cell r="AS11279">
            <v>43577</v>
          </cell>
          <cell r="AT11279" t="str">
            <v>Calzad a16-POLIZA ESTABILIDAD ACTIVA</v>
          </cell>
          <cell r="AV11279" t="str">
            <v>sc</v>
          </cell>
        </row>
        <row r="11280">
          <cell r="AP11280">
            <v>506426</v>
          </cell>
          <cell r="AQ11280">
            <v>1003895</v>
          </cell>
          <cell r="AR11280" t="str">
            <v>sd</v>
          </cell>
          <cell r="AS11280">
            <v>43797</v>
          </cell>
          <cell r="AT11280" t="str">
            <v>Calzada 2-4-POLIZA ESTABILIDAD ACTIVA</v>
          </cell>
          <cell r="AV11280" t="str">
            <v>sc</v>
          </cell>
        </row>
        <row r="11281">
          <cell r="AP11281">
            <v>91010697</v>
          </cell>
          <cell r="AQ11281">
            <v>1001914</v>
          </cell>
          <cell r="AR11281" t="str">
            <v>sd</v>
          </cell>
          <cell r="AS11281">
            <v>43412</v>
          </cell>
          <cell r="AT11281" t="str">
            <v>Anden 1-7 Calzada 2-4 Separador 3-5 Cicloruta 6-POLIZA ESTABILIDAD ACTIVA</v>
          </cell>
          <cell r="AV11281" t="str">
            <v>sc</v>
          </cell>
        </row>
        <row r="11282">
          <cell r="AP11282">
            <v>91012321</v>
          </cell>
          <cell r="AQ11282">
            <v>50006412</v>
          </cell>
          <cell r="AR11282" t="str">
            <v>sd</v>
          </cell>
          <cell r="AS11282">
            <v>43745</v>
          </cell>
          <cell r="AT11282" t="str">
            <v>Calzada 2, Calzada 4, Calzada 6, Calzada 8-POLIZA ESTABILIDAD ACTIVA</v>
          </cell>
          <cell r="AV11282" t="str">
            <v>sc</v>
          </cell>
        </row>
        <row r="11283">
          <cell r="AP11283">
            <v>91017168</v>
          </cell>
          <cell r="AQ11283">
            <v>50006139</v>
          </cell>
          <cell r="AR11283" t="str">
            <v>sd</v>
          </cell>
          <cell r="AS11283">
            <v>44018</v>
          </cell>
          <cell r="AT11283" t="str">
            <v>Calzada 2-POLIZA ESTABILIDAD ACTIVA</v>
          </cell>
          <cell r="AV11283" t="str">
            <v>sc</v>
          </cell>
        </row>
        <row r="11284">
          <cell r="AP11284">
            <v>24123765</v>
          </cell>
          <cell r="AQ11284">
            <v>3001021</v>
          </cell>
          <cell r="AR11284" t="str">
            <v>sd</v>
          </cell>
          <cell r="AS11284">
            <v>42999</v>
          </cell>
          <cell r="AT11284" t="str">
            <v>Anden1-11-9 Calzada2-4-6-8 Ciclo10 Sep3-5-7-POLIZA ESTABILIDAD ACTIVA</v>
          </cell>
          <cell r="AV11284" t="str">
            <v>sc</v>
          </cell>
        </row>
        <row r="11285">
          <cell r="AP11285">
            <v>518013</v>
          </cell>
          <cell r="AQ11285">
            <v>10000039</v>
          </cell>
          <cell r="AR11285" t="str">
            <v>sd</v>
          </cell>
          <cell r="AS11285">
            <v>43142</v>
          </cell>
          <cell r="AT11285" t="str">
            <v>Calzada2-POLIZA ESTABILIDAD ACTIVA</v>
          </cell>
          <cell r="AV11285" t="str">
            <v>sc</v>
          </cell>
        </row>
        <row r="11286">
          <cell r="AP11286">
            <v>24121906</v>
          </cell>
          <cell r="AQ11286">
            <v>50005955</v>
          </cell>
          <cell r="AR11286" t="str">
            <v>sd</v>
          </cell>
          <cell r="AS11286">
            <v>44250</v>
          </cell>
          <cell r="AT11286" t="str">
            <v>-POLIZA ESTABILIDAD ACTIVA</v>
          </cell>
          <cell r="AV11286" t="str">
            <v>sc</v>
          </cell>
        </row>
        <row r="11287">
          <cell r="AP11287">
            <v>902944</v>
          </cell>
          <cell r="AQ11287">
            <v>13000255</v>
          </cell>
          <cell r="AR11287" t="str">
            <v>sd</v>
          </cell>
          <cell r="AS11287">
            <v>44250</v>
          </cell>
          <cell r="AT11287" t="str">
            <v>-POLIZA ESTABILIDAD ACTIVA</v>
          </cell>
          <cell r="AV11287" t="str">
            <v>sc</v>
          </cell>
        </row>
        <row r="11288">
          <cell r="AP11288">
            <v>91013984</v>
          </cell>
          <cell r="AQ11288">
            <v>11012156</v>
          </cell>
          <cell r="AR11288" t="str">
            <v>sd</v>
          </cell>
          <cell r="AS11288">
            <v>43412</v>
          </cell>
          <cell r="AT11288" t="str">
            <v>Separador 3 Calzada 4-6-POLIZA ESTABILIDAD ACTIVA</v>
          </cell>
          <cell r="AV11288" t="str">
            <v>sc</v>
          </cell>
        </row>
        <row r="11289">
          <cell r="AP11289">
            <v>91019735</v>
          </cell>
          <cell r="AQ11289">
            <v>3002568</v>
          </cell>
          <cell r="AR11289" t="str">
            <v>sd</v>
          </cell>
          <cell r="AS11289">
            <v>43499</v>
          </cell>
          <cell r="AT11289" t="str">
            <v>-POLIZA ESTABILIDAD ACTIVA</v>
          </cell>
          <cell r="AV11289" t="str">
            <v>ARTERIAL INTERVENCION IDU Construcción Fecha Reporte 3/12/2015</v>
          </cell>
        </row>
        <row r="11290">
          <cell r="AP11290">
            <v>91017156</v>
          </cell>
          <cell r="AQ11290">
            <v>50001543</v>
          </cell>
          <cell r="AR11290" t="str">
            <v>sd</v>
          </cell>
          <cell r="AS11290">
            <v>44187</v>
          </cell>
          <cell r="AT11290" t="str">
            <v>Puente 12-POLIZA ESTABILIDAD ACTIVA</v>
          </cell>
          <cell r="AV11290" t="str">
            <v>sc</v>
          </cell>
        </row>
        <row r="11291">
          <cell r="AP11291">
            <v>91017156</v>
          </cell>
          <cell r="AQ11291">
            <v>50001543</v>
          </cell>
          <cell r="AR11291" t="str">
            <v>sd</v>
          </cell>
          <cell r="AS11291">
            <v>44018</v>
          </cell>
          <cell r="AT11291" t="str">
            <v>Puente 12-POLIZA ESTABILIDAD ACTIVA</v>
          </cell>
          <cell r="AV11291" t="str">
            <v>sc</v>
          </cell>
        </row>
        <row r="11292">
          <cell r="AP11292">
            <v>91013052</v>
          </cell>
          <cell r="AQ11292">
            <v>50008910</v>
          </cell>
          <cell r="AR11292" t="str">
            <v>sd</v>
          </cell>
          <cell r="AS11292">
            <v>42761</v>
          </cell>
          <cell r="AT11292" t="str">
            <v>Anden1-3 Calzada2-POLIZA ESTABILIDAD ACTIVA</v>
          </cell>
          <cell r="AV11292" t="str">
            <v>sc</v>
          </cell>
        </row>
        <row r="11293">
          <cell r="AP11293">
            <v>91013052</v>
          </cell>
          <cell r="AQ11293">
            <v>50008910</v>
          </cell>
          <cell r="AR11293" t="str">
            <v>sd</v>
          </cell>
          <cell r="AS11293">
            <v>43006</v>
          </cell>
          <cell r="AT11293" t="str">
            <v>Calzada2-POLIZA ESTABILIDAD ACTIVA</v>
          </cell>
          <cell r="AV11293" t="str">
            <v>sc</v>
          </cell>
        </row>
        <row r="11294">
          <cell r="AP11294">
            <v>171380</v>
          </cell>
          <cell r="AQ11294">
            <v>11012638</v>
          </cell>
          <cell r="AR11294" t="str">
            <v>sd</v>
          </cell>
          <cell r="AS11294">
            <v>44096</v>
          </cell>
          <cell r="AT11294" t="str">
            <v>Anden 1-9-POLIZA ESTABILIDAD ACTIVA</v>
          </cell>
          <cell r="AV11294" t="str">
            <v>sc</v>
          </cell>
        </row>
        <row r="11295">
          <cell r="AP11295">
            <v>91020293</v>
          </cell>
          <cell r="AQ11295">
            <v>3002556</v>
          </cell>
          <cell r="AR11295" t="str">
            <v>sd</v>
          </cell>
          <cell r="AS11295">
            <v>43499</v>
          </cell>
          <cell r="AT11295" t="str">
            <v>-POLIZA ESTABILIDAD ACTIVA</v>
          </cell>
          <cell r="AV11295" t="str">
            <v>sc</v>
          </cell>
        </row>
        <row r="11296">
          <cell r="AP11296">
            <v>91018871</v>
          </cell>
          <cell r="AQ11296">
            <v>50006982</v>
          </cell>
          <cell r="AR11296" t="str">
            <v>sd</v>
          </cell>
          <cell r="AS11296">
            <v>42978</v>
          </cell>
          <cell r="AT11296" t="str">
            <v>Anden1-11 Calzada10-2-4-8 Ciclo6 Sep3-5-7-9-POLIZA ESTABILIDAD ACTIVA</v>
          </cell>
          <cell r="AV11296" t="str">
            <v>sc</v>
          </cell>
        </row>
        <row r="11297">
          <cell r="AP11297">
            <v>162980</v>
          </cell>
          <cell r="AQ11297">
            <v>10000758</v>
          </cell>
          <cell r="AR11297" t="str">
            <v>sd</v>
          </cell>
          <cell r="AS11297">
            <v>43142</v>
          </cell>
          <cell r="AT11297" t="str">
            <v>Calzada2-POLIZA ESTABILIDAD ACTIVA</v>
          </cell>
          <cell r="AV11297" t="str">
            <v>sc</v>
          </cell>
        </row>
        <row r="11298">
          <cell r="AP11298">
            <v>162980</v>
          </cell>
          <cell r="AQ11298">
            <v>10000758</v>
          </cell>
          <cell r="AR11298" t="str">
            <v>sd</v>
          </cell>
          <cell r="AS11298">
            <v>43439</v>
          </cell>
          <cell r="AT11298" t="str">
            <v>Calzada4-POLIZA ESTABILIDAD ACTIVA</v>
          </cell>
          <cell r="AV11298" t="str">
            <v>sc</v>
          </cell>
        </row>
        <row r="11299">
          <cell r="AP11299">
            <v>91018910</v>
          </cell>
          <cell r="AQ11299">
            <v>9000931</v>
          </cell>
          <cell r="AR11299" t="str">
            <v>sd</v>
          </cell>
          <cell r="AS11299">
            <v>42978</v>
          </cell>
          <cell r="AT11299" t="str">
            <v>Anden1-11 Calzada10-2-4-8 Ciclo6 Sep3-5-7-9-POLIZA ESTABILIDAD ACTIVA</v>
          </cell>
          <cell r="AV11299" t="str">
            <v>sc</v>
          </cell>
        </row>
        <row r="11300">
          <cell r="AP11300">
            <v>506032</v>
          </cell>
          <cell r="AQ11300">
            <v>1001558</v>
          </cell>
          <cell r="AR11300" t="str">
            <v>sd</v>
          </cell>
          <cell r="AS11300">
            <v>44250</v>
          </cell>
          <cell r="AT11300" t="str">
            <v>-POLIZA ESTABILIDAD ACTIVA</v>
          </cell>
          <cell r="AV11300" t="str">
            <v>sc</v>
          </cell>
        </row>
        <row r="11301">
          <cell r="AP11301">
            <v>515286</v>
          </cell>
          <cell r="AQ11301">
            <v>8003723</v>
          </cell>
          <cell r="AR11301" t="str">
            <v>sd</v>
          </cell>
          <cell r="AS11301">
            <v>44099</v>
          </cell>
          <cell r="AT11301" t="str">
            <v>Calzada 4-6-POLIZA ESTABILIDAD Y CALIDAD ACTIVA</v>
          </cell>
          <cell r="AV11301" t="str">
            <v>sc</v>
          </cell>
        </row>
        <row r="11302">
          <cell r="AP11302">
            <v>91011333</v>
          </cell>
          <cell r="AQ11302">
            <v>3000576</v>
          </cell>
          <cell r="AR11302" t="str">
            <v>sd</v>
          </cell>
          <cell r="AS11302">
            <v>43499</v>
          </cell>
          <cell r="AT11302" t="str">
            <v>-POLIZA ESTABILIDAD ACTIVA</v>
          </cell>
          <cell r="AV11302" t="str">
            <v>ARTERIAL INTERVENCION IDU Construcción Fecha Reporte 3/12/2015</v>
          </cell>
        </row>
        <row r="11303">
          <cell r="AP11303">
            <v>91011736</v>
          </cell>
          <cell r="AQ11303">
            <v>50008259</v>
          </cell>
          <cell r="AR11303" t="str">
            <v>sd</v>
          </cell>
          <cell r="AS11303">
            <v>44250</v>
          </cell>
          <cell r="AT11303" t="str">
            <v>-POLIZA ESTABILIDAD ACTIVA</v>
          </cell>
          <cell r="AV11303" t="str">
            <v>sc</v>
          </cell>
        </row>
        <row r="11304">
          <cell r="AP11304">
            <v>24121372</v>
          </cell>
          <cell r="AQ11304">
            <v>16001513</v>
          </cell>
          <cell r="AR11304" t="str">
            <v>sd</v>
          </cell>
          <cell r="AS11304">
            <v>44096</v>
          </cell>
          <cell r="AT11304" t="str">
            <v>Separador 9-POLIZA ESTABILIDAD ACTIVA</v>
          </cell>
          <cell r="AV11304" t="str">
            <v>sc</v>
          </cell>
        </row>
        <row r="11305">
          <cell r="AP11305">
            <v>144139</v>
          </cell>
          <cell r="AQ11305">
            <v>3002463</v>
          </cell>
          <cell r="AR11305" t="str">
            <v>sd</v>
          </cell>
          <cell r="AS11305">
            <v>42765</v>
          </cell>
          <cell r="AT11305" t="str">
            <v>Anden 1, Calzada2, Separador3, Calzada4, Anden5 -POLIZA ESTABILIDAD ACTIVA</v>
          </cell>
          <cell r="AV11305" t="str">
            <v>sc</v>
          </cell>
        </row>
        <row r="11306">
          <cell r="AP11306">
            <v>605821</v>
          </cell>
          <cell r="AQ11306">
            <v>1003057</v>
          </cell>
          <cell r="AR11306" t="str">
            <v>sd</v>
          </cell>
          <cell r="AS11306">
            <v>43412</v>
          </cell>
          <cell r="AT11306" t="str">
            <v>Anden 1-7 Calzada 2-4 Separador 3-5 Cicloruta 6-POLIZA ESTABILIDAD ACTIVA</v>
          </cell>
          <cell r="AV11306" t="str">
            <v>sc</v>
          </cell>
        </row>
        <row r="11307">
          <cell r="AP11307">
            <v>145220</v>
          </cell>
          <cell r="AQ11307">
            <v>3001120</v>
          </cell>
          <cell r="AR11307" t="str">
            <v>sd</v>
          </cell>
          <cell r="AS11307">
            <v>42765</v>
          </cell>
          <cell r="AT11307" t="str">
            <v>Anden 1, Calzada2, Separador3, Calzada4, Anden5 -POLIZA ESTABILIDAD ACTIVA</v>
          </cell>
          <cell r="AV11307" t="str">
            <v>ARTERIAL</v>
          </cell>
        </row>
        <row r="11308">
          <cell r="AP11308">
            <v>24123732</v>
          </cell>
          <cell r="AQ11308">
            <v>3000769</v>
          </cell>
          <cell r="AR11308" t="str">
            <v>sd</v>
          </cell>
          <cell r="AS11308">
            <v>43499</v>
          </cell>
          <cell r="AT11308" t="str">
            <v>-POLIZA ESTABILIDAD ACTIVA</v>
          </cell>
          <cell r="AV11308" t="str">
            <v>sc</v>
          </cell>
        </row>
        <row r="11309">
          <cell r="AP11309">
            <v>525534</v>
          </cell>
          <cell r="AQ11309">
            <v>1004208</v>
          </cell>
          <cell r="AR11309" t="str">
            <v>sd</v>
          </cell>
          <cell r="AS11309">
            <v>42946</v>
          </cell>
          <cell r="AT11309" t="str">
            <v>Calzada12-POLIZA ESTABILIDAD ACTIVA</v>
          </cell>
          <cell r="AV11309" t="str">
            <v>sc</v>
          </cell>
        </row>
        <row r="11310">
          <cell r="AP11310">
            <v>24122107</v>
          </cell>
          <cell r="AQ11310">
            <v>50006139</v>
          </cell>
          <cell r="AR11310" t="str">
            <v>sd</v>
          </cell>
          <cell r="AS11310">
            <v>44018</v>
          </cell>
          <cell r="AT11310" t="str">
            <v>Calzada 2-POLIZA ESTABILIDAD ACTIVA</v>
          </cell>
          <cell r="AV11310" t="str">
            <v>sc</v>
          </cell>
        </row>
        <row r="11311">
          <cell r="AP11311">
            <v>24119675</v>
          </cell>
          <cell r="AQ11311">
            <v>1003366</v>
          </cell>
          <cell r="AR11311" t="str">
            <v>sd</v>
          </cell>
          <cell r="AS11311">
            <v>42946</v>
          </cell>
          <cell r="AT11311" t="str">
            <v>Calzada12-POLIZA ESTABILIDAD ACTIVA</v>
          </cell>
          <cell r="AV11311" t="str">
            <v>sc</v>
          </cell>
        </row>
        <row r="11312">
          <cell r="AP11312">
            <v>24119675</v>
          </cell>
          <cell r="AQ11312">
            <v>1003366</v>
          </cell>
          <cell r="AR11312" t="str">
            <v>sd</v>
          </cell>
          <cell r="AS11312">
            <v>44250</v>
          </cell>
          <cell r="AT11312" t="str">
            <v>-POLIZA ESTABILIDAD ACTIVA</v>
          </cell>
          <cell r="AV11312" t="str">
            <v>sc</v>
          </cell>
        </row>
        <row r="11313">
          <cell r="AP11313">
            <v>24122497</v>
          </cell>
          <cell r="AQ11313">
            <v>50006735</v>
          </cell>
          <cell r="AR11313" t="str">
            <v>sd</v>
          </cell>
          <cell r="AS11313">
            <v>44099</v>
          </cell>
          <cell r="AT11313" t="str">
            <v>Calzada 2-4-6-POLIZA ESTABILIDAD Y CALIDAD ACTIVA</v>
          </cell>
          <cell r="AV11313" t="str">
            <v>sc</v>
          </cell>
        </row>
        <row r="11314">
          <cell r="AP11314">
            <v>24119997</v>
          </cell>
          <cell r="AQ11314">
            <v>8004536</v>
          </cell>
          <cell r="AR11314" t="str">
            <v>sd</v>
          </cell>
          <cell r="AS11314">
            <v>44099</v>
          </cell>
          <cell r="AT11314" t="str">
            <v>Calzada 2-4-POLIZA ESTABILIDAD Y CALIDAD ACTIVA</v>
          </cell>
          <cell r="AV11314" t="str">
            <v>sc</v>
          </cell>
        </row>
        <row r="11315">
          <cell r="AP11315">
            <v>440014</v>
          </cell>
          <cell r="AQ11315">
            <v>19000003</v>
          </cell>
          <cell r="AR11315" t="str">
            <v>sd</v>
          </cell>
          <cell r="AS11315">
            <v>44187</v>
          </cell>
          <cell r="AT11315" t="str">
            <v>Puente 12-POLIZA ESTABILIDAD ACTIVA</v>
          </cell>
          <cell r="AV11315" t="str">
            <v>sc</v>
          </cell>
        </row>
        <row r="11316">
          <cell r="AP11316">
            <v>440014</v>
          </cell>
          <cell r="AQ11316">
            <v>19000003</v>
          </cell>
          <cell r="AR11316" t="str">
            <v>sd</v>
          </cell>
          <cell r="AS11316">
            <v>44018</v>
          </cell>
          <cell r="AT11316" t="str">
            <v>Puente 12-POLIZA ESTABILIDAD ACTIVA</v>
          </cell>
          <cell r="AV11316" t="str">
            <v>sc</v>
          </cell>
        </row>
        <row r="11317">
          <cell r="AP11317">
            <v>24119970</v>
          </cell>
          <cell r="AQ11317">
            <v>8003972</v>
          </cell>
          <cell r="AR11317" t="str">
            <v>sd</v>
          </cell>
          <cell r="AS11317">
            <v>44099</v>
          </cell>
          <cell r="AT11317" t="str">
            <v>Calzada 2-6-POLIZA ESTABILIDAD Y CALIDAD ACTIVA</v>
          </cell>
          <cell r="AV11317" t="str">
            <v>sc</v>
          </cell>
        </row>
        <row r="11318">
          <cell r="AP11318">
            <v>24122215</v>
          </cell>
          <cell r="AQ11318">
            <v>50006451</v>
          </cell>
          <cell r="AR11318" t="str">
            <v>sd</v>
          </cell>
          <cell r="AS11318">
            <v>44096</v>
          </cell>
          <cell r="AT11318" t="str">
            <v>Anden 1-POLIZA ESTABILIDAD ACTIVA</v>
          </cell>
          <cell r="AV11318" t="str">
            <v>sc</v>
          </cell>
        </row>
        <row r="11319">
          <cell r="AP11319">
            <v>91016466</v>
          </cell>
          <cell r="AQ11319">
            <v>18002008</v>
          </cell>
          <cell r="AR11319" t="str">
            <v>sd</v>
          </cell>
          <cell r="AS11319">
            <v>42999</v>
          </cell>
          <cell r="AT11319" t="str">
            <v>Anden1-11-3 Calzada10-4-6-8 Ciclo2 Sep5-7-9-POLIZA ESTABILIDAD ACTIVA</v>
          </cell>
          <cell r="AV11319" t="str">
            <v>sc</v>
          </cell>
        </row>
        <row r="11320">
          <cell r="AP11320">
            <v>91020707</v>
          </cell>
          <cell r="AQ11320">
            <v>11011791</v>
          </cell>
          <cell r="AR11320" t="str">
            <v>sd</v>
          </cell>
          <cell r="AS11320">
            <v>44096</v>
          </cell>
          <cell r="AT11320" t="str">
            <v>Anden 1-9-POLIZA ESTABILIDAD ACTIVA</v>
          </cell>
          <cell r="AV11320" t="str">
            <v>sc</v>
          </cell>
        </row>
        <row r="11321">
          <cell r="AP11321">
            <v>24189720</v>
          </cell>
          <cell r="AQ11321">
            <v>50006579</v>
          </cell>
          <cell r="AR11321" t="str">
            <v>sd</v>
          </cell>
          <cell r="AS11321">
            <v>44099</v>
          </cell>
          <cell r="AT11321" t="str">
            <v>Calzada 2-POLIZA ESTABILIDAD Y CALIDAD ACTIVA</v>
          </cell>
          <cell r="AV11321" t="str">
            <v>sc</v>
          </cell>
        </row>
        <row r="11322">
          <cell r="AP11322">
            <v>504952</v>
          </cell>
          <cell r="AQ11322">
            <v>2000409</v>
          </cell>
          <cell r="AR11322" t="str">
            <v>sd</v>
          </cell>
          <cell r="AS11322">
            <v>42946</v>
          </cell>
          <cell r="AT11322" t="str">
            <v>Calzada6-8-POLIZA ESTABILIDAD ACTIVA</v>
          </cell>
          <cell r="AV11322" t="str">
            <v>sc</v>
          </cell>
        </row>
        <row r="11323">
          <cell r="AP11323">
            <v>91011355</v>
          </cell>
          <cell r="AQ11323">
            <v>3000427</v>
          </cell>
          <cell r="AR11323" t="str">
            <v>sd</v>
          </cell>
          <cell r="AS11323">
            <v>43499</v>
          </cell>
          <cell r="AT11323" t="str">
            <v>-POLIZA ESTABILIDAD ACTIVA</v>
          </cell>
          <cell r="AV11323" t="str">
            <v>sc</v>
          </cell>
        </row>
        <row r="11324">
          <cell r="AP11324">
            <v>91011774</v>
          </cell>
          <cell r="AQ11324">
            <v>1003432</v>
          </cell>
          <cell r="AR11324" t="str">
            <v>sd</v>
          </cell>
          <cell r="AS11324">
            <v>44250</v>
          </cell>
          <cell r="AT11324" t="str">
            <v>-POLIZA ESTABILIDAD ACTIVA</v>
          </cell>
          <cell r="AV11324" t="str">
            <v>sc</v>
          </cell>
        </row>
        <row r="11325">
          <cell r="AP11325">
            <v>902946</v>
          </cell>
          <cell r="AQ11325">
            <v>13000255</v>
          </cell>
          <cell r="AR11325" t="str">
            <v>sd</v>
          </cell>
          <cell r="AS11325">
            <v>44250</v>
          </cell>
          <cell r="AT11325" t="str">
            <v>-POLIZA ESTABILIDAD ACTIVA</v>
          </cell>
          <cell r="AV11325" t="str">
            <v>sc</v>
          </cell>
        </row>
        <row r="11326">
          <cell r="AP11326">
            <v>91013358</v>
          </cell>
          <cell r="AQ11326">
            <v>14000858</v>
          </cell>
          <cell r="AR11326" t="str">
            <v>sd</v>
          </cell>
          <cell r="AS11326">
            <v>44172</v>
          </cell>
          <cell r="AT11326" t="str">
            <v>Calzada 4-6 Separador 5-POLIZA ESTABILIDAD ACTIVA</v>
          </cell>
          <cell r="AV11326" t="str">
            <v>sc</v>
          </cell>
        </row>
        <row r="11327">
          <cell r="AP11327">
            <v>603439</v>
          </cell>
          <cell r="AQ11327">
            <v>9002894</v>
          </cell>
          <cell r="AR11327" t="str">
            <v>sd</v>
          </cell>
          <cell r="AS11327">
            <v>43748</v>
          </cell>
          <cell r="AT11327" t="str">
            <v>Anden 5-POLIZA ESTABILIDAD ACTIVA</v>
          </cell>
          <cell r="AV11327" t="str">
            <v>sc</v>
          </cell>
        </row>
        <row r="11328">
          <cell r="AP11328">
            <v>505991</v>
          </cell>
          <cell r="AQ11328">
            <v>1001770</v>
          </cell>
          <cell r="AR11328" t="str">
            <v>sd</v>
          </cell>
          <cell r="AS11328">
            <v>44250</v>
          </cell>
          <cell r="AT11328" t="str">
            <v>-POLIZA ESTABILIDAD ACTIVA</v>
          </cell>
          <cell r="AV11328" t="str">
            <v>sc</v>
          </cell>
        </row>
        <row r="11329">
          <cell r="AP11329">
            <v>505991</v>
          </cell>
          <cell r="AQ11329">
            <v>1001770</v>
          </cell>
          <cell r="AR11329" t="str">
            <v>sd</v>
          </cell>
          <cell r="AS11329">
            <v>44053</v>
          </cell>
          <cell r="AT11329" t="str">
            <v>Puente 14-POLIZA ESTABILIDAD ACTIVA</v>
          </cell>
          <cell r="AV11329" t="str">
            <v>sc</v>
          </cell>
        </row>
        <row r="11330">
          <cell r="AP11330">
            <v>24122322</v>
          </cell>
          <cell r="AQ11330">
            <v>50006512</v>
          </cell>
          <cell r="AR11330" t="str">
            <v>sd</v>
          </cell>
          <cell r="AS11330">
            <v>44099</v>
          </cell>
          <cell r="AT11330" t="str">
            <v>Calzada 2-4-6-POLIZA ESTABILIDAD Y CALIDAD ACTIVA</v>
          </cell>
          <cell r="AV11330" t="str">
            <v>sc</v>
          </cell>
        </row>
        <row r="11331">
          <cell r="AP11331">
            <v>24123737</v>
          </cell>
          <cell r="AQ11331">
            <v>3000791</v>
          </cell>
          <cell r="AR11331" t="str">
            <v>sd</v>
          </cell>
          <cell r="AS11331">
            <v>43499</v>
          </cell>
          <cell r="AT11331" t="str">
            <v>-POLIZA ESTABILIDAD ACTIVA</v>
          </cell>
          <cell r="AV11331" t="str">
            <v>sc</v>
          </cell>
        </row>
        <row r="11332">
          <cell r="AP11332">
            <v>504961</v>
          </cell>
          <cell r="AQ11332">
            <v>2000503</v>
          </cell>
          <cell r="AR11332" t="str">
            <v>sd</v>
          </cell>
          <cell r="AS11332">
            <v>42946</v>
          </cell>
          <cell r="AT11332" t="str">
            <v>Calzada8-POLIZA ESTABILIDAD ACTIVA</v>
          </cell>
          <cell r="AV11332" t="str">
            <v>sc</v>
          </cell>
        </row>
        <row r="11333">
          <cell r="AP11333">
            <v>458128</v>
          </cell>
          <cell r="AQ11333">
            <v>19008953</v>
          </cell>
          <cell r="AR11333" t="str">
            <v>sd</v>
          </cell>
          <cell r="AS11333">
            <v>44466</v>
          </cell>
          <cell r="AT11333" t="str">
            <v>-POLIZA ESTABILIDAD ACTIVA</v>
          </cell>
          <cell r="AV11333" t="str">
            <v>POLIZA ESTABILIDAD activa IDU 1718/26</v>
          </cell>
        </row>
        <row r="11334">
          <cell r="AP11334">
            <v>457514</v>
          </cell>
          <cell r="AQ11334">
            <v>19008681</v>
          </cell>
          <cell r="AR11334" t="str">
            <v>sd</v>
          </cell>
          <cell r="AS11334">
            <v>44466</v>
          </cell>
          <cell r="AT11334" t="str">
            <v>-POLIZA ESTABILIDAD ACTIVA</v>
          </cell>
          <cell r="AV11334" t="str">
            <v>POLIZA ESTABILIDAD activa IDU 1718/27</v>
          </cell>
        </row>
        <row r="11335">
          <cell r="AP11335">
            <v>364133</v>
          </cell>
          <cell r="AQ11335">
            <v>7005569</v>
          </cell>
          <cell r="AR11335" t="str">
            <v>sd</v>
          </cell>
          <cell r="AS11335">
            <v>44466</v>
          </cell>
          <cell r="AT11335" t="str">
            <v>-POLIZA ESTABILIDAD ACTIVA</v>
          </cell>
          <cell r="AV11335" t="str">
            <v>POLIZA ACTIVA</v>
          </cell>
        </row>
        <row r="11336">
          <cell r="AP11336">
            <v>506275</v>
          </cell>
          <cell r="AQ11336">
            <v>1001242</v>
          </cell>
          <cell r="AR11336" t="str">
            <v>sd</v>
          </cell>
          <cell r="AS11336">
            <v>44250</v>
          </cell>
          <cell r="AT11336" t="str">
            <v>-POLIZA ESTABILIDAD ACTIVA</v>
          </cell>
          <cell r="AV11336" t="str">
            <v>sc</v>
          </cell>
        </row>
        <row r="11337">
          <cell r="AP11337">
            <v>24120001</v>
          </cell>
          <cell r="AQ11337">
            <v>8004653</v>
          </cell>
          <cell r="AR11337" t="str">
            <v>sd</v>
          </cell>
          <cell r="AS11337">
            <v>44099</v>
          </cell>
          <cell r="AT11337" t="str">
            <v>Calzada 2-POLIZA ESTABILIDAD Y CALIDAD ACTIVA</v>
          </cell>
          <cell r="AV11337" t="str">
            <v>sc</v>
          </cell>
        </row>
        <row r="11338">
          <cell r="AP11338">
            <v>178764</v>
          </cell>
          <cell r="AQ11338">
            <v>12001633</v>
          </cell>
          <cell r="AR11338" t="str">
            <v>sd</v>
          </cell>
          <cell r="AS11338">
            <v>44403</v>
          </cell>
          <cell r="AT11338" t="str">
            <v>-POLIZA ESTABILIDAD Y CALIDAD ACTIVA</v>
          </cell>
          <cell r="AV11338" t="str">
            <v>sc</v>
          </cell>
        </row>
        <row r="11339">
          <cell r="AP11339">
            <v>506351</v>
          </cell>
          <cell r="AQ11339">
            <v>11012140</v>
          </cell>
          <cell r="AR11339" t="str">
            <v>sd</v>
          </cell>
          <cell r="AS11339">
            <v>42946</v>
          </cell>
          <cell r="AT11339" t="str">
            <v>Calzada10-POLIZA ESTABILIDAD ACTIVA</v>
          </cell>
          <cell r="AV11339" t="str">
            <v>sc</v>
          </cell>
        </row>
        <row r="11340">
          <cell r="AP11340">
            <v>506351</v>
          </cell>
          <cell r="AQ11340">
            <v>11012140</v>
          </cell>
          <cell r="AR11340" t="str">
            <v>sd</v>
          </cell>
          <cell r="AS11340">
            <v>43797</v>
          </cell>
          <cell r="AT11340" t="str">
            <v>Calzada 6-POLIZA ESTABILIDAD ACTIVA</v>
          </cell>
          <cell r="AV11340" t="str">
            <v>sc</v>
          </cell>
        </row>
        <row r="11341">
          <cell r="AP11341">
            <v>91011764</v>
          </cell>
          <cell r="AQ11341">
            <v>4007418</v>
          </cell>
          <cell r="AR11341" t="str">
            <v>sd</v>
          </cell>
          <cell r="AS11341">
            <v>42999</v>
          </cell>
          <cell r="AT11341" t="str">
            <v>Anden1-11-3 Calzada10-4-6-8 Ciclo2 Sep5-7-9-POLIZA ESTABILIDAD ACTIVA</v>
          </cell>
          <cell r="AV11341" t="str">
            <v>sc</v>
          </cell>
        </row>
        <row r="11342">
          <cell r="AP11342">
            <v>902768</v>
          </cell>
          <cell r="AQ11342">
            <v>13001452</v>
          </cell>
          <cell r="AR11342" t="str">
            <v>sd</v>
          </cell>
          <cell r="AS11342">
            <v>44250</v>
          </cell>
          <cell r="AT11342" t="str">
            <v>-POLIZA ESTABILIDAD ACTIVA</v>
          </cell>
          <cell r="AV11342" t="str">
            <v>sc</v>
          </cell>
        </row>
        <row r="11343">
          <cell r="AP11343">
            <v>414939</v>
          </cell>
          <cell r="AQ11343">
            <v>18001756</v>
          </cell>
          <cell r="AR11343" t="str">
            <v>sd</v>
          </cell>
          <cell r="AS11343">
            <v>43065</v>
          </cell>
          <cell r="AT11343" t="str">
            <v>Calzada4-POLIZA ESTABILIDAD ACTIVA</v>
          </cell>
          <cell r="AV11343" t="str">
            <v>sc</v>
          </cell>
        </row>
        <row r="11344">
          <cell r="AP11344">
            <v>902957</v>
          </cell>
          <cell r="AQ11344">
            <v>13000310</v>
          </cell>
          <cell r="AR11344" t="str">
            <v>sd</v>
          </cell>
          <cell r="AS11344">
            <v>44250</v>
          </cell>
          <cell r="AT11344" t="str">
            <v>-POLIZA ESTABILIDAD ACTIVA</v>
          </cell>
          <cell r="AV11344" t="str">
            <v>sc</v>
          </cell>
        </row>
        <row r="11345">
          <cell r="AP11345">
            <v>504969</v>
          </cell>
          <cell r="AQ11345">
            <v>2000503</v>
          </cell>
          <cell r="AR11345" t="str">
            <v>sd</v>
          </cell>
          <cell r="AS11345">
            <v>42946</v>
          </cell>
          <cell r="AT11345" t="str">
            <v>Calzada8-POLIZA ESTABILIDAD ACTIVA</v>
          </cell>
          <cell r="AV11345" t="str">
            <v>sc</v>
          </cell>
        </row>
        <row r="11346">
          <cell r="AP11346">
            <v>528375</v>
          </cell>
          <cell r="AQ11346">
            <v>7008488</v>
          </cell>
          <cell r="AR11346" t="str">
            <v>sd</v>
          </cell>
          <cell r="AS11346">
            <v>44466</v>
          </cell>
          <cell r="AT11346" t="str">
            <v>-POLIZA ESTABILIDAD ACTIVA</v>
          </cell>
          <cell r="AV11346" t="str">
            <v>VIABLE</v>
          </cell>
        </row>
        <row r="11347">
          <cell r="AP11347">
            <v>605808</v>
          </cell>
          <cell r="AQ11347">
            <v>3000826</v>
          </cell>
          <cell r="AR11347" t="str">
            <v>sd</v>
          </cell>
          <cell r="AS11347">
            <v>42999</v>
          </cell>
          <cell r="AT11347" t="str">
            <v>Anden1-9 Calzada2-4-6-8 Sep3-5-7-POLIZA ESTABILIDAD ACTIVA</v>
          </cell>
          <cell r="AV11347" t="str">
            <v>sc</v>
          </cell>
        </row>
        <row r="11348">
          <cell r="AP11348">
            <v>381502</v>
          </cell>
          <cell r="AQ11348">
            <v>9000593</v>
          </cell>
          <cell r="AR11348" t="str">
            <v>sd</v>
          </cell>
          <cell r="AS11348">
            <v>44181</v>
          </cell>
          <cell r="AT11348" t="str">
            <v>-POLIZA ESTABILIDAD ACTIVA</v>
          </cell>
          <cell r="AV11348" t="str">
            <v>sc</v>
          </cell>
        </row>
        <row r="11349">
          <cell r="AP11349">
            <v>304307</v>
          </cell>
          <cell r="AQ11349">
            <v>5006441</v>
          </cell>
          <cell r="AR11349" t="str">
            <v>sd</v>
          </cell>
          <cell r="AS11349">
            <v>42733</v>
          </cell>
          <cell r="AT11349" t="str">
            <v>Anden1-5 Calzada2-4 Sep3-POLIZA ESTABILIDAD ACTIVA</v>
          </cell>
          <cell r="AV11349" t="str">
            <v>sc</v>
          </cell>
        </row>
        <row r="11350">
          <cell r="AP11350">
            <v>903810</v>
          </cell>
          <cell r="AQ11350">
            <v>12002223</v>
          </cell>
          <cell r="AR11350" t="str">
            <v>sd</v>
          </cell>
          <cell r="AS11350">
            <v>44250</v>
          </cell>
          <cell r="AT11350" t="str">
            <v>-POLIZA ESTABILIDAD ACTIVA</v>
          </cell>
          <cell r="AV11350" t="str">
            <v>sc</v>
          </cell>
        </row>
        <row r="11351">
          <cell r="AP11351">
            <v>505983</v>
          </cell>
          <cell r="AQ11351">
            <v>1001770</v>
          </cell>
          <cell r="AR11351" t="str">
            <v>sd</v>
          </cell>
          <cell r="AS11351">
            <v>44250</v>
          </cell>
          <cell r="AT11351" t="str">
            <v>-POLIZA ESTABILIDAD ACTIVA</v>
          </cell>
          <cell r="AV11351" t="str">
            <v>sc</v>
          </cell>
        </row>
        <row r="11352">
          <cell r="AP11352">
            <v>505983</v>
          </cell>
          <cell r="AQ11352">
            <v>1001770</v>
          </cell>
          <cell r="AR11352" t="str">
            <v>sd</v>
          </cell>
          <cell r="AS11352">
            <v>44053</v>
          </cell>
          <cell r="AT11352" t="str">
            <v>Puente 14-POLIZA ESTABILIDAD ACTIVA</v>
          </cell>
          <cell r="AV11352" t="str">
            <v>sc</v>
          </cell>
        </row>
        <row r="11353">
          <cell r="AP11353">
            <v>511699</v>
          </cell>
          <cell r="AQ11353">
            <v>16002387</v>
          </cell>
          <cell r="AR11353" t="str">
            <v>sd</v>
          </cell>
          <cell r="AS11353">
            <v>43845</v>
          </cell>
          <cell r="AT11353" t="str">
            <v>Alamenda 1-POLIZA ESTABILIDAD ACTIVA</v>
          </cell>
          <cell r="AV11353" t="str">
            <v>sc</v>
          </cell>
        </row>
        <row r="11354">
          <cell r="AP11354">
            <v>306050</v>
          </cell>
          <cell r="AQ11354">
            <v>5007172</v>
          </cell>
          <cell r="AR11354" t="str">
            <v>sd</v>
          </cell>
          <cell r="AS11354">
            <v>42733</v>
          </cell>
          <cell r="AT11354" t="str">
            <v>Anden1-5 Calzada2-4 Sep3-POLIZA ESTABILIDAD ACTIVA</v>
          </cell>
          <cell r="AV11354" t="str">
            <v>sc</v>
          </cell>
        </row>
        <row r="11355">
          <cell r="AP11355">
            <v>24119969</v>
          </cell>
          <cell r="AQ11355">
            <v>8003870</v>
          </cell>
          <cell r="AR11355" t="str">
            <v>sd</v>
          </cell>
          <cell r="AS11355">
            <v>44099</v>
          </cell>
          <cell r="AT11355" t="str">
            <v>Calzada 2-4-6-POLIZA ESTABILIDAD Y CALIDAD ACTIVA</v>
          </cell>
          <cell r="AV11355" t="str">
            <v>sc</v>
          </cell>
        </row>
        <row r="11356">
          <cell r="AP11356">
            <v>91011326</v>
          </cell>
          <cell r="AQ11356">
            <v>3000465</v>
          </cell>
          <cell r="AR11356" t="str">
            <v>sd</v>
          </cell>
          <cell r="AS11356">
            <v>43499</v>
          </cell>
          <cell r="AT11356" t="str">
            <v>-POLIZA ESTABILIDAD ACTIVA</v>
          </cell>
          <cell r="AV11356" t="str">
            <v>sc</v>
          </cell>
        </row>
        <row r="11357">
          <cell r="AP11357">
            <v>417840</v>
          </cell>
          <cell r="AQ11357">
            <v>18002913</v>
          </cell>
          <cell r="AR11357" t="str">
            <v>sd</v>
          </cell>
          <cell r="AS11357">
            <v>43935</v>
          </cell>
          <cell r="AT11357" t="str">
            <v>Calzada2-POLIZA ESTABILIDAD ACTIVA</v>
          </cell>
          <cell r="AV11357" t="str">
            <v>sc</v>
          </cell>
        </row>
        <row r="11358">
          <cell r="AP11358">
            <v>91018870</v>
          </cell>
          <cell r="AQ11358">
            <v>50006982</v>
          </cell>
          <cell r="AR11358" t="str">
            <v>sd</v>
          </cell>
          <cell r="AS11358">
            <v>42978</v>
          </cell>
          <cell r="AT11358" t="str">
            <v>Anden1-11 Calzada10-2-4-8 Ciclo6 Sep3-5-7-9-POLIZA ESTABILIDAD ACTIVA</v>
          </cell>
          <cell r="AV11358" t="str">
            <v>sc</v>
          </cell>
        </row>
        <row r="11359">
          <cell r="AP11359">
            <v>24121075</v>
          </cell>
          <cell r="AQ11359">
            <v>14000522</v>
          </cell>
          <cell r="AR11359" t="str">
            <v>sd</v>
          </cell>
          <cell r="AS11359">
            <v>44099</v>
          </cell>
          <cell r="AT11359" t="str">
            <v>Calzada 4-6-8-10-POLIZA ESTABILIDAD Y CALIDAD ACTIVA</v>
          </cell>
          <cell r="AV11359" t="str">
            <v>sc</v>
          </cell>
        </row>
        <row r="11360">
          <cell r="AP11360">
            <v>509850</v>
          </cell>
          <cell r="AQ11360">
            <v>1001343</v>
          </cell>
          <cell r="AR11360" t="str">
            <v>sd</v>
          </cell>
          <cell r="AS11360">
            <v>44250</v>
          </cell>
          <cell r="AT11360" t="str">
            <v>-POLIZA ESTABILIDAD ACTIVA</v>
          </cell>
          <cell r="AV11360" t="str">
            <v>sc</v>
          </cell>
        </row>
        <row r="11361">
          <cell r="AP11361">
            <v>91014487</v>
          </cell>
          <cell r="AQ11361">
            <v>50009245</v>
          </cell>
          <cell r="AR11361" t="str">
            <v>sd</v>
          </cell>
          <cell r="AS11361">
            <v>43748</v>
          </cell>
          <cell r="AT11361" t="str">
            <v>Anden 1-POLIZA ESTABILIDAD ACTIVA</v>
          </cell>
          <cell r="AV11361" t="str">
            <v>VIABLE</v>
          </cell>
        </row>
        <row r="11362">
          <cell r="AP11362">
            <v>91014487</v>
          </cell>
          <cell r="AQ11362">
            <v>50009245</v>
          </cell>
          <cell r="AR11362" t="str">
            <v>sd</v>
          </cell>
          <cell r="AS11362">
            <v>43006</v>
          </cell>
          <cell r="AT11362" t="str">
            <v>Anden1 Calzada2-POLIZA ESTABILIDAD ACTIVA</v>
          </cell>
          <cell r="AV11362" t="str">
            <v>VIABLE</v>
          </cell>
        </row>
        <row r="11363">
          <cell r="AP11363">
            <v>903132</v>
          </cell>
          <cell r="AQ11363">
            <v>50008284</v>
          </cell>
          <cell r="AR11363" t="str">
            <v>sd</v>
          </cell>
          <cell r="AS11363">
            <v>44250</v>
          </cell>
          <cell r="AT11363" t="str">
            <v>-POLIZA ESTABILIDAD ACTIVA</v>
          </cell>
          <cell r="AV11363" t="str">
            <v>sc</v>
          </cell>
        </row>
        <row r="11364">
          <cell r="AP11364">
            <v>91012375</v>
          </cell>
          <cell r="AQ11364">
            <v>13001510</v>
          </cell>
          <cell r="AR11364" t="str">
            <v>sd</v>
          </cell>
          <cell r="AS11364">
            <v>44250</v>
          </cell>
          <cell r="AT11364" t="str">
            <v>-POLIZA ESTABILIDAD ACTIVA</v>
          </cell>
          <cell r="AV11364" t="str">
            <v>sc</v>
          </cell>
        </row>
        <row r="11365">
          <cell r="AP11365">
            <v>602556</v>
          </cell>
          <cell r="AQ11365">
            <v>6001309</v>
          </cell>
          <cell r="AR11365" t="str">
            <v>sd</v>
          </cell>
          <cell r="AS11365">
            <v>44250</v>
          </cell>
          <cell r="AT11365" t="str">
            <v>-POLIZA ESTABILIDAD ACTIVA</v>
          </cell>
          <cell r="AV11365" t="str">
            <v>sc</v>
          </cell>
        </row>
        <row r="11366">
          <cell r="AP11366">
            <v>301577</v>
          </cell>
          <cell r="AQ11366">
            <v>5005275</v>
          </cell>
          <cell r="AR11366" t="str">
            <v>sd</v>
          </cell>
          <cell r="AS11366">
            <v>42912</v>
          </cell>
          <cell r="AT11366" t="str">
            <v>Anden1-3 Calzada2-POLIZA ESTABILIDAD ACTIVA</v>
          </cell>
          <cell r="AV11366" t="str">
            <v>sc</v>
          </cell>
        </row>
        <row r="11367">
          <cell r="AP11367">
            <v>91016475</v>
          </cell>
          <cell r="AQ11367">
            <v>18002255</v>
          </cell>
          <cell r="AR11367" t="str">
            <v>sd</v>
          </cell>
          <cell r="AS11367">
            <v>42999</v>
          </cell>
          <cell r="AT11367" t="str">
            <v>Anden1-11-3 Calzada10-4-6-8 Ciclo2 Sep5-7-9-POLIZA ESTABILIDAD ACTIVA</v>
          </cell>
          <cell r="AV11367" t="str">
            <v>sc</v>
          </cell>
        </row>
        <row r="11368">
          <cell r="AP11368">
            <v>91018914</v>
          </cell>
          <cell r="AQ11368">
            <v>9000894</v>
          </cell>
          <cell r="AR11368" t="str">
            <v>sd</v>
          </cell>
          <cell r="AS11368">
            <v>42978</v>
          </cell>
          <cell r="AT11368" t="str">
            <v>Anden1-11 Calzada10-2-4-8 Ciclo6 Sep3-5-7-9-POLIZA ESTABILIDAD ACTIVA</v>
          </cell>
          <cell r="AV11368" t="str">
            <v>sc</v>
          </cell>
        </row>
        <row r="11369">
          <cell r="AP11369">
            <v>24121507</v>
          </cell>
          <cell r="AQ11369">
            <v>19000003</v>
          </cell>
          <cell r="AR11369" t="str">
            <v>sd</v>
          </cell>
          <cell r="AS11369">
            <v>44187</v>
          </cell>
          <cell r="AT11369" t="str">
            <v>Puente 12-POLIZA ESTABILIDAD ACTIVA</v>
          </cell>
          <cell r="AV11369" t="str">
            <v>sc</v>
          </cell>
        </row>
        <row r="11370">
          <cell r="AP11370">
            <v>24121507</v>
          </cell>
          <cell r="AQ11370">
            <v>19000003</v>
          </cell>
          <cell r="AR11370" t="str">
            <v>sd</v>
          </cell>
          <cell r="AS11370">
            <v>44018</v>
          </cell>
          <cell r="AT11370" t="str">
            <v>Puente 12-POLIZA ESTABILIDAD ACTIVA</v>
          </cell>
          <cell r="AV11370" t="str">
            <v>sc</v>
          </cell>
        </row>
        <row r="11371">
          <cell r="AP11371">
            <v>24119921</v>
          </cell>
          <cell r="AQ11371">
            <v>8002528</v>
          </cell>
          <cell r="AR11371" t="str">
            <v>sd</v>
          </cell>
          <cell r="AS11371">
            <v>44099</v>
          </cell>
          <cell r="AT11371" t="str">
            <v>Calzada 2-4-6-POLIZA ESTABILIDAD Y CALIDAD ACTIVA</v>
          </cell>
          <cell r="AV11371" t="str">
            <v>sc</v>
          </cell>
        </row>
        <row r="11372">
          <cell r="AP11372">
            <v>91017162</v>
          </cell>
          <cell r="AQ11372">
            <v>50006220</v>
          </cell>
          <cell r="AR11372" t="str">
            <v>sd</v>
          </cell>
          <cell r="AS11372">
            <v>44466</v>
          </cell>
          <cell r="AT11372" t="str">
            <v>-POLIZA ESTABILIDAD ACTIVA</v>
          </cell>
          <cell r="AV11372" t="str">
            <v>sc</v>
          </cell>
        </row>
        <row r="11373">
          <cell r="AP11373">
            <v>91017162</v>
          </cell>
          <cell r="AQ11373">
            <v>50006220</v>
          </cell>
          <cell r="AR11373" t="str">
            <v>sd</v>
          </cell>
          <cell r="AS11373">
            <v>44018</v>
          </cell>
          <cell r="AT11373" t="str">
            <v>Puente 8-POLIZA ESTABILIDAD ACTIVA</v>
          </cell>
          <cell r="AV11373" t="str">
            <v>sc</v>
          </cell>
        </row>
        <row r="11374">
          <cell r="AP11374">
            <v>441122</v>
          </cell>
          <cell r="AQ11374">
            <v>19000450</v>
          </cell>
          <cell r="AR11374" t="str">
            <v>sd</v>
          </cell>
          <cell r="AS11374">
            <v>42912</v>
          </cell>
          <cell r="AT11374" t="str">
            <v>Anden1-3 Calzada2-POLIZA ESTABILIDAD ACTIVA</v>
          </cell>
          <cell r="AV11374" t="str">
            <v>sc</v>
          </cell>
        </row>
        <row r="11375">
          <cell r="AP11375">
            <v>506415</v>
          </cell>
          <cell r="AQ11375">
            <v>1003760</v>
          </cell>
          <cell r="AR11375" t="str">
            <v>sd</v>
          </cell>
          <cell r="AS11375">
            <v>43821</v>
          </cell>
          <cell r="AT11375" t="str">
            <v>Puente16-POLIZA ESTABILIDAD ACTIVA</v>
          </cell>
          <cell r="AV11375" t="str">
            <v>sc</v>
          </cell>
        </row>
        <row r="11376">
          <cell r="AP11376">
            <v>506415</v>
          </cell>
          <cell r="AQ11376">
            <v>1003760</v>
          </cell>
          <cell r="AR11376" t="str">
            <v>sd</v>
          </cell>
          <cell r="AS11376">
            <v>43797</v>
          </cell>
          <cell r="AT11376" t="str">
            <v>Calzada 2- 6, Puente 16-POLIZA ESTABILIDAD ACTIVA</v>
          </cell>
          <cell r="AV11376" t="str">
            <v>sc</v>
          </cell>
        </row>
        <row r="11377">
          <cell r="AP11377">
            <v>525756</v>
          </cell>
          <cell r="AQ11377">
            <v>1004946</v>
          </cell>
          <cell r="AR11377" t="str">
            <v>sd</v>
          </cell>
          <cell r="AS11377">
            <v>44250</v>
          </cell>
          <cell r="AT11377" t="str">
            <v>-POLIZA ESTABILIDAD ACTIVA</v>
          </cell>
          <cell r="AV11377" t="str">
            <v>sc</v>
          </cell>
        </row>
        <row r="11378">
          <cell r="AP11378">
            <v>91011343</v>
          </cell>
          <cell r="AQ11378">
            <v>3000616</v>
          </cell>
          <cell r="AR11378" t="str">
            <v>sd</v>
          </cell>
          <cell r="AS11378">
            <v>43499</v>
          </cell>
          <cell r="AT11378" t="str">
            <v>-POLIZA ESTABILIDAD ACTIVA</v>
          </cell>
          <cell r="AV11378" t="str">
            <v>sc</v>
          </cell>
        </row>
        <row r="11379">
          <cell r="AP11379">
            <v>91011689</v>
          </cell>
          <cell r="AQ11379">
            <v>4000004</v>
          </cell>
          <cell r="AR11379" t="str">
            <v>sd</v>
          </cell>
          <cell r="AS11379">
            <v>42999</v>
          </cell>
          <cell r="AT11379" t="str">
            <v>Anden1-11-3 Calzada10-4-6-8 Ciclo2 Sep5-7-9-POLIZA ESTABILIDAD ACTIVA</v>
          </cell>
          <cell r="AV11379" t="str">
            <v>sc</v>
          </cell>
        </row>
        <row r="11380">
          <cell r="AP11380">
            <v>91018882</v>
          </cell>
          <cell r="AQ11380">
            <v>9001736</v>
          </cell>
          <cell r="AR11380" t="str">
            <v>sd</v>
          </cell>
          <cell r="AS11380">
            <v>42978</v>
          </cell>
          <cell r="AT11380" t="str">
            <v>Anden1-11 Calzada10-2-4-8 Ciclo6 Sep3-5-7-9-POLIZA ESTABILIDAD ACTIVA</v>
          </cell>
          <cell r="AV11380" t="str">
            <v>sc</v>
          </cell>
        </row>
        <row r="11381">
          <cell r="AP11381">
            <v>24123217</v>
          </cell>
          <cell r="AQ11381">
            <v>50007353</v>
          </cell>
          <cell r="AR11381" t="str">
            <v>sd</v>
          </cell>
          <cell r="AS11381">
            <v>44106</v>
          </cell>
          <cell r="AT11381" t="str">
            <v>Anden 1-5 Calzada 2-4-POLIZA ESTABILIDAD ACTIVA</v>
          </cell>
          <cell r="AV11381" t="str">
            <v>sc</v>
          </cell>
        </row>
        <row r="11382">
          <cell r="AP11382">
            <v>185747</v>
          </cell>
          <cell r="AQ11382">
            <v>16003838</v>
          </cell>
          <cell r="AR11382" t="str">
            <v>sd</v>
          </cell>
          <cell r="AS11382">
            <v>44480</v>
          </cell>
          <cell r="AT11382" t="str">
            <v>-POLIZA ESTABILIDAD ACTIVA</v>
          </cell>
          <cell r="AV11382" t="str">
            <v>sc</v>
          </cell>
        </row>
        <row r="11383">
          <cell r="AP11383">
            <v>24120983</v>
          </cell>
          <cell r="AQ11383">
            <v>14000168</v>
          </cell>
          <cell r="AR11383" t="str">
            <v>sd</v>
          </cell>
          <cell r="AS11383">
            <v>44250</v>
          </cell>
          <cell r="AT11383" t="str">
            <v>-POLIZA ESTABILIDAD ACTIVA</v>
          </cell>
          <cell r="AV11383" t="str">
            <v>sc</v>
          </cell>
        </row>
        <row r="11384">
          <cell r="AP11384">
            <v>513329</v>
          </cell>
          <cell r="AQ11384">
            <v>13000013</v>
          </cell>
          <cell r="AR11384" t="str">
            <v>sd</v>
          </cell>
          <cell r="AS11384">
            <v>43845</v>
          </cell>
          <cell r="AT11384" t="str">
            <v>Anden 7-POLIZA ESTABILIDAD ACTIVA</v>
          </cell>
          <cell r="AV11384" t="str">
            <v>sc</v>
          </cell>
        </row>
        <row r="11385">
          <cell r="AP11385">
            <v>91015858</v>
          </cell>
          <cell r="AQ11385">
            <v>5005668</v>
          </cell>
          <cell r="AR11385" t="str">
            <v>sd</v>
          </cell>
          <cell r="AS11385">
            <v>42733</v>
          </cell>
          <cell r="AT11385" t="str">
            <v>Anden1-5 Calzada2-4 Sep3-POLIZA ESTABILIDAD ACTIVA</v>
          </cell>
          <cell r="AV11385" t="str">
            <v>sc</v>
          </cell>
        </row>
        <row r="11386">
          <cell r="AP11386">
            <v>24123873</v>
          </cell>
          <cell r="AQ11386">
            <v>50005881</v>
          </cell>
          <cell r="AR11386" t="str">
            <v>sd</v>
          </cell>
          <cell r="AS11386">
            <v>43499</v>
          </cell>
          <cell r="AT11386" t="str">
            <v>-POLIZA ESTABILIDAD ACTIVA</v>
          </cell>
          <cell r="AV11386" t="str">
            <v>sc</v>
          </cell>
        </row>
        <row r="11387">
          <cell r="AP11387">
            <v>91020710</v>
          </cell>
          <cell r="AQ11387">
            <v>11011790</v>
          </cell>
          <cell r="AR11387" t="str">
            <v>sd</v>
          </cell>
          <cell r="AS11387">
            <v>44096</v>
          </cell>
          <cell r="AT11387" t="str">
            <v>Anden 1-9-POLIZA ESTABILIDAD ACTIVA</v>
          </cell>
          <cell r="AV11387" t="str">
            <v>sc</v>
          </cell>
        </row>
        <row r="11388">
          <cell r="AP11388">
            <v>508151</v>
          </cell>
          <cell r="AQ11388">
            <v>1006376</v>
          </cell>
          <cell r="AR11388" t="str">
            <v>sd</v>
          </cell>
          <cell r="AS11388">
            <v>44250</v>
          </cell>
          <cell r="AT11388" t="str">
            <v>-POLIZA ESTABILIDAD ACTIVA</v>
          </cell>
          <cell r="AV11388" t="str">
            <v>sc</v>
          </cell>
        </row>
        <row r="11389">
          <cell r="AP11389">
            <v>24122491</v>
          </cell>
          <cell r="AQ11389">
            <v>50006733</v>
          </cell>
          <cell r="AR11389" t="str">
            <v>sd</v>
          </cell>
          <cell r="AS11389">
            <v>44099</v>
          </cell>
          <cell r="AT11389" t="str">
            <v>Calzada 2-POLIZA ESTABILIDAD Y CALIDAD ACTIVA</v>
          </cell>
          <cell r="AV11389" t="str">
            <v>sc</v>
          </cell>
        </row>
        <row r="11390">
          <cell r="AP11390">
            <v>91011354</v>
          </cell>
          <cell r="AQ11390">
            <v>50006320</v>
          </cell>
          <cell r="AR11390" t="str">
            <v>sd</v>
          </cell>
          <cell r="AS11390">
            <v>43499</v>
          </cell>
          <cell r="AT11390" t="str">
            <v>-POLIZA ESTABILIDAD ACTIVA</v>
          </cell>
          <cell r="AV11390" t="str">
            <v>sc</v>
          </cell>
        </row>
        <row r="11391">
          <cell r="AP11391">
            <v>902793</v>
          </cell>
          <cell r="AQ11391">
            <v>13001510</v>
          </cell>
          <cell r="AR11391" t="str">
            <v>sd</v>
          </cell>
          <cell r="AS11391">
            <v>44250</v>
          </cell>
          <cell r="AT11391" t="str">
            <v>-POLIZA ESTABILIDAD ACTIVA</v>
          </cell>
          <cell r="AV11391" t="str">
            <v>sc</v>
          </cell>
        </row>
        <row r="11392">
          <cell r="AP11392">
            <v>183152</v>
          </cell>
          <cell r="AQ11392">
            <v>14000755</v>
          </cell>
          <cell r="AR11392" t="str">
            <v>sd</v>
          </cell>
          <cell r="AS11392">
            <v>42999</v>
          </cell>
          <cell r="AT11392" t="str">
            <v>Anden1-3-POLIZA ESTABILIDAD ACTIVA</v>
          </cell>
          <cell r="AV11392" t="str">
            <v>sc</v>
          </cell>
        </row>
        <row r="11393">
          <cell r="AP11393">
            <v>24121756</v>
          </cell>
          <cell r="AQ11393">
            <v>50004773</v>
          </cell>
          <cell r="AR11393" t="str">
            <v>sd</v>
          </cell>
          <cell r="AS11393">
            <v>44096</v>
          </cell>
          <cell r="AT11393" t="str">
            <v>Anden 1-POLIZA ESTABILIDAD ACTIVA</v>
          </cell>
          <cell r="AV11393" t="str">
            <v>sc</v>
          </cell>
        </row>
        <row r="11394">
          <cell r="AP11394">
            <v>24121756</v>
          </cell>
          <cell r="AQ11394">
            <v>50004773</v>
          </cell>
          <cell r="AR11394" t="str">
            <v>sd</v>
          </cell>
          <cell r="AS11394">
            <v>42962</v>
          </cell>
          <cell r="AT11394" t="str">
            <v>Calzada4-6-POLIZA ESTABILIDAD ACTIVA</v>
          </cell>
          <cell r="AV11394" t="str">
            <v>sc</v>
          </cell>
        </row>
        <row r="11395">
          <cell r="AP11395">
            <v>24123531</v>
          </cell>
          <cell r="AQ11395">
            <v>50008510</v>
          </cell>
          <cell r="AR11395" t="str">
            <v>sd</v>
          </cell>
          <cell r="AS11395">
            <v>43142</v>
          </cell>
          <cell r="AT11395" t="str">
            <v>Calzada10-POLIZA ESTABILIDAD ACTIVA</v>
          </cell>
          <cell r="AV11395" t="str">
            <v>sc</v>
          </cell>
        </row>
        <row r="11396">
          <cell r="AP11396">
            <v>366000</v>
          </cell>
          <cell r="AQ11396">
            <v>7006319</v>
          </cell>
          <cell r="AR11396" t="str">
            <v>sd</v>
          </cell>
          <cell r="AS11396">
            <v>44466</v>
          </cell>
          <cell r="AT11396" t="str">
            <v>-POLIZA ESTABILIDAD ACTIVA</v>
          </cell>
          <cell r="AV11396" t="str">
            <v>POLIZA ACTIVA</v>
          </cell>
        </row>
        <row r="11397">
          <cell r="AP11397">
            <v>506117</v>
          </cell>
          <cell r="AQ11397">
            <v>1001529</v>
          </cell>
          <cell r="AR11397" t="str">
            <v>sd</v>
          </cell>
          <cell r="AS11397">
            <v>42946</v>
          </cell>
          <cell r="AT11397" t="str">
            <v>Calzada10-POLIZA ESTABILIDAD ACTIVA</v>
          </cell>
          <cell r="AV11397" t="str">
            <v>sc</v>
          </cell>
        </row>
        <row r="11398">
          <cell r="AP11398">
            <v>506117</v>
          </cell>
          <cell r="AQ11398">
            <v>1001529</v>
          </cell>
          <cell r="AR11398" t="str">
            <v>sd</v>
          </cell>
          <cell r="AS11398">
            <v>44250</v>
          </cell>
          <cell r="AT11398" t="str">
            <v>-POLIZA ESTABILIDAD ACTIVA</v>
          </cell>
          <cell r="AV11398" t="str">
            <v>sc</v>
          </cell>
        </row>
        <row r="11399">
          <cell r="AP11399">
            <v>516162</v>
          </cell>
          <cell r="AQ11399">
            <v>2002256</v>
          </cell>
          <cell r="AR11399" t="str">
            <v>sd</v>
          </cell>
          <cell r="AS11399">
            <v>43566</v>
          </cell>
          <cell r="AT11399" t="str">
            <v>Puente 4-POLIZA ESTABILIDAD ACTIVA</v>
          </cell>
          <cell r="AV11399" t="str">
            <v>sc</v>
          </cell>
        </row>
        <row r="11400">
          <cell r="AP11400">
            <v>91013352</v>
          </cell>
          <cell r="AQ11400">
            <v>14000748</v>
          </cell>
          <cell r="AR11400" t="str">
            <v>sd</v>
          </cell>
          <cell r="AS11400">
            <v>44172</v>
          </cell>
          <cell r="AT11400" t="str">
            <v>Calzada 4-6 Separador 5-POLIZA ESTABILIDAD ACTIVA</v>
          </cell>
          <cell r="AV11400" t="str">
            <v>sc</v>
          </cell>
        </row>
        <row r="11401">
          <cell r="AP11401">
            <v>515200</v>
          </cell>
          <cell r="AQ11401">
            <v>8012586</v>
          </cell>
          <cell r="AR11401" t="str">
            <v>sd</v>
          </cell>
          <cell r="AS11401">
            <v>43748</v>
          </cell>
          <cell r="AT11401" t="str">
            <v>Anden 1-POLIZA ESTABILIDAD ACTIVA</v>
          </cell>
          <cell r="AV11401" t="str">
            <v>sc</v>
          </cell>
        </row>
        <row r="11402">
          <cell r="AP11402">
            <v>515200</v>
          </cell>
          <cell r="AQ11402">
            <v>8012586</v>
          </cell>
          <cell r="AR11402" t="str">
            <v>sd</v>
          </cell>
          <cell r="AS11402">
            <v>44099</v>
          </cell>
          <cell r="AT11402" t="str">
            <v>Calzada 2-POLIZA ESTABILIDAD Y CALIDAD ACTIVA</v>
          </cell>
          <cell r="AV11402" t="str">
            <v>sc</v>
          </cell>
        </row>
        <row r="11403">
          <cell r="AP11403">
            <v>91010751</v>
          </cell>
          <cell r="AQ11403">
            <v>1005542</v>
          </cell>
          <cell r="AR11403" t="str">
            <v>sd</v>
          </cell>
          <cell r="AS11403">
            <v>43566</v>
          </cell>
          <cell r="AT11403" t="str">
            <v>Anden 1-3 Calzada 2-POLIZA ESTABILIDAD ACTIVA</v>
          </cell>
          <cell r="AV11403" t="str">
            <v>sc</v>
          </cell>
        </row>
        <row r="11404">
          <cell r="AP11404">
            <v>506445</v>
          </cell>
          <cell r="AQ11404">
            <v>1003859</v>
          </cell>
          <cell r="AR11404" t="str">
            <v>sd</v>
          </cell>
          <cell r="AS11404">
            <v>43797</v>
          </cell>
          <cell r="AT11404" t="str">
            <v>Calzada 4, Puente 19-POLIZA ESTABILIDAD ACTIVA</v>
          </cell>
          <cell r="AV11404" t="str">
            <v>sc</v>
          </cell>
        </row>
        <row r="11405">
          <cell r="AP11405">
            <v>506445</v>
          </cell>
          <cell r="AQ11405">
            <v>1003859</v>
          </cell>
          <cell r="AR11405" t="str">
            <v>sd</v>
          </cell>
          <cell r="AS11405">
            <v>42946</v>
          </cell>
          <cell r="AT11405" t="str">
            <v>Calzada10-8-POLIZA ESTABILIDAD ACTIVA</v>
          </cell>
          <cell r="AV11405" t="str">
            <v>sc</v>
          </cell>
        </row>
        <row r="11406">
          <cell r="AP11406">
            <v>506445</v>
          </cell>
          <cell r="AQ11406">
            <v>1003859</v>
          </cell>
          <cell r="AR11406" t="str">
            <v>sd</v>
          </cell>
          <cell r="AS11406">
            <v>44250</v>
          </cell>
          <cell r="AT11406" t="str">
            <v>-POLIZA ESTABILIDAD ACTIVA</v>
          </cell>
          <cell r="AV11406" t="str">
            <v>sc</v>
          </cell>
        </row>
        <row r="11407">
          <cell r="AP11407">
            <v>503396</v>
          </cell>
          <cell r="AQ11407">
            <v>1003339</v>
          </cell>
          <cell r="AR11407" t="str">
            <v>sd</v>
          </cell>
          <cell r="AS11407">
            <v>43412</v>
          </cell>
          <cell r="AT11407" t="str">
            <v>Anden 1-7 Calzada 2-4 Separador 5 Cicloruta 6-POLIZA ESTABILIDAD ACTIVA</v>
          </cell>
          <cell r="AV11407" t="str">
            <v>sc</v>
          </cell>
        </row>
        <row r="11408">
          <cell r="AP11408">
            <v>505860</v>
          </cell>
          <cell r="AQ11408">
            <v>1004096</v>
          </cell>
          <cell r="AR11408" t="str">
            <v>sd</v>
          </cell>
          <cell r="AS11408">
            <v>42946</v>
          </cell>
          <cell r="AT11408" t="str">
            <v>Calzada14-POLIZA ESTABILIDAD ACTIVA</v>
          </cell>
          <cell r="AV11408" t="str">
            <v>sc</v>
          </cell>
        </row>
        <row r="11409">
          <cell r="AP11409">
            <v>902691</v>
          </cell>
          <cell r="AQ11409">
            <v>13000709</v>
          </cell>
          <cell r="AR11409" t="str">
            <v>sd</v>
          </cell>
          <cell r="AS11409">
            <v>42949</v>
          </cell>
          <cell r="AT11409" t="str">
            <v>Anden13 Ciclo14-POLIZA ESTABILIDAD ACTIVA</v>
          </cell>
          <cell r="AV11409" t="str">
            <v>sc</v>
          </cell>
        </row>
        <row r="11410">
          <cell r="AP11410">
            <v>902691</v>
          </cell>
          <cell r="AQ11410">
            <v>13000709</v>
          </cell>
          <cell r="AR11410" t="str">
            <v>sd</v>
          </cell>
          <cell r="AS11410">
            <v>44250</v>
          </cell>
          <cell r="AT11410" t="str">
            <v>-POLIZA ESTABILIDAD ACTIVA</v>
          </cell>
          <cell r="AV11410" t="str">
            <v>sc</v>
          </cell>
        </row>
        <row r="11411">
          <cell r="AP11411">
            <v>904237</v>
          </cell>
          <cell r="AQ11411">
            <v>8005360</v>
          </cell>
          <cell r="AR11411" t="str">
            <v>sd</v>
          </cell>
          <cell r="AS11411">
            <v>42962</v>
          </cell>
          <cell r="AT11411" t="str">
            <v>Anden1-3 Calzada2-POLIZA ESTABILIDAD ACTIVA</v>
          </cell>
          <cell r="AV11411" t="str">
            <v>POLIZA ESTABILIDAD CTO IDU 073/08_V11 VENCE 14/8/2017</v>
          </cell>
        </row>
        <row r="11412">
          <cell r="AP11412">
            <v>91016018</v>
          </cell>
          <cell r="AQ11412">
            <v>5001532</v>
          </cell>
          <cell r="AR11412" t="str">
            <v>sd</v>
          </cell>
          <cell r="AS11412">
            <v>43307</v>
          </cell>
          <cell r="AT11412" t="str">
            <v>Calzada2-4 Sep3-POLIZA ESTABILIDAD ACTIVA</v>
          </cell>
          <cell r="AV11412" t="str">
            <v>sc</v>
          </cell>
        </row>
        <row r="11413">
          <cell r="AP11413">
            <v>24121088</v>
          </cell>
          <cell r="AQ11413">
            <v>14000577</v>
          </cell>
          <cell r="AR11413" t="str">
            <v>sd</v>
          </cell>
          <cell r="AS11413">
            <v>44099</v>
          </cell>
          <cell r="AT11413" t="str">
            <v>Calzada 4-6-8-10-POLIZA ESTABILIDAD Y CALIDAD ACTIVA</v>
          </cell>
          <cell r="AV11413" t="str">
            <v>sc</v>
          </cell>
        </row>
        <row r="11414">
          <cell r="AP11414">
            <v>91010701</v>
          </cell>
          <cell r="AQ11414">
            <v>1001709</v>
          </cell>
          <cell r="AR11414" t="str">
            <v>sd</v>
          </cell>
          <cell r="AS11414">
            <v>43412</v>
          </cell>
          <cell r="AT11414" t="str">
            <v>Anden 1-7 Calzada 2-4 Separador 3-5 Cicloruta 6-POLIZA ESTABILIDAD ACTIVA</v>
          </cell>
          <cell r="AV11414" t="str">
            <v>sc</v>
          </cell>
        </row>
        <row r="11415">
          <cell r="AP11415">
            <v>507855</v>
          </cell>
          <cell r="AQ11415">
            <v>1001388</v>
          </cell>
          <cell r="AR11415" t="str">
            <v>sd</v>
          </cell>
          <cell r="AS11415">
            <v>44250</v>
          </cell>
          <cell r="AT11415" t="str">
            <v>-POLIZA ESTABILIDAD ACTIVA</v>
          </cell>
          <cell r="AV11415" t="str">
            <v>sc</v>
          </cell>
        </row>
        <row r="11416">
          <cell r="AP11416">
            <v>24121919</v>
          </cell>
          <cell r="AQ11416">
            <v>50005957</v>
          </cell>
          <cell r="AR11416" t="str">
            <v>sd</v>
          </cell>
          <cell r="AS11416">
            <v>44250</v>
          </cell>
          <cell r="AT11416" t="str">
            <v>-POLIZA ESTABILIDAD ACTIVA</v>
          </cell>
          <cell r="AV11416" t="str">
            <v>sc</v>
          </cell>
        </row>
        <row r="11417">
          <cell r="AP11417">
            <v>505875</v>
          </cell>
          <cell r="AQ11417">
            <v>1004056</v>
          </cell>
          <cell r="AR11417" t="str">
            <v>sd</v>
          </cell>
          <cell r="AS11417">
            <v>42946</v>
          </cell>
          <cell r="AT11417" t="str">
            <v>Calzada14-POLIZA ESTABILIDAD ACTIVA</v>
          </cell>
          <cell r="AV11417" t="str">
            <v>sc</v>
          </cell>
        </row>
        <row r="11418">
          <cell r="AP11418">
            <v>505380</v>
          </cell>
          <cell r="AQ11418">
            <v>2000347</v>
          </cell>
          <cell r="AR11418" t="str">
            <v>sd</v>
          </cell>
          <cell r="AS11418">
            <v>42946</v>
          </cell>
          <cell r="AT11418" t="str">
            <v>Calzada4-6-8 Puente14-POLIZA ESTABILIDAD ACTIVA</v>
          </cell>
          <cell r="AV11418" t="str">
            <v>sc</v>
          </cell>
        </row>
        <row r="11419">
          <cell r="AP11419">
            <v>445719</v>
          </cell>
          <cell r="AQ11419">
            <v>19002613</v>
          </cell>
          <cell r="AR11419" t="str">
            <v>sd</v>
          </cell>
          <cell r="AS11419">
            <v>42912</v>
          </cell>
          <cell r="AT11419" t="str">
            <v>Anden1-3 Calzada2-POLIZA ESTABILIDAD ACTIVA</v>
          </cell>
          <cell r="AV11419" t="str">
            <v>sc</v>
          </cell>
        </row>
        <row r="11420">
          <cell r="AP11420">
            <v>24123181</v>
          </cell>
          <cell r="AQ11420">
            <v>50007321</v>
          </cell>
          <cell r="AR11420" t="str">
            <v>sd</v>
          </cell>
          <cell r="AS11420">
            <v>42946</v>
          </cell>
          <cell r="AT11420" t="str">
            <v>Calzada12-POLIZA ESTABILIDAD ACTIVA</v>
          </cell>
          <cell r="AV11420" t="str">
            <v>sc</v>
          </cell>
        </row>
        <row r="11421">
          <cell r="AP11421">
            <v>24123181</v>
          </cell>
          <cell r="AQ11421">
            <v>50007321</v>
          </cell>
          <cell r="AR11421" t="str">
            <v>sd</v>
          </cell>
          <cell r="AS11421">
            <v>44250</v>
          </cell>
          <cell r="AT11421" t="str">
            <v>-POLIZA ESTABILIDAD ACTIVA</v>
          </cell>
          <cell r="AV11421" t="str">
            <v>sc</v>
          </cell>
        </row>
        <row r="11422">
          <cell r="AP11422">
            <v>505939</v>
          </cell>
          <cell r="AQ11422">
            <v>1002163</v>
          </cell>
          <cell r="AR11422" t="str">
            <v>sd</v>
          </cell>
          <cell r="AS11422">
            <v>44250</v>
          </cell>
          <cell r="AT11422" t="str">
            <v>-POLIZA ESTABILIDAD ACTIVA</v>
          </cell>
          <cell r="AV11422" t="str">
            <v>sc</v>
          </cell>
        </row>
        <row r="11423">
          <cell r="AP11423">
            <v>505732</v>
          </cell>
          <cell r="AQ11423">
            <v>1002705</v>
          </cell>
          <cell r="AR11423" t="str">
            <v>sd</v>
          </cell>
          <cell r="AS11423">
            <v>44250</v>
          </cell>
          <cell r="AT11423" t="str">
            <v>-POLIZA ESTABILIDAD ACTIVA</v>
          </cell>
          <cell r="AV11423" t="str">
            <v>sc</v>
          </cell>
        </row>
        <row r="11424">
          <cell r="AP11424">
            <v>24123595</v>
          </cell>
          <cell r="AQ11424">
            <v>50008504</v>
          </cell>
          <cell r="AR11424" t="str">
            <v>sd</v>
          </cell>
          <cell r="AS11424">
            <v>44018</v>
          </cell>
          <cell r="AT11424" t="str">
            <v>Puente 12-POLIZA ESTABILIDAD ACTIVA</v>
          </cell>
          <cell r="AV11424" t="str">
            <v>sc</v>
          </cell>
        </row>
        <row r="11425">
          <cell r="AP11425">
            <v>24123595</v>
          </cell>
          <cell r="AQ11425">
            <v>50008504</v>
          </cell>
          <cell r="AR11425" t="str">
            <v>sd</v>
          </cell>
          <cell r="AS11425">
            <v>44250</v>
          </cell>
          <cell r="AT11425" t="str">
            <v>-POLIZA ESTABILIDAD ACTIVA</v>
          </cell>
          <cell r="AV11425" t="str">
            <v>sc</v>
          </cell>
        </row>
        <row r="11426">
          <cell r="AP11426">
            <v>91010584</v>
          </cell>
          <cell r="AQ11426">
            <v>3000970</v>
          </cell>
          <cell r="AR11426" t="str">
            <v>sd</v>
          </cell>
          <cell r="AS11426">
            <v>42999</v>
          </cell>
          <cell r="AT11426" t="str">
            <v>Anden1-11-9 Calzada2-4-6-8 Ciclo10 Sep3-5-7-POLIZA ESTABILIDAD ACTIVA</v>
          </cell>
          <cell r="AV11426" t="str">
            <v>sc</v>
          </cell>
        </row>
        <row r="11427">
          <cell r="AP11427">
            <v>91016768</v>
          </cell>
          <cell r="AQ11427">
            <v>1006469</v>
          </cell>
          <cell r="AR11427" t="str">
            <v>sd</v>
          </cell>
          <cell r="AS11427">
            <v>43566</v>
          </cell>
          <cell r="AT11427" t="str">
            <v>Puente 8-POLIZA ESTABILIDAD ACTIVA</v>
          </cell>
          <cell r="AV11427" t="str">
            <v>sc</v>
          </cell>
        </row>
        <row r="11428">
          <cell r="AP11428">
            <v>164437</v>
          </cell>
          <cell r="AQ11428">
            <v>10003584</v>
          </cell>
          <cell r="AR11428" t="str">
            <v>sd</v>
          </cell>
          <cell r="AS11428">
            <v>44119</v>
          </cell>
          <cell r="AT11428" t="str">
            <v>Calzada 2-4-POLIZA ESTABILIDAD ACTIVA</v>
          </cell>
          <cell r="AV11428" t="str">
            <v>sc</v>
          </cell>
        </row>
        <row r="11429">
          <cell r="AP11429">
            <v>91015843</v>
          </cell>
          <cell r="AQ11429">
            <v>5006394</v>
          </cell>
          <cell r="AR11429" t="str">
            <v>sd</v>
          </cell>
          <cell r="AS11429">
            <v>42733</v>
          </cell>
          <cell r="AT11429" t="str">
            <v>Anden1-5 Calzada2-4 Sep3-POLIZA ESTABILIDAD ACTIVA</v>
          </cell>
          <cell r="AV11429" t="str">
            <v>sc</v>
          </cell>
        </row>
        <row r="11430">
          <cell r="AP11430">
            <v>295986</v>
          </cell>
          <cell r="AQ11430">
            <v>5002752</v>
          </cell>
          <cell r="AR11430" t="str">
            <v>sd</v>
          </cell>
          <cell r="AS11430">
            <v>42957</v>
          </cell>
          <cell r="AT11430" t="str">
            <v>Calzada2-4-POLIZA ESTABILIDAD ACTIVA</v>
          </cell>
          <cell r="AV11430" t="str">
            <v>sc</v>
          </cell>
        </row>
        <row r="11431">
          <cell r="AP11431">
            <v>91018939</v>
          </cell>
          <cell r="AQ11431">
            <v>3002515</v>
          </cell>
          <cell r="AR11431" t="str">
            <v>sd</v>
          </cell>
          <cell r="AS11431">
            <v>43499</v>
          </cell>
          <cell r="AT11431" t="str">
            <v>-POLIZA ESTABILIDAD ACTIVA</v>
          </cell>
          <cell r="AV11431" t="str">
            <v>sc</v>
          </cell>
        </row>
        <row r="11432">
          <cell r="AP11432">
            <v>24121739</v>
          </cell>
          <cell r="AQ11432">
            <v>50003462</v>
          </cell>
          <cell r="AR11432" t="str">
            <v>sd</v>
          </cell>
          <cell r="AS11432">
            <v>42946</v>
          </cell>
          <cell r="AT11432" t="str">
            <v>Calzada12-POLIZA ESTABILIDAD ACTIVA</v>
          </cell>
          <cell r="AV11432" t="str">
            <v>sc</v>
          </cell>
        </row>
        <row r="11433">
          <cell r="AP11433">
            <v>24121739</v>
          </cell>
          <cell r="AQ11433">
            <v>50003462</v>
          </cell>
          <cell r="AR11433" t="str">
            <v>sd</v>
          </cell>
          <cell r="AS11433">
            <v>44250</v>
          </cell>
          <cell r="AT11433" t="str">
            <v>-POLIZA ESTABILIDAD ACTIVA</v>
          </cell>
          <cell r="AV11433" t="str">
            <v>sc</v>
          </cell>
        </row>
        <row r="11434">
          <cell r="AP11434">
            <v>24120791</v>
          </cell>
          <cell r="AQ11434">
            <v>12001155</v>
          </cell>
          <cell r="AR11434" t="str">
            <v>sd</v>
          </cell>
          <cell r="AS11434">
            <v>44250</v>
          </cell>
          <cell r="AT11434" t="str">
            <v>-POLIZA ESTABILIDAD ACTIVA</v>
          </cell>
          <cell r="AV11434" t="str">
            <v>sc</v>
          </cell>
        </row>
        <row r="11435">
          <cell r="AP11435">
            <v>24121028</v>
          </cell>
          <cell r="AQ11435">
            <v>14000352</v>
          </cell>
          <cell r="AR11435" t="str">
            <v>sd</v>
          </cell>
          <cell r="AS11435">
            <v>44250</v>
          </cell>
          <cell r="AT11435" t="str">
            <v>-POLIZA ESTABILIDAD ACTIVA</v>
          </cell>
          <cell r="AV11435" t="str">
            <v>sc</v>
          </cell>
        </row>
        <row r="11436">
          <cell r="AP11436">
            <v>902750</v>
          </cell>
          <cell r="AQ11436">
            <v>13001251</v>
          </cell>
          <cell r="AR11436" t="str">
            <v>sd</v>
          </cell>
          <cell r="AS11436">
            <v>44018</v>
          </cell>
          <cell r="AT11436" t="str">
            <v>Puente 14-POLIZA ESTABILIDAD ACTIVA</v>
          </cell>
          <cell r="AV11436" t="str">
            <v>sc</v>
          </cell>
        </row>
        <row r="11437">
          <cell r="AP11437">
            <v>902750</v>
          </cell>
          <cell r="AQ11437">
            <v>13001251</v>
          </cell>
          <cell r="AR11437" t="str">
            <v>sd</v>
          </cell>
          <cell r="AS11437">
            <v>44250</v>
          </cell>
          <cell r="AT11437" t="str">
            <v>-POLIZA ESTABILIDAD ACTIVA</v>
          </cell>
          <cell r="AV11437" t="str">
            <v>sc</v>
          </cell>
        </row>
        <row r="11438">
          <cell r="AP11438">
            <v>354249</v>
          </cell>
          <cell r="AQ11438">
            <v>7001597</v>
          </cell>
          <cell r="AR11438" t="str">
            <v>sd</v>
          </cell>
          <cell r="AS11438">
            <v>44466</v>
          </cell>
          <cell r="AT11438" t="str">
            <v>-POLIZA ESTABILIDAD ACTIVA</v>
          </cell>
          <cell r="AV11438" t="str">
            <v>sc</v>
          </cell>
        </row>
        <row r="11439">
          <cell r="AP11439">
            <v>91013825</v>
          </cell>
          <cell r="AQ11439">
            <v>11012156</v>
          </cell>
          <cell r="AR11439" t="str">
            <v>sd</v>
          </cell>
          <cell r="AS11439">
            <v>43412</v>
          </cell>
          <cell r="AT11439" t="str">
            <v>Separador 3 Calzada 4-6-POLIZA ESTABILIDAD ACTIVA</v>
          </cell>
          <cell r="AV11439" t="str">
            <v>sc</v>
          </cell>
        </row>
        <row r="11440">
          <cell r="AP11440">
            <v>91018865</v>
          </cell>
          <cell r="AQ11440">
            <v>50006983</v>
          </cell>
          <cell r="AR11440" t="str">
            <v>sd</v>
          </cell>
          <cell r="AS11440">
            <v>42978</v>
          </cell>
          <cell r="AT11440" t="str">
            <v>Anden1 Calzada10-2-4-6 Ciclo8 Sep3-5-7-9-POLIZA ESTABILIDAD ACTIVA</v>
          </cell>
          <cell r="AV11440" t="str">
            <v>sc</v>
          </cell>
        </row>
        <row r="11441">
          <cell r="AP11441">
            <v>24122750</v>
          </cell>
          <cell r="AQ11441">
            <v>50006960</v>
          </cell>
          <cell r="AR11441" t="str">
            <v>sd</v>
          </cell>
          <cell r="AS11441">
            <v>44250</v>
          </cell>
          <cell r="AT11441" t="str">
            <v>-POLIZA ESTABILIDAD ACTIVA</v>
          </cell>
          <cell r="AV11441" t="str">
            <v>sc</v>
          </cell>
        </row>
        <row r="11442">
          <cell r="AP11442">
            <v>154196</v>
          </cell>
          <cell r="AQ11442">
            <v>8001076</v>
          </cell>
          <cell r="AR11442" t="str">
            <v>sd</v>
          </cell>
          <cell r="AS11442">
            <v>44424</v>
          </cell>
          <cell r="AT11442" t="str">
            <v xml:space="preserve">Anden 1-3-POLIZA ESTABILIDAD </v>
          </cell>
          <cell r="AV11442" t="str">
            <v>sc</v>
          </cell>
        </row>
        <row r="11443">
          <cell r="AP11443">
            <v>24122326</v>
          </cell>
          <cell r="AQ11443">
            <v>50006513</v>
          </cell>
          <cell r="AR11443" t="str">
            <v>sd</v>
          </cell>
          <cell r="AS11443">
            <v>44099</v>
          </cell>
          <cell r="AT11443" t="str">
            <v>Calzada 2-4-6-POLIZA ESTABILIDAD Y CALIDAD ACTIVA</v>
          </cell>
          <cell r="AV11443" t="str">
            <v>sc</v>
          </cell>
        </row>
        <row r="11444">
          <cell r="AP11444">
            <v>91013294</v>
          </cell>
          <cell r="AQ11444">
            <v>15000480</v>
          </cell>
          <cell r="AR11444" t="str">
            <v>sd</v>
          </cell>
          <cell r="AS11444">
            <v>44181</v>
          </cell>
          <cell r="AT11444" t="str">
            <v>-POLIZA ESTABILIDAD ACTIVA</v>
          </cell>
          <cell r="AV11444" t="str">
            <v>sc</v>
          </cell>
        </row>
        <row r="11445">
          <cell r="AP11445">
            <v>473542</v>
          </cell>
          <cell r="AQ11445">
            <v>8012518</v>
          </cell>
          <cell r="AR11445" t="str">
            <v>sd</v>
          </cell>
          <cell r="AS11445">
            <v>44099</v>
          </cell>
          <cell r="AT11445" t="str">
            <v>Calzada 2-8-POLIZA ESTABILIDAD Y CALIDAD ACTIVA</v>
          </cell>
          <cell r="AV11445" t="str">
            <v>sc</v>
          </cell>
        </row>
        <row r="11446">
          <cell r="AP11446">
            <v>472739</v>
          </cell>
          <cell r="AQ11446">
            <v>50008105</v>
          </cell>
          <cell r="AR11446" t="str">
            <v>sd</v>
          </cell>
          <cell r="AS11446">
            <v>44462</v>
          </cell>
          <cell r="AT11446" t="str">
            <v>-POLIZA ESTABILIDAD ACTIVA</v>
          </cell>
          <cell r="AV11446" t="str">
            <v>sc</v>
          </cell>
        </row>
        <row r="11447">
          <cell r="AP11447">
            <v>472739</v>
          </cell>
          <cell r="AQ11447">
            <v>50008105</v>
          </cell>
          <cell r="AR11447" t="str">
            <v>sd</v>
          </cell>
          <cell r="AS11447">
            <v>43871</v>
          </cell>
          <cell r="AT11447" t="str">
            <v>Calzada2 y 4-POLIZA ESTABILIDAD ACTIVA</v>
          </cell>
          <cell r="AV11447" t="str">
            <v>sc</v>
          </cell>
        </row>
        <row r="11448">
          <cell r="AP11448">
            <v>91011452</v>
          </cell>
          <cell r="AQ11448">
            <v>12000604</v>
          </cell>
          <cell r="AR11448" t="str">
            <v>sd</v>
          </cell>
          <cell r="AS11448">
            <v>44250</v>
          </cell>
          <cell r="AT11448" t="str">
            <v>-POLIZA ESTABILIDAD ACTIVA</v>
          </cell>
          <cell r="AV11448" t="str">
            <v>sc</v>
          </cell>
        </row>
        <row r="11449">
          <cell r="AP11449">
            <v>91011452</v>
          </cell>
          <cell r="AQ11449">
            <v>12000604</v>
          </cell>
          <cell r="AR11449" t="str">
            <v>sd</v>
          </cell>
          <cell r="AS11449">
            <v>44018</v>
          </cell>
          <cell r="AT11449" t="str">
            <v>Puente 12-POLIZA ESTABILIDAD ACTIVA</v>
          </cell>
          <cell r="AV11449" t="str">
            <v>sc</v>
          </cell>
        </row>
        <row r="11450">
          <cell r="AP11450">
            <v>24121199</v>
          </cell>
          <cell r="AQ11450">
            <v>14001796</v>
          </cell>
          <cell r="AR11450" t="str">
            <v>sd</v>
          </cell>
          <cell r="AS11450">
            <v>44250</v>
          </cell>
          <cell r="AT11450" t="str">
            <v>-POLIZA ESTABILIDAD ACTIVA</v>
          </cell>
          <cell r="AV11450" t="str">
            <v>sc</v>
          </cell>
        </row>
        <row r="11451">
          <cell r="AP11451">
            <v>24121199</v>
          </cell>
          <cell r="AQ11451">
            <v>14001796</v>
          </cell>
          <cell r="AR11451" t="str">
            <v>sd</v>
          </cell>
          <cell r="AS11451">
            <v>44096</v>
          </cell>
          <cell r="AT11451" t="str">
            <v>Puente 12-POLIZA ESTABILIDAD ACTIVA</v>
          </cell>
          <cell r="AV11451" t="str">
            <v>sc</v>
          </cell>
        </row>
        <row r="11452">
          <cell r="AP11452">
            <v>505717</v>
          </cell>
          <cell r="AQ11452">
            <v>1004205</v>
          </cell>
          <cell r="AR11452" t="str">
            <v>sd</v>
          </cell>
          <cell r="AS11452">
            <v>42946</v>
          </cell>
          <cell r="AT11452" t="str">
            <v>Calzada12-POLIZA ESTABILIDAD ACTIVA</v>
          </cell>
          <cell r="AV11452" t="str">
            <v>sc</v>
          </cell>
        </row>
        <row r="11453">
          <cell r="AP11453">
            <v>24121177</v>
          </cell>
          <cell r="AQ11453">
            <v>14001706</v>
          </cell>
          <cell r="AR11453" t="str">
            <v>sd</v>
          </cell>
          <cell r="AS11453">
            <v>44053</v>
          </cell>
          <cell r="AT11453" t="str">
            <v>Puente 12-POLIZA ESTABILIDAD ACTIVA</v>
          </cell>
          <cell r="AV11453" t="str">
            <v>sc</v>
          </cell>
        </row>
        <row r="11454">
          <cell r="AP11454">
            <v>24121177</v>
          </cell>
          <cell r="AQ11454">
            <v>14001706</v>
          </cell>
          <cell r="AR11454" t="str">
            <v>sd</v>
          </cell>
          <cell r="AS11454">
            <v>44018</v>
          </cell>
          <cell r="AT11454" t="str">
            <v>Puente 12-POLIZA ESTABILIDAD ACTIVA</v>
          </cell>
          <cell r="AV11454" t="str">
            <v>sc</v>
          </cell>
        </row>
        <row r="11455">
          <cell r="AP11455">
            <v>24121177</v>
          </cell>
          <cell r="AQ11455">
            <v>14001706</v>
          </cell>
          <cell r="AR11455" t="str">
            <v>sd</v>
          </cell>
          <cell r="AS11455">
            <v>44250</v>
          </cell>
          <cell r="AT11455" t="str">
            <v>-POLIZA ESTABILIDAD ACTIVA</v>
          </cell>
          <cell r="AV11455" t="str">
            <v>sc</v>
          </cell>
        </row>
        <row r="11456">
          <cell r="AP11456">
            <v>91010608</v>
          </cell>
          <cell r="AQ11456">
            <v>1006253</v>
          </cell>
          <cell r="AR11456" t="str">
            <v>sd</v>
          </cell>
          <cell r="AS11456">
            <v>44250</v>
          </cell>
          <cell r="AT11456" t="str">
            <v>-POLIZA ESTABILIDAD ACTIVA</v>
          </cell>
          <cell r="AV11456" t="str">
            <v>sc</v>
          </cell>
        </row>
        <row r="11457">
          <cell r="AP11457">
            <v>91010184</v>
          </cell>
          <cell r="AQ11457">
            <v>11011615</v>
          </cell>
          <cell r="AR11457" t="str">
            <v>sd</v>
          </cell>
          <cell r="AS11457">
            <v>43577</v>
          </cell>
          <cell r="AT11457" t="str">
            <v>Calzada 4-POLIZA ESTABILIDAD ACTIVA</v>
          </cell>
          <cell r="AV11457" t="str">
            <v>sc</v>
          </cell>
        </row>
        <row r="11458">
          <cell r="AP11458">
            <v>91010184</v>
          </cell>
          <cell r="AQ11458">
            <v>11011615</v>
          </cell>
          <cell r="AR11458" t="str">
            <v>sd</v>
          </cell>
          <cell r="AS11458">
            <v>43577</v>
          </cell>
          <cell r="AT11458" t="str">
            <v>Calzada 4-POLIZA ESTABILIDAD ACTIVA</v>
          </cell>
          <cell r="AV11458" t="str">
            <v>sc</v>
          </cell>
        </row>
        <row r="11459">
          <cell r="AP11459">
            <v>366283</v>
          </cell>
          <cell r="AQ11459">
            <v>7006443</v>
          </cell>
          <cell r="AR11459" t="str">
            <v>sd</v>
          </cell>
          <cell r="AS11459">
            <v>44466</v>
          </cell>
          <cell r="AT11459" t="str">
            <v>-POLIZA ESTABILIDAD ACTIVA</v>
          </cell>
          <cell r="AV11459" t="str">
            <v>POLIZA ACTIVA</v>
          </cell>
        </row>
        <row r="11460">
          <cell r="AP11460">
            <v>507663</v>
          </cell>
          <cell r="AQ11460">
            <v>1001346</v>
          </cell>
          <cell r="AR11460" t="str">
            <v>sd</v>
          </cell>
          <cell r="AS11460">
            <v>44250</v>
          </cell>
          <cell r="AT11460" t="str">
            <v>-POLIZA ESTABILIDAD ACTIVA</v>
          </cell>
          <cell r="AV11460" t="str">
            <v>sc</v>
          </cell>
        </row>
        <row r="11461">
          <cell r="AP11461">
            <v>150704</v>
          </cell>
          <cell r="AQ11461">
            <v>8010168</v>
          </cell>
          <cell r="AR11461" t="str">
            <v>sd</v>
          </cell>
          <cell r="AS11461">
            <v>42962</v>
          </cell>
          <cell r="AT11461" t="str">
            <v>Calzada2-POLIZA ESTABILIDAD ACTIVA</v>
          </cell>
          <cell r="AV11461" t="str">
            <v>sc</v>
          </cell>
        </row>
        <row r="11462">
          <cell r="AP11462">
            <v>388864</v>
          </cell>
          <cell r="AQ11462">
            <v>9003524</v>
          </cell>
          <cell r="AR11462" t="str">
            <v>sd</v>
          </cell>
          <cell r="AS11462">
            <v>44480</v>
          </cell>
          <cell r="AT11462" t="str">
            <v>-POLIZA ESTABILIDAD ACTIVA</v>
          </cell>
          <cell r="AV11462" t="str">
            <v>sc</v>
          </cell>
        </row>
        <row r="11463">
          <cell r="AP11463">
            <v>902763</v>
          </cell>
          <cell r="AQ11463">
            <v>13001393</v>
          </cell>
          <cell r="AR11463" t="str">
            <v>sd</v>
          </cell>
          <cell r="AS11463">
            <v>44250</v>
          </cell>
          <cell r="AT11463" t="str">
            <v>-POLIZA ESTABILIDAD ACTIVA</v>
          </cell>
          <cell r="AV11463" t="str">
            <v>sc</v>
          </cell>
        </row>
        <row r="11464">
          <cell r="AP11464">
            <v>604685</v>
          </cell>
          <cell r="AQ11464">
            <v>2002184</v>
          </cell>
          <cell r="AR11464" t="str">
            <v>sd</v>
          </cell>
          <cell r="AS11464">
            <v>44096</v>
          </cell>
          <cell r="AT11464" t="str">
            <v>Anden 1-5-POLIZA ESTABILIDAD ACTIVA</v>
          </cell>
          <cell r="AV11464" t="str">
            <v>sc</v>
          </cell>
        </row>
        <row r="11465">
          <cell r="AP11465">
            <v>601249</v>
          </cell>
          <cell r="AQ11465">
            <v>2000110</v>
          </cell>
          <cell r="AR11465" t="str">
            <v>sd</v>
          </cell>
          <cell r="AS11465">
            <v>44096</v>
          </cell>
          <cell r="AT11465" t="str">
            <v>Anden 1-5-POLIZA ESTABILIDAD ACTIVA</v>
          </cell>
          <cell r="AV11465" t="str">
            <v>sc</v>
          </cell>
        </row>
        <row r="11466">
          <cell r="AP11466">
            <v>91013037</v>
          </cell>
          <cell r="AQ11466">
            <v>50008704</v>
          </cell>
          <cell r="AR11466" t="str">
            <v>sd</v>
          </cell>
          <cell r="AS11466">
            <v>43006</v>
          </cell>
          <cell r="AT11466" t="str">
            <v>Anden1 Calzada2-POLIZA ESTABILIDAD ACTIVA</v>
          </cell>
          <cell r="AV11466" t="str">
            <v>sc</v>
          </cell>
        </row>
        <row r="11467">
          <cell r="AP11467">
            <v>91020174</v>
          </cell>
          <cell r="AQ11467">
            <v>3002557</v>
          </cell>
          <cell r="AR11467" t="str">
            <v>sd</v>
          </cell>
          <cell r="AS11467">
            <v>43499</v>
          </cell>
          <cell r="AT11467" t="str">
            <v>-POLIZA ESTABILIDAD ACTIVA</v>
          </cell>
          <cell r="AV11467" t="str">
            <v>sc</v>
          </cell>
        </row>
        <row r="11468">
          <cell r="AP11468">
            <v>211746</v>
          </cell>
          <cell r="AQ11468">
            <v>4005500</v>
          </cell>
          <cell r="AR11468" t="str">
            <v>sd</v>
          </cell>
          <cell r="AS11468">
            <v>43871</v>
          </cell>
          <cell r="AT11468" t="str">
            <v>Calzada2-POLIZA ESTABILIDAD ACTIVA</v>
          </cell>
          <cell r="AV11468" t="str">
            <v>sc</v>
          </cell>
        </row>
        <row r="11469">
          <cell r="AP11469">
            <v>24121074</v>
          </cell>
          <cell r="AQ11469">
            <v>14000522</v>
          </cell>
          <cell r="AR11469" t="str">
            <v>sd</v>
          </cell>
          <cell r="AS11469">
            <v>44099</v>
          </cell>
          <cell r="AT11469" t="str">
            <v>Calzada 4-6-8-10-POLIZA ESTABILIDAD Y CALIDAD ACTIVA</v>
          </cell>
          <cell r="AV11469" t="str">
            <v>sc</v>
          </cell>
        </row>
        <row r="11470">
          <cell r="AP11470">
            <v>24119919</v>
          </cell>
          <cell r="AQ11470">
            <v>8002479</v>
          </cell>
          <cell r="AR11470" t="str">
            <v>sd</v>
          </cell>
          <cell r="AS11470">
            <v>44099</v>
          </cell>
          <cell r="AT11470" t="str">
            <v>Calzada 2-4-6-POLIZA ESTABILIDAD Y CALIDAD ACTIVA</v>
          </cell>
          <cell r="AV11470" t="str">
            <v>sc</v>
          </cell>
        </row>
        <row r="11471">
          <cell r="AP11471">
            <v>24120003</v>
          </cell>
          <cell r="AQ11471">
            <v>8004666</v>
          </cell>
          <cell r="AR11471" t="str">
            <v>sd</v>
          </cell>
          <cell r="AS11471">
            <v>44099</v>
          </cell>
          <cell r="AT11471" t="str">
            <v>Anden 1-POLIZA ESTABILIDAD Y CALIDAD ACTIVA</v>
          </cell>
          <cell r="AV11471" t="str">
            <v>sc</v>
          </cell>
        </row>
        <row r="11472">
          <cell r="AP11472">
            <v>91013025</v>
          </cell>
          <cell r="AQ11472">
            <v>50009451</v>
          </cell>
          <cell r="AR11472" t="str">
            <v>sd</v>
          </cell>
          <cell r="AS11472">
            <v>43006</v>
          </cell>
          <cell r="AT11472" t="str">
            <v>Anden1-3 Calzada2-POLIZA ESTABILIDAD ACTIVA</v>
          </cell>
          <cell r="AV11472" t="str">
            <v>sc</v>
          </cell>
        </row>
        <row r="11473">
          <cell r="AP11473">
            <v>902722</v>
          </cell>
          <cell r="AQ11473">
            <v>13000823</v>
          </cell>
          <cell r="AR11473" t="str">
            <v>sd</v>
          </cell>
          <cell r="AS11473">
            <v>44250</v>
          </cell>
          <cell r="AT11473" t="str">
            <v>-POLIZA ESTABILIDAD ACTIVA</v>
          </cell>
          <cell r="AV11473" t="str">
            <v>sc</v>
          </cell>
        </row>
        <row r="11474">
          <cell r="AP11474">
            <v>902722</v>
          </cell>
          <cell r="AQ11474">
            <v>13000823</v>
          </cell>
          <cell r="AR11474" t="str">
            <v>sd</v>
          </cell>
          <cell r="AS11474">
            <v>44018</v>
          </cell>
          <cell r="AT11474" t="str">
            <v>Puente 14-POLIZA ESTABILIDAD ACTIVA</v>
          </cell>
          <cell r="AV11474" t="str">
            <v>sc</v>
          </cell>
        </row>
        <row r="11475">
          <cell r="AP11475">
            <v>902974</v>
          </cell>
          <cell r="AQ11475">
            <v>13000367</v>
          </cell>
          <cell r="AR11475" t="str">
            <v>sd</v>
          </cell>
          <cell r="AS11475">
            <v>44250</v>
          </cell>
          <cell r="AT11475" t="str">
            <v>-POLIZA ESTABILIDAD ACTIVA</v>
          </cell>
          <cell r="AV11475" t="str">
            <v>sc</v>
          </cell>
        </row>
        <row r="11476">
          <cell r="AP11476">
            <v>533674</v>
          </cell>
          <cell r="AQ11476">
            <v>3002359</v>
          </cell>
          <cell r="AR11476" t="str">
            <v>sd</v>
          </cell>
          <cell r="AS11476">
            <v>43499</v>
          </cell>
          <cell r="AT11476" t="str">
            <v>-POLIZA ESTABILIDAD ACTIVA</v>
          </cell>
          <cell r="AV11476" t="str">
            <v>sc</v>
          </cell>
        </row>
        <row r="11477">
          <cell r="AP11477">
            <v>91024365</v>
          </cell>
          <cell r="AQ11477">
            <v>13002186</v>
          </cell>
          <cell r="AR11477" t="str">
            <v>sd</v>
          </cell>
          <cell r="AS11477">
            <v>44018</v>
          </cell>
          <cell r="AT11477" t="str">
            <v>Puente 12-POLIZA ESTABILIDAD ACTIVA</v>
          </cell>
          <cell r="AV11477" t="str">
            <v>sc</v>
          </cell>
        </row>
        <row r="11478">
          <cell r="AP11478">
            <v>91024365</v>
          </cell>
          <cell r="AQ11478">
            <v>13002186</v>
          </cell>
          <cell r="AR11478" t="str">
            <v>sd</v>
          </cell>
          <cell r="AS11478">
            <v>44250</v>
          </cell>
          <cell r="AT11478" t="str">
            <v>-POLIZA ESTABILIDAD ACTIVA</v>
          </cell>
          <cell r="AV11478" t="str">
            <v>sc</v>
          </cell>
        </row>
        <row r="11479">
          <cell r="AP11479">
            <v>24119709</v>
          </cell>
          <cell r="AQ11479">
            <v>1004178</v>
          </cell>
          <cell r="AR11479" t="str">
            <v>sd</v>
          </cell>
          <cell r="AS11479">
            <v>42946</v>
          </cell>
          <cell r="AT11479" t="str">
            <v>Calzada12-POLIZA ESTABILIDAD ACTIVA</v>
          </cell>
          <cell r="AV11479" t="str">
            <v>sc</v>
          </cell>
        </row>
        <row r="11480">
          <cell r="AP11480">
            <v>355916</v>
          </cell>
          <cell r="AQ11480">
            <v>7002261</v>
          </cell>
          <cell r="AR11480" t="str">
            <v>sd</v>
          </cell>
          <cell r="AS11480">
            <v>44466</v>
          </cell>
          <cell r="AT11480" t="str">
            <v>-POLIZA ESTABILIDAD ACTIVA</v>
          </cell>
          <cell r="AV11480" t="str">
            <v>sc</v>
          </cell>
        </row>
        <row r="11481">
          <cell r="AP11481">
            <v>511382</v>
          </cell>
          <cell r="AQ11481">
            <v>8008308</v>
          </cell>
          <cell r="AR11481" t="str">
            <v>sd</v>
          </cell>
          <cell r="AS11481">
            <v>44048</v>
          </cell>
          <cell r="AT11481" t="str">
            <v>Calzada 2-4-POLIZA ESTABILIDAD ACTIVA</v>
          </cell>
          <cell r="AV11481" t="str">
            <v>sc</v>
          </cell>
        </row>
        <row r="11482">
          <cell r="AP11482">
            <v>91011747</v>
          </cell>
          <cell r="AQ11482">
            <v>15001414</v>
          </cell>
          <cell r="AR11482" t="str">
            <v>sd</v>
          </cell>
          <cell r="AS11482">
            <v>42999</v>
          </cell>
          <cell r="AT11482" t="str">
            <v>Anden1-11-3 Calzada10-4-6-8 Ciclo2 Sep5-7-9-POLIZA ESTABILIDAD ACTIVA</v>
          </cell>
          <cell r="AV11482" t="str">
            <v>sc</v>
          </cell>
        </row>
        <row r="11483">
          <cell r="AP11483">
            <v>181682</v>
          </cell>
          <cell r="AQ11483">
            <v>13001808</v>
          </cell>
          <cell r="AR11483" t="str">
            <v>sd</v>
          </cell>
          <cell r="AS11483">
            <v>43748</v>
          </cell>
          <cell r="AT11483" t="str">
            <v>Anden 5-POLIZA ESTABILIDAD ACTIVA</v>
          </cell>
          <cell r="AV11483" t="str">
            <v>sc</v>
          </cell>
        </row>
        <row r="11484">
          <cell r="AP11484">
            <v>24122188</v>
          </cell>
          <cell r="AQ11484">
            <v>50006407</v>
          </cell>
          <cell r="AR11484" t="str">
            <v>sd</v>
          </cell>
          <cell r="AS11484">
            <v>44250</v>
          </cell>
          <cell r="AT11484" t="str">
            <v>-POLIZA ESTABILIDAD ACTIVA</v>
          </cell>
          <cell r="AV11484" t="str">
            <v>sc</v>
          </cell>
        </row>
        <row r="11485">
          <cell r="AP11485">
            <v>91013501</v>
          </cell>
          <cell r="AQ11485">
            <v>8008106</v>
          </cell>
          <cell r="AR11485" t="str">
            <v>sd</v>
          </cell>
          <cell r="AS11485">
            <v>44048</v>
          </cell>
          <cell r="AT11485" t="str">
            <v>Calzada 4-POLIZA ESTABILIDAD ACTIVA</v>
          </cell>
          <cell r="AV11485" t="str">
            <v>sc</v>
          </cell>
        </row>
        <row r="11486">
          <cell r="AP11486">
            <v>91010609</v>
          </cell>
          <cell r="AQ11486">
            <v>1001273</v>
          </cell>
          <cell r="AR11486" t="str">
            <v>sd</v>
          </cell>
          <cell r="AS11486">
            <v>44250</v>
          </cell>
          <cell r="AT11486" t="str">
            <v>-POLIZA ESTABILIDAD ACTIVA</v>
          </cell>
          <cell r="AV11486" t="str">
            <v>sc</v>
          </cell>
        </row>
        <row r="11487">
          <cell r="AP11487">
            <v>91010590</v>
          </cell>
          <cell r="AQ11487">
            <v>3002458</v>
          </cell>
          <cell r="AR11487" t="str">
            <v>sd</v>
          </cell>
          <cell r="AS11487">
            <v>42765</v>
          </cell>
          <cell r="AT11487" t="str">
            <v>Anden 1, Calzada2, Separador3, Calzada4, Anden5 -POLIZA ESTABILIDAD ACTIVA</v>
          </cell>
          <cell r="AV11487" t="str">
            <v>sc</v>
          </cell>
        </row>
        <row r="11488">
          <cell r="AP11488">
            <v>141409</v>
          </cell>
          <cell r="AQ11488">
            <v>1000338</v>
          </cell>
          <cell r="AR11488" t="str">
            <v>sd</v>
          </cell>
          <cell r="AS11488">
            <v>42735</v>
          </cell>
          <cell r="AT11488" t="str">
            <v>Calzada2-POLIZA ESTABILIDAD ACTIVA</v>
          </cell>
          <cell r="AV11488" t="str">
            <v>POLIZA ESTABILIDAD ACTIVA IDU 069/08_V11 VENCE EN 30/12/2016</v>
          </cell>
        </row>
        <row r="11489">
          <cell r="AP11489">
            <v>900147</v>
          </cell>
          <cell r="AQ11489">
            <v>8012518</v>
          </cell>
          <cell r="AR11489" t="str">
            <v>sd</v>
          </cell>
          <cell r="AS11489">
            <v>44099</v>
          </cell>
          <cell r="AT11489" t="str">
            <v>Calzada 2-8-POLIZA ESTABILIDAD Y CALIDAD ACTIVA</v>
          </cell>
          <cell r="AV11489" t="str">
            <v>sc</v>
          </cell>
        </row>
        <row r="11490">
          <cell r="AP11490">
            <v>24122510</v>
          </cell>
          <cell r="AQ11490">
            <v>50006738</v>
          </cell>
          <cell r="AR11490" t="str">
            <v>sd</v>
          </cell>
          <cell r="AS11490">
            <v>44099</v>
          </cell>
          <cell r="AT11490" t="str">
            <v>Calzada 2-4-6-POLIZA ESTABILIDAD Y CALIDAD ACTIVA</v>
          </cell>
          <cell r="AV11490" t="str">
            <v>sc</v>
          </cell>
        </row>
        <row r="11491">
          <cell r="AP11491">
            <v>91011365</v>
          </cell>
          <cell r="AQ11491">
            <v>13002377</v>
          </cell>
          <cell r="AR11491" t="str">
            <v>sd</v>
          </cell>
          <cell r="AS11491">
            <v>43499</v>
          </cell>
          <cell r="AT11491" t="str">
            <v>-POLIZA ESTABILIDAD ACTIVA</v>
          </cell>
          <cell r="AV11491" t="str">
            <v>sc</v>
          </cell>
        </row>
        <row r="11492">
          <cell r="AP11492">
            <v>902776</v>
          </cell>
          <cell r="AQ11492">
            <v>13001452</v>
          </cell>
          <cell r="AR11492" t="str">
            <v>sd</v>
          </cell>
          <cell r="AS11492">
            <v>44250</v>
          </cell>
          <cell r="AT11492" t="str">
            <v>-POLIZA ESTABILIDAD ACTIVA</v>
          </cell>
          <cell r="AV11492" t="str">
            <v>sc</v>
          </cell>
        </row>
        <row r="11493">
          <cell r="AP11493">
            <v>515570</v>
          </cell>
          <cell r="AQ11493">
            <v>10000256</v>
          </cell>
          <cell r="AR11493" t="str">
            <v>sd</v>
          </cell>
          <cell r="AS11493">
            <v>42886</v>
          </cell>
          <cell r="AT11493" t="str">
            <v>Calzada2-POLIZA ESTABILIDAD* ACTIVA</v>
          </cell>
          <cell r="AV11493" t="str">
            <v>sc</v>
          </cell>
        </row>
        <row r="11494">
          <cell r="AP11494">
            <v>515570</v>
          </cell>
          <cell r="AQ11494">
            <v>10000256</v>
          </cell>
          <cell r="AR11494" t="str">
            <v>sd</v>
          </cell>
          <cell r="AS11494">
            <v>44119</v>
          </cell>
          <cell r="AT11494" t="str">
            <v>Anden 1 Calzada 6-POLIZA ESTABILIDAD ACTIVA</v>
          </cell>
          <cell r="AV11494" t="str">
            <v>sc</v>
          </cell>
        </row>
        <row r="11495">
          <cell r="AP11495">
            <v>515570</v>
          </cell>
          <cell r="AQ11495">
            <v>10000256</v>
          </cell>
          <cell r="AR11495" t="str">
            <v>sd</v>
          </cell>
          <cell r="AS11495">
            <v>43425</v>
          </cell>
          <cell r="AT11495" t="str">
            <v>Calzada8-POLIZA ESTABILIDAD* ACTIVA</v>
          </cell>
          <cell r="AV11495" t="str">
            <v>sc</v>
          </cell>
        </row>
        <row r="11496">
          <cell r="AP11496">
            <v>515214</v>
          </cell>
          <cell r="AQ11496">
            <v>8004653</v>
          </cell>
          <cell r="AR11496" t="str">
            <v>sd</v>
          </cell>
          <cell r="AS11496">
            <v>44099</v>
          </cell>
          <cell r="AT11496" t="str">
            <v>Calzada 2-POLIZA ESTABILIDAD Y CALIDAD ACTIVA</v>
          </cell>
          <cell r="AV11496" t="str">
            <v>sc</v>
          </cell>
        </row>
        <row r="11497">
          <cell r="AP11497">
            <v>91015534</v>
          </cell>
          <cell r="AQ11497">
            <v>5004800</v>
          </cell>
          <cell r="AR11497" t="str">
            <v>sd</v>
          </cell>
          <cell r="AS11497">
            <v>42733</v>
          </cell>
          <cell r="AT11497" t="str">
            <v>Calzada2-4-POLIZA ESTABILIDAD ACTIVA</v>
          </cell>
          <cell r="AV11497" t="str">
            <v>sc</v>
          </cell>
        </row>
        <row r="11498">
          <cell r="AP11498">
            <v>24119633</v>
          </cell>
          <cell r="AQ11498">
            <v>1001359</v>
          </cell>
          <cell r="AR11498" t="str">
            <v>sd</v>
          </cell>
          <cell r="AS11498">
            <v>44250</v>
          </cell>
          <cell r="AT11498" t="str">
            <v>-POLIZA ESTABILIDAD ACTIVA</v>
          </cell>
          <cell r="AV11498" t="str">
            <v>sc</v>
          </cell>
        </row>
        <row r="11499">
          <cell r="AP11499">
            <v>24123175</v>
          </cell>
          <cell r="AQ11499">
            <v>50007319</v>
          </cell>
          <cell r="AR11499" t="str">
            <v>sd</v>
          </cell>
          <cell r="AS11499">
            <v>44250</v>
          </cell>
          <cell r="AT11499" t="str">
            <v>-POLIZA ESTABILIDAD ACTIVA</v>
          </cell>
          <cell r="AV11499" t="str">
            <v>sc</v>
          </cell>
        </row>
        <row r="11500">
          <cell r="AP11500">
            <v>91011282</v>
          </cell>
          <cell r="AQ11500">
            <v>3002468</v>
          </cell>
          <cell r="AR11500" t="str">
            <v>sd</v>
          </cell>
          <cell r="AS11500">
            <v>42765</v>
          </cell>
          <cell r="AT11500" t="str">
            <v>Anden 1, Calzada2, Separador3, Calzada4, Anden5 -POLIZA ESTABILIDAD ACTIVA</v>
          </cell>
          <cell r="AV11500" t="str">
            <v>sc</v>
          </cell>
        </row>
        <row r="11501">
          <cell r="AP11501">
            <v>903705</v>
          </cell>
          <cell r="AQ11501">
            <v>12001241</v>
          </cell>
          <cell r="AR11501" t="str">
            <v>sd</v>
          </cell>
          <cell r="AS11501">
            <v>44250</v>
          </cell>
          <cell r="AT11501" t="str">
            <v>-POLIZA ESTABILIDAD ACTIVA</v>
          </cell>
          <cell r="AV11501" t="str">
            <v>sc</v>
          </cell>
        </row>
        <row r="11502">
          <cell r="AP11502">
            <v>143181</v>
          </cell>
          <cell r="AQ11502">
            <v>2000687</v>
          </cell>
          <cell r="AR11502" t="str">
            <v>sd</v>
          </cell>
          <cell r="AS11502">
            <v>42947</v>
          </cell>
          <cell r="AT11502" t="str">
            <v>Anden5-POLIZA ESTABILIDAD ACTIVA</v>
          </cell>
          <cell r="AV11502" t="str">
            <v>sc</v>
          </cell>
        </row>
        <row r="11503">
          <cell r="AP11503">
            <v>91018903</v>
          </cell>
          <cell r="AQ11503">
            <v>9000931</v>
          </cell>
          <cell r="AR11503" t="str">
            <v>sd</v>
          </cell>
          <cell r="AS11503">
            <v>42978</v>
          </cell>
          <cell r="AT11503" t="str">
            <v>Anden1-11 Calzada10-2-4-8 Ciclo6 Sep3-5-7-9-POLIZA ESTABILIDAD ACTIVA</v>
          </cell>
          <cell r="AV11503" t="str">
            <v>sc</v>
          </cell>
        </row>
        <row r="11504">
          <cell r="AP11504">
            <v>509132</v>
          </cell>
          <cell r="AQ11504">
            <v>11011589</v>
          </cell>
          <cell r="AR11504" t="str">
            <v>sd</v>
          </cell>
          <cell r="AS11504">
            <v>43577</v>
          </cell>
          <cell r="AT11504" t="str">
            <v>Calzada 4-POLIZA ESTABILIDAD ACTIVA</v>
          </cell>
          <cell r="AV11504" t="str">
            <v>sc</v>
          </cell>
        </row>
        <row r="11505">
          <cell r="AP11505">
            <v>509132</v>
          </cell>
          <cell r="AQ11505">
            <v>11011589</v>
          </cell>
          <cell r="AR11505" t="str">
            <v>sd</v>
          </cell>
          <cell r="AS11505">
            <v>43577</v>
          </cell>
          <cell r="AT11505" t="str">
            <v>Calzada 4-POLIZA ESTABILIDAD ACTIVA</v>
          </cell>
          <cell r="AV11505" t="str">
            <v>sc</v>
          </cell>
        </row>
        <row r="11506">
          <cell r="AP11506">
            <v>506372</v>
          </cell>
          <cell r="AQ11506">
            <v>11012137</v>
          </cell>
          <cell r="AR11506" t="str">
            <v>sd</v>
          </cell>
          <cell r="AS11506">
            <v>43797</v>
          </cell>
          <cell r="AT11506" t="str">
            <v>Calzada 2-6-POLIZA ESTABILIDAD ACTIVA</v>
          </cell>
          <cell r="AV11506" t="str">
            <v>sc</v>
          </cell>
        </row>
        <row r="11507">
          <cell r="AP11507">
            <v>183272</v>
          </cell>
          <cell r="AQ11507">
            <v>14000333</v>
          </cell>
          <cell r="AR11507" t="str">
            <v>sd</v>
          </cell>
          <cell r="AS11507">
            <v>42949</v>
          </cell>
          <cell r="AT11507" t="str">
            <v>Calzada2-POLIZA ESTABILIDAD ACTIVA</v>
          </cell>
          <cell r="AV11507" t="str">
            <v>POLIZA ESTABILIDAD ACTIVA IDU IDU 076/09 Vencimiento 1/8/2017</v>
          </cell>
        </row>
        <row r="11508">
          <cell r="AP11508">
            <v>24120989</v>
          </cell>
          <cell r="AQ11508">
            <v>14000195</v>
          </cell>
          <cell r="AR11508" t="str">
            <v>sd</v>
          </cell>
          <cell r="AS11508">
            <v>44250</v>
          </cell>
          <cell r="AT11508" t="str">
            <v>-POLIZA ESTABILIDAD ACTIVA</v>
          </cell>
          <cell r="AV11508" t="str">
            <v>sc</v>
          </cell>
        </row>
        <row r="11509">
          <cell r="AP11509">
            <v>600299</v>
          </cell>
          <cell r="AQ11509">
            <v>13000619</v>
          </cell>
          <cell r="AR11509" t="str">
            <v>sd</v>
          </cell>
          <cell r="AS11509">
            <v>43745</v>
          </cell>
          <cell r="AT11509" t="str">
            <v>Calzada 2-POLIZA ESTABILIDAD ACTIVA</v>
          </cell>
          <cell r="AV11509" t="str">
            <v>sc</v>
          </cell>
        </row>
        <row r="11510">
          <cell r="AP11510">
            <v>24120858</v>
          </cell>
          <cell r="AQ11510">
            <v>13000578</v>
          </cell>
          <cell r="AR11510" t="str">
            <v>sd</v>
          </cell>
          <cell r="AS11510">
            <v>44250</v>
          </cell>
          <cell r="AT11510" t="str">
            <v>-POLIZA ESTABILIDAD ACTIVA</v>
          </cell>
          <cell r="AV11510" t="str">
            <v>sc</v>
          </cell>
        </row>
        <row r="11511">
          <cell r="AP11511">
            <v>24120858</v>
          </cell>
          <cell r="AQ11511">
            <v>13000578</v>
          </cell>
          <cell r="AR11511" t="str">
            <v>sd</v>
          </cell>
          <cell r="AS11511">
            <v>42949</v>
          </cell>
          <cell r="AT11511" t="str">
            <v>Anden11 Ciclo12-POLIZA ESTABILIDAD ACTIVA</v>
          </cell>
          <cell r="AV11511" t="str">
            <v>sc</v>
          </cell>
        </row>
        <row r="11512">
          <cell r="AP11512">
            <v>516090</v>
          </cell>
          <cell r="AQ11512">
            <v>3000503</v>
          </cell>
          <cell r="AR11512" t="str">
            <v>sd</v>
          </cell>
          <cell r="AS11512">
            <v>43499</v>
          </cell>
          <cell r="AT11512" t="str">
            <v>-POLIZA ESTABILIDAD ACTIVA</v>
          </cell>
          <cell r="AV11512" t="str">
            <v>sc</v>
          </cell>
        </row>
        <row r="11513">
          <cell r="AP11513">
            <v>200021</v>
          </cell>
          <cell r="AQ11513">
            <v>4000006</v>
          </cell>
          <cell r="AR11513" t="str">
            <v>sd</v>
          </cell>
          <cell r="AS11513">
            <v>42999</v>
          </cell>
          <cell r="AT11513" t="str">
            <v>Anden1-11-3 Calzada10-4-6-8 Ciclo2 Sep5-7-9-POLIZA ESTABILIDAD ACTIVA</v>
          </cell>
          <cell r="AV11513" t="str">
            <v>sc</v>
          </cell>
        </row>
        <row r="11514">
          <cell r="AP11514">
            <v>91010478</v>
          </cell>
          <cell r="AQ11514">
            <v>50006217</v>
          </cell>
          <cell r="AR11514" t="str">
            <v>sd</v>
          </cell>
          <cell r="AS11514">
            <v>44466</v>
          </cell>
          <cell r="AT11514" t="str">
            <v>-POLIZA ESTABILIDAD ACTIVA</v>
          </cell>
          <cell r="AV11514" t="str">
            <v>POLIZA ACTIVA</v>
          </cell>
        </row>
        <row r="11515">
          <cell r="AP11515">
            <v>91011277</v>
          </cell>
          <cell r="AQ11515">
            <v>3002464</v>
          </cell>
          <cell r="AR11515" t="str">
            <v>sd</v>
          </cell>
          <cell r="AS11515">
            <v>42765</v>
          </cell>
          <cell r="AT11515" t="str">
            <v>Anden 1, Calzada2, Separador3, Calzada4, Anden5 -POLIZA ESTABILIDAD ACTIVA</v>
          </cell>
          <cell r="AV11515" t="str">
            <v>sc</v>
          </cell>
        </row>
        <row r="11516">
          <cell r="AP11516">
            <v>91011981</v>
          </cell>
          <cell r="AQ11516">
            <v>30001391</v>
          </cell>
          <cell r="AR11516" t="str">
            <v>sd</v>
          </cell>
          <cell r="AS11516">
            <v>43808</v>
          </cell>
          <cell r="AT11516" t="str">
            <v>Anden 1-3 Cicloruta 2 Calzada 4-POLIZA ESTABILIDAD ACTIVA</v>
          </cell>
          <cell r="AV11516" t="str">
            <v>sc</v>
          </cell>
        </row>
        <row r="11517">
          <cell r="AP11517">
            <v>91012395</v>
          </cell>
          <cell r="AQ11517">
            <v>50008270</v>
          </cell>
          <cell r="AR11517" t="str">
            <v>sd</v>
          </cell>
          <cell r="AS11517">
            <v>44250</v>
          </cell>
          <cell r="AT11517" t="str">
            <v>-POLIZA ESTABILIDAD ACTIVA</v>
          </cell>
          <cell r="AV11517" t="str">
            <v>sc</v>
          </cell>
        </row>
        <row r="11518">
          <cell r="AP11518">
            <v>528044</v>
          </cell>
          <cell r="AQ11518">
            <v>9004380</v>
          </cell>
          <cell r="AR11518" t="str">
            <v>sd</v>
          </cell>
          <cell r="AS11518">
            <v>43142</v>
          </cell>
          <cell r="AT11518" t="str">
            <v>Calzada2-POLIZA ESTABILIDAD ACTIVA</v>
          </cell>
          <cell r="AV11518" t="str">
            <v>sc</v>
          </cell>
        </row>
        <row r="11519">
          <cell r="AP11519">
            <v>306998</v>
          </cell>
          <cell r="AQ11519">
            <v>5007705</v>
          </cell>
          <cell r="AR11519" t="str">
            <v>sd</v>
          </cell>
          <cell r="AS11519">
            <v>42733</v>
          </cell>
          <cell r="AT11519" t="str">
            <v>Anden1-5 Calzada2-4 Sep3-POLIZA ESTABILIDAD ACTIVA</v>
          </cell>
          <cell r="AV11519" t="str">
            <v>sc</v>
          </cell>
        </row>
        <row r="11520">
          <cell r="AP11520">
            <v>465733</v>
          </cell>
          <cell r="AQ11520">
            <v>19012864</v>
          </cell>
          <cell r="AR11520" t="str">
            <v>sd</v>
          </cell>
          <cell r="AS11520">
            <v>44466</v>
          </cell>
          <cell r="AT11520" t="str">
            <v>-POLIZA ESTABILIDAD ACTIVA</v>
          </cell>
          <cell r="AV11520" t="str">
            <v>POLIZA ESTABILIDAD activa IDU 1718/22</v>
          </cell>
        </row>
        <row r="11521">
          <cell r="AP11521">
            <v>24123162</v>
          </cell>
          <cell r="AQ11521">
            <v>50007305</v>
          </cell>
          <cell r="AR11521" t="str">
            <v>sd</v>
          </cell>
          <cell r="AS11521">
            <v>44250</v>
          </cell>
          <cell r="AT11521" t="str">
            <v>-POLIZA ESTABILIDAD ACTIVA</v>
          </cell>
          <cell r="AV11521" t="str">
            <v>sc</v>
          </cell>
        </row>
        <row r="11522">
          <cell r="AP11522">
            <v>903795</v>
          </cell>
          <cell r="AQ11522">
            <v>12002160</v>
          </cell>
          <cell r="AR11522" t="str">
            <v>sd</v>
          </cell>
          <cell r="AS11522">
            <v>44250</v>
          </cell>
          <cell r="AT11522" t="str">
            <v>-POLIZA ESTABILIDAD ACTIVA</v>
          </cell>
          <cell r="AV11522" t="str">
            <v>sc</v>
          </cell>
        </row>
        <row r="11523">
          <cell r="AP11523">
            <v>517922</v>
          </cell>
          <cell r="AQ11523">
            <v>10006128</v>
          </cell>
          <cell r="AR11523" t="str">
            <v>sd</v>
          </cell>
          <cell r="AS11523">
            <v>43142</v>
          </cell>
          <cell r="AT11523" t="str">
            <v>Calzada2-POLIZA ESTABILIDAD ACTIVA</v>
          </cell>
          <cell r="AV11523" t="str">
            <v>sc</v>
          </cell>
        </row>
        <row r="11524">
          <cell r="AP11524">
            <v>200445</v>
          </cell>
          <cell r="AQ11524">
            <v>4007627</v>
          </cell>
          <cell r="AR11524" t="str">
            <v>sd</v>
          </cell>
          <cell r="AS11524">
            <v>42999</v>
          </cell>
          <cell r="AT11524" t="str">
            <v>Anden1-11-3 Calzada10-4-6-8 Ciclo2 Sep5-7-9-POLIZA ESTABILIDAD ACTIVA</v>
          </cell>
          <cell r="AV11524" t="str">
            <v>sc</v>
          </cell>
        </row>
        <row r="11525">
          <cell r="AP11525">
            <v>24120974</v>
          </cell>
          <cell r="AQ11525">
            <v>14000142</v>
          </cell>
          <cell r="AR11525" t="str">
            <v>sd</v>
          </cell>
          <cell r="AS11525">
            <v>44250</v>
          </cell>
          <cell r="AT11525" t="str">
            <v>-POLIZA ESTABILIDAD ACTIVA</v>
          </cell>
          <cell r="AV11525" t="str">
            <v>sc</v>
          </cell>
        </row>
        <row r="11526">
          <cell r="AP11526">
            <v>24119770</v>
          </cell>
          <cell r="AQ11526">
            <v>2000112</v>
          </cell>
          <cell r="AR11526" t="str">
            <v>sd</v>
          </cell>
          <cell r="AS11526">
            <v>43450</v>
          </cell>
          <cell r="AT11526" t="str">
            <v>Puente16-POLIZA ESTABILIDAD ACTIVA</v>
          </cell>
          <cell r="AV11526" t="str">
            <v>sc</v>
          </cell>
        </row>
        <row r="11527">
          <cell r="AP11527">
            <v>24119770</v>
          </cell>
          <cell r="AQ11527">
            <v>2000112</v>
          </cell>
          <cell r="AR11527" t="str">
            <v>sd</v>
          </cell>
          <cell r="AS11527">
            <v>42946</v>
          </cell>
          <cell r="AT11527" t="str">
            <v>Calzada4-8-POLIZA ESTABILIDAD ACTIVA</v>
          </cell>
          <cell r="AV11527" t="str">
            <v>sc</v>
          </cell>
        </row>
        <row r="11528">
          <cell r="AP11528">
            <v>24119770</v>
          </cell>
          <cell r="AQ11528">
            <v>2000112</v>
          </cell>
          <cell r="AR11528" t="str">
            <v>sd</v>
          </cell>
          <cell r="AS11528">
            <v>44250</v>
          </cell>
          <cell r="AT11528" t="str">
            <v>-POLIZA ESTABILIDAD ACTIVA</v>
          </cell>
          <cell r="AV11528" t="str">
            <v>sc</v>
          </cell>
        </row>
        <row r="11529">
          <cell r="AP11529">
            <v>24121673</v>
          </cell>
          <cell r="AQ11529">
            <v>50001544</v>
          </cell>
          <cell r="AR11529" t="str">
            <v>sd</v>
          </cell>
          <cell r="AS11529">
            <v>44187</v>
          </cell>
          <cell r="AT11529" t="str">
            <v>Calzada 2-POLIZA ESTABILIDAD ACTIVA</v>
          </cell>
          <cell r="AV11529" t="str">
            <v>sc</v>
          </cell>
        </row>
        <row r="11530">
          <cell r="AP11530">
            <v>24121069</v>
          </cell>
          <cell r="AQ11530">
            <v>14000505</v>
          </cell>
          <cell r="AR11530" t="str">
            <v>sd</v>
          </cell>
          <cell r="AS11530">
            <v>44099</v>
          </cell>
          <cell r="AT11530" t="str">
            <v>Calzada 4-6-8-10-POLIZA ESTABILIDAD Y CALIDAD ACTIVA</v>
          </cell>
          <cell r="AV11530" t="str">
            <v>sc</v>
          </cell>
        </row>
        <row r="11531">
          <cell r="AP11531">
            <v>91011283</v>
          </cell>
          <cell r="AQ11531">
            <v>3002468</v>
          </cell>
          <cell r="AR11531" t="str">
            <v>sd</v>
          </cell>
          <cell r="AS11531">
            <v>42765</v>
          </cell>
          <cell r="AT11531" t="str">
            <v>Anden 1, Calzada2, Separador3, Calzada4, Anden5 -POLIZA ESTABILIDAD ACTIVA</v>
          </cell>
          <cell r="AV11531" t="str">
            <v>sc</v>
          </cell>
        </row>
        <row r="11532">
          <cell r="AP11532">
            <v>91013925</v>
          </cell>
          <cell r="AQ11532">
            <v>50003504</v>
          </cell>
          <cell r="AR11532" t="str">
            <v>sd</v>
          </cell>
          <cell r="AS11532">
            <v>42927</v>
          </cell>
          <cell r="AT11532" t="str">
            <v>Anden5 Calzada4-POLIZA ESTABILIDAD ACTIVA</v>
          </cell>
          <cell r="AV11532" t="str">
            <v>sc</v>
          </cell>
        </row>
        <row r="11533">
          <cell r="AP11533">
            <v>320151</v>
          </cell>
          <cell r="AQ11533">
            <v>6000031</v>
          </cell>
          <cell r="AR11533" t="str">
            <v>sd</v>
          </cell>
          <cell r="AS11533">
            <v>42912</v>
          </cell>
          <cell r="AT11533" t="str">
            <v>Calzada2-POLIZA ESTABILIDAD ACTIVA</v>
          </cell>
          <cell r="AV11533" t="str">
            <v>sc</v>
          </cell>
        </row>
        <row r="11534">
          <cell r="AP11534">
            <v>294040</v>
          </cell>
          <cell r="AQ11534">
            <v>5001859</v>
          </cell>
          <cell r="AR11534" t="str">
            <v>sd</v>
          </cell>
          <cell r="AS11534">
            <v>43307</v>
          </cell>
          <cell r="AT11534" t="str">
            <v>Calzada2-4-POLIZA ESTABILIDAD ACTIVA</v>
          </cell>
          <cell r="AV11534" t="str">
            <v>sc</v>
          </cell>
        </row>
        <row r="11535">
          <cell r="AP11535">
            <v>506121</v>
          </cell>
          <cell r="AQ11535">
            <v>1001529</v>
          </cell>
          <cell r="AR11535" t="str">
            <v>sd</v>
          </cell>
          <cell r="AS11535">
            <v>42946</v>
          </cell>
          <cell r="AT11535" t="str">
            <v>Calzada10-POLIZA ESTABILIDAD ACTIVA</v>
          </cell>
          <cell r="AV11535" t="str">
            <v>sc</v>
          </cell>
        </row>
        <row r="11536">
          <cell r="AP11536">
            <v>506121</v>
          </cell>
          <cell r="AQ11536">
            <v>1001529</v>
          </cell>
          <cell r="AR11536" t="str">
            <v>sd</v>
          </cell>
          <cell r="AS11536">
            <v>44250</v>
          </cell>
          <cell r="AT11536" t="str">
            <v>-POLIZA ESTABILIDAD ACTIVA</v>
          </cell>
          <cell r="AV11536" t="str">
            <v>sc</v>
          </cell>
        </row>
        <row r="11537">
          <cell r="AP11537">
            <v>519757</v>
          </cell>
          <cell r="AQ11537">
            <v>8002479</v>
          </cell>
          <cell r="AR11537" t="str">
            <v>sd</v>
          </cell>
          <cell r="AS11537">
            <v>44099</v>
          </cell>
          <cell r="AT11537" t="str">
            <v>Calzada 2-4-6-POLIZA ESTABILIDAD Y CALIDAD ACTIVA</v>
          </cell>
          <cell r="AV11537" t="str">
            <v>sc</v>
          </cell>
        </row>
        <row r="11538">
          <cell r="AP11538">
            <v>24123176</v>
          </cell>
          <cell r="AQ11538">
            <v>50007320</v>
          </cell>
          <cell r="AR11538" t="str">
            <v>sd</v>
          </cell>
          <cell r="AS11538">
            <v>44250</v>
          </cell>
          <cell r="AT11538" t="str">
            <v>-POLIZA ESTABILIDAD ACTIVA</v>
          </cell>
          <cell r="AV11538" t="str">
            <v>sc</v>
          </cell>
        </row>
        <row r="11539">
          <cell r="AP11539">
            <v>506065</v>
          </cell>
          <cell r="AQ11539">
            <v>1001309</v>
          </cell>
          <cell r="AR11539" t="str">
            <v>sd</v>
          </cell>
          <cell r="AS11539">
            <v>44250</v>
          </cell>
          <cell r="AT11539" t="str">
            <v>-POLIZA ESTABILIDAD ACTIVA</v>
          </cell>
          <cell r="AV11539" t="str">
            <v>sc</v>
          </cell>
        </row>
        <row r="11540">
          <cell r="AP11540">
            <v>903780</v>
          </cell>
          <cell r="AQ11540">
            <v>12002045</v>
          </cell>
          <cell r="AR11540" t="str">
            <v>sd</v>
          </cell>
          <cell r="AS11540">
            <v>44250</v>
          </cell>
          <cell r="AT11540" t="str">
            <v>-POLIZA ESTABILIDAD ACTIVA</v>
          </cell>
          <cell r="AV11540" t="str">
            <v>sc</v>
          </cell>
        </row>
        <row r="11541">
          <cell r="AP11541">
            <v>903780</v>
          </cell>
          <cell r="AQ11541">
            <v>12002045</v>
          </cell>
          <cell r="AR11541" t="str">
            <v>sd</v>
          </cell>
          <cell r="AS11541">
            <v>44250</v>
          </cell>
          <cell r="AT11541" t="str">
            <v>-POLIZA ESTABILIDAD ACTIVA</v>
          </cell>
          <cell r="AV11541" t="str">
            <v>sc</v>
          </cell>
        </row>
        <row r="11542">
          <cell r="AP11542">
            <v>24120952</v>
          </cell>
          <cell r="AQ11542">
            <v>14000023</v>
          </cell>
          <cell r="AR11542" t="str">
            <v>sd</v>
          </cell>
          <cell r="AS11542">
            <v>44018</v>
          </cell>
          <cell r="AT11542" t="str">
            <v>Puente 12-POLIZA ESTABILIDAD ACTIVA</v>
          </cell>
          <cell r="AV11542" t="str">
            <v>sc</v>
          </cell>
        </row>
        <row r="11543">
          <cell r="AP11543">
            <v>24120952</v>
          </cell>
          <cell r="AQ11543">
            <v>14000023</v>
          </cell>
          <cell r="AR11543" t="str">
            <v>sd</v>
          </cell>
          <cell r="AS11543">
            <v>44250</v>
          </cell>
          <cell r="AT11543" t="str">
            <v>-POLIZA ESTABILIDAD ACTIVA</v>
          </cell>
          <cell r="AV11543" t="str">
            <v>sc</v>
          </cell>
        </row>
        <row r="11544">
          <cell r="AP11544">
            <v>511095</v>
          </cell>
          <cell r="AQ11544">
            <v>14000889</v>
          </cell>
          <cell r="AR11544" t="str">
            <v>sd</v>
          </cell>
          <cell r="AS11544">
            <v>44172</v>
          </cell>
          <cell r="AT11544" t="str">
            <v>Calzada 4-6 Separador 5-POLIZA ESTABILIDAD ACTIVA</v>
          </cell>
          <cell r="AV11544" t="str">
            <v>sc</v>
          </cell>
        </row>
        <row r="11545">
          <cell r="AP11545">
            <v>91016073</v>
          </cell>
          <cell r="AQ11545">
            <v>50005758</v>
          </cell>
          <cell r="AR11545" t="str">
            <v>sd</v>
          </cell>
          <cell r="AS11545">
            <v>44466</v>
          </cell>
          <cell r="AT11545" t="str">
            <v>-POLIZA ESTABILIDAD ACTIVA</v>
          </cell>
          <cell r="AV11545" t="str">
            <v>POLIZA ESTABILIDAD activa IDU 1718/23</v>
          </cell>
        </row>
        <row r="11546">
          <cell r="AP11546">
            <v>91019183</v>
          </cell>
          <cell r="AQ11546">
            <v>50007417</v>
          </cell>
          <cell r="AR11546" t="str">
            <v>sd</v>
          </cell>
          <cell r="AS11546">
            <v>42878</v>
          </cell>
          <cell r="AT11546" t="str">
            <v>Anden5-POLIZA ESTABILIDAD ACTIVA</v>
          </cell>
          <cell r="AV11546" t="str">
            <v>sc</v>
          </cell>
        </row>
        <row r="11547">
          <cell r="AP11547">
            <v>505101</v>
          </cell>
          <cell r="AQ11547">
            <v>1003546</v>
          </cell>
          <cell r="AR11547" t="str">
            <v>sd</v>
          </cell>
          <cell r="AS11547">
            <v>44250</v>
          </cell>
          <cell r="AT11547" t="str">
            <v>-POLIZA ESTABILIDAD ACTIVA</v>
          </cell>
          <cell r="AV11547" t="str">
            <v>sc</v>
          </cell>
        </row>
        <row r="11548">
          <cell r="AP11548">
            <v>505101</v>
          </cell>
          <cell r="AQ11548">
            <v>1003546</v>
          </cell>
          <cell r="AR11548" t="str">
            <v>sd</v>
          </cell>
          <cell r="AS11548">
            <v>42946</v>
          </cell>
          <cell r="AT11548" t="str">
            <v>Calzada12-POLIZA ESTABILIDAD ACTIVA</v>
          </cell>
          <cell r="AV11548" t="str">
            <v>sc</v>
          </cell>
        </row>
        <row r="11549">
          <cell r="AP11549">
            <v>517952</v>
          </cell>
          <cell r="AQ11549">
            <v>10006057</v>
          </cell>
          <cell r="AR11549" t="str">
            <v>sd</v>
          </cell>
          <cell r="AS11549">
            <v>43142</v>
          </cell>
          <cell r="AT11549" t="str">
            <v>Calzada2-POLIZA ESTABILIDAD ACTIVA</v>
          </cell>
          <cell r="AV11549" t="str">
            <v>sc</v>
          </cell>
        </row>
        <row r="11550">
          <cell r="AP11550">
            <v>200331</v>
          </cell>
          <cell r="AQ11550">
            <v>4000120</v>
          </cell>
          <cell r="AR11550" t="str">
            <v>sd</v>
          </cell>
          <cell r="AS11550">
            <v>42999</v>
          </cell>
          <cell r="AT11550" t="str">
            <v>Anden1-11-3 Calzada10-4-6-8 Ciclo2 Sep5-7-9-POLIZA ESTABILIDAD ACTIVA</v>
          </cell>
          <cell r="AV11550" t="str">
            <v>sc</v>
          </cell>
        </row>
        <row r="11551">
          <cell r="AP11551">
            <v>903126</v>
          </cell>
          <cell r="AQ11551">
            <v>50008284</v>
          </cell>
          <cell r="AR11551" t="str">
            <v>sd</v>
          </cell>
          <cell r="AS11551">
            <v>44250</v>
          </cell>
          <cell r="AT11551" t="str">
            <v>-POLIZA ESTABILIDAD ACTIVA</v>
          </cell>
          <cell r="AV11551" t="str">
            <v>sc</v>
          </cell>
        </row>
        <row r="11552">
          <cell r="AP11552">
            <v>902712</v>
          </cell>
          <cell r="AQ11552">
            <v>13000761</v>
          </cell>
          <cell r="AR11552" t="str">
            <v>sd</v>
          </cell>
          <cell r="AS11552">
            <v>44250</v>
          </cell>
          <cell r="AT11552" t="str">
            <v>-POLIZA ESTABILIDAD ACTIVA</v>
          </cell>
          <cell r="AV11552" t="str">
            <v>sc</v>
          </cell>
        </row>
        <row r="11553">
          <cell r="AP11553">
            <v>902712</v>
          </cell>
          <cell r="AQ11553">
            <v>13000761</v>
          </cell>
          <cell r="AR11553" t="str">
            <v>sd</v>
          </cell>
          <cell r="AS11553">
            <v>42949</v>
          </cell>
          <cell r="AT11553" t="str">
            <v>Anden13 Ciclo14-POLIZA ESTABILIDAD ACTIVA</v>
          </cell>
          <cell r="AV11553" t="str">
            <v>sc</v>
          </cell>
        </row>
        <row r="11554">
          <cell r="AP11554">
            <v>91011280</v>
          </cell>
          <cell r="AQ11554">
            <v>3002466</v>
          </cell>
          <cell r="AR11554" t="str">
            <v>sd</v>
          </cell>
          <cell r="AS11554">
            <v>42765</v>
          </cell>
          <cell r="AT11554" t="str">
            <v>Anden 1, Calzada2, Separador3, Calzada4, Anden5 -POLIZA ESTABILIDAD ACTIVA</v>
          </cell>
          <cell r="AV11554" t="str">
            <v>sc</v>
          </cell>
        </row>
        <row r="11555">
          <cell r="AP11555">
            <v>903628</v>
          </cell>
          <cell r="AQ11555">
            <v>12000778</v>
          </cell>
          <cell r="AR11555" t="str">
            <v>sd</v>
          </cell>
          <cell r="AS11555">
            <v>44250</v>
          </cell>
          <cell r="AT11555" t="str">
            <v>-POLIZA ESTABILIDAD ACTIVA</v>
          </cell>
          <cell r="AV11555" t="str">
            <v>sc</v>
          </cell>
        </row>
        <row r="11556">
          <cell r="AP11556">
            <v>91011263</v>
          </cell>
          <cell r="AQ11556">
            <v>3001111</v>
          </cell>
          <cell r="AR11556" t="str">
            <v>sd</v>
          </cell>
          <cell r="AS11556">
            <v>42765</v>
          </cell>
          <cell r="AT11556" t="str">
            <v>Anden 1, Calzada2, Separador3, Calzada4, Anden5 -POLIZA ESTABILIDAD ACTIVA</v>
          </cell>
          <cell r="AV11556" t="str">
            <v>sc</v>
          </cell>
        </row>
        <row r="11557">
          <cell r="AP11557">
            <v>24120903</v>
          </cell>
          <cell r="AQ11557">
            <v>3000755</v>
          </cell>
          <cell r="AR11557" t="str">
            <v>sd</v>
          </cell>
          <cell r="AS11557">
            <v>43499</v>
          </cell>
          <cell r="AT11557" t="str">
            <v>-POLIZA ESTABILIDAD ACTIVA</v>
          </cell>
          <cell r="AV11557" t="str">
            <v>sc</v>
          </cell>
        </row>
        <row r="11558">
          <cell r="AP11558">
            <v>24121067</v>
          </cell>
          <cell r="AQ11558">
            <v>14000488</v>
          </cell>
          <cell r="AR11558" t="str">
            <v>sd</v>
          </cell>
          <cell r="AS11558">
            <v>44250</v>
          </cell>
          <cell r="AT11558" t="str">
            <v>-POLIZA ESTABILIDAD ACTIVA</v>
          </cell>
          <cell r="AV11558" t="str">
            <v>sc</v>
          </cell>
        </row>
        <row r="11559">
          <cell r="AP11559">
            <v>902955</v>
          </cell>
          <cell r="AQ11559">
            <v>13000310</v>
          </cell>
          <cell r="AR11559" t="str">
            <v>sd</v>
          </cell>
          <cell r="AS11559">
            <v>44250</v>
          </cell>
          <cell r="AT11559" t="str">
            <v>-POLIZA ESTABILIDAD ACTIVA</v>
          </cell>
          <cell r="AV11559" t="str">
            <v>sc</v>
          </cell>
        </row>
        <row r="11560">
          <cell r="AP11560">
            <v>91015831</v>
          </cell>
          <cell r="AQ11560">
            <v>5007122</v>
          </cell>
          <cell r="AR11560" t="str">
            <v>sd</v>
          </cell>
          <cell r="AS11560">
            <v>42733</v>
          </cell>
          <cell r="AT11560" t="str">
            <v>Anden1-5 Calzada2-4 Sep3-POLIZA ESTABILIDAD ACTIVA</v>
          </cell>
          <cell r="AV11560" t="str">
            <v>sc</v>
          </cell>
        </row>
        <row r="11561">
          <cell r="AP11561">
            <v>91010715</v>
          </cell>
          <cell r="AQ11561">
            <v>1006239</v>
          </cell>
          <cell r="AR11561" t="str">
            <v>sd</v>
          </cell>
          <cell r="AS11561">
            <v>43412</v>
          </cell>
          <cell r="AT11561" t="str">
            <v>Anden 1-7 Calzada 2-4 Separador 3-5 Cicloruta 6-POLIZA ESTABILIDAD ACTIVA</v>
          </cell>
          <cell r="AV11561" t="str">
            <v>sc</v>
          </cell>
        </row>
        <row r="11562">
          <cell r="AP11562">
            <v>513322</v>
          </cell>
          <cell r="AQ11562">
            <v>13000009</v>
          </cell>
          <cell r="AR11562" t="str">
            <v>sd</v>
          </cell>
          <cell r="AS11562">
            <v>43845</v>
          </cell>
          <cell r="AT11562" t="str">
            <v>Anden 5-POLIZA ESTABILIDAD ACTIVA</v>
          </cell>
          <cell r="AV11562" t="str">
            <v>sc</v>
          </cell>
        </row>
        <row r="11563">
          <cell r="AP11563">
            <v>176983</v>
          </cell>
          <cell r="AQ11563">
            <v>11001319</v>
          </cell>
          <cell r="AR11563" t="str">
            <v>sd</v>
          </cell>
          <cell r="AS11563">
            <v>43131</v>
          </cell>
          <cell r="AT11563" t="str">
            <v>Anden1 Calzada2-POLIZA ESTABILIDAD ACTIVA</v>
          </cell>
          <cell r="AV11563" t="str">
            <v>sc</v>
          </cell>
        </row>
        <row r="11564">
          <cell r="AP11564">
            <v>91024941</v>
          </cell>
          <cell r="AQ11564">
            <v>6000070</v>
          </cell>
          <cell r="AR11564" t="str">
            <v>sd</v>
          </cell>
          <cell r="AS11564">
            <v>43748</v>
          </cell>
          <cell r="AT11564" t="str">
            <v>Anden 9-POLIZA ESTABILIDAD ACTIVA</v>
          </cell>
          <cell r="AV11564" t="str">
            <v>sc</v>
          </cell>
        </row>
        <row r="11565">
          <cell r="AP11565">
            <v>91020712</v>
          </cell>
          <cell r="AQ11565">
            <v>11008667</v>
          </cell>
          <cell r="AR11565" t="str">
            <v>sd</v>
          </cell>
          <cell r="AS11565">
            <v>44096</v>
          </cell>
          <cell r="AT11565" t="str">
            <v>Anden 1-9-POLIZA ESTABILIDAD ACTIVA</v>
          </cell>
          <cell r="AV11565" t="str">
            <v>sc</v>
          </cell>
        </row>
        <row r="11566">
          <cell r="AP11566">
            <v>212256</v>
          </cell>
          <cell r="AQ11566">
            <v>4005725</v>
          </cell>
          <cell r="AR11566" t="str">
            <v>sd</v>
          </cell>
          <cell r="AS11566">
            <v>43523</v>
          </cell>
          <cell r="AT11566" t="str">
            <v>Calzada2-POLIZA ESTABILIDAD ACTIVA</v>
          </cell>
          <cell r="AV11566" t="str">
            <v>sc</v>
          </cell>
        </row>
        <row r="11567">
          <cell r="AP11567">
            <v>91010987</v>
          </cell>
          <cell r="AQ11567">
            <v>50009410</v>
          </cell>
          <cell r="AR11567" t="str">
            <v>sd</v>
          </cell>
          <cell r="AS11567">
            <v>43821</v>
          </cell>
          <cell r="AT11567" t="str">
            <v>Calzada2-POLIZA ESTABILIDAD ACTIVA</v>
          </cell>
          <cell r="AV11567" t="str">
            <v>POLIZA ESTABILIDAD ACTIVA IDU 083/12 VENCE EN 21/12/2019</v>
          </cell>
        </row>
        <row r="11568">
          <cell r="AP11568">
            <v>91010964</v>
          </cell>
          <cell r="AQ11568">
            <v>1006253</v>
          </cell>
          <cell r="AR11568" t="str">
            <v>sd</v>
          </cell>
          <cell r="AS11568">
            <v>44250</v>
          </cell>
          <cell r="AT11568" t="str">
            <v>-POLIZA ESTABILIDAD ACTIVA</v>
          </cell>
          <cell r="AV11568" t="str">
            <v>sc</v>
          </cell>
        </row>
        <row r="11569">
          <cell r="AP11569">
            <v>503406</v>
          </cell>
          <cell r="AQ11569">
            <v>1003147</v>
          </cell>
          <cell r="AR11569" t="str">
            <v>sd</v>
          </cell>
          <cell r="AS11569">
            <v>43412</v>
          </cell>
          <cell r="AT11569" t="str">
            <v>Anden 1-7 Calzada 2-4 Separador 3-5 Cicloruta 6-POLIZA ESTABILIDAD ACTIVA</v>
          </cell>
          <cell r="AV11569" t="str">
            <v>sc</v>
          </cell>
        </row>
        <row r="11570">
          <cell r="AP11570">
            <v>902748</v>
          </cell>
          <cell r="AQ11570">
            <v>13001251</v>
          </cell>
          <cell r="AR11570" t="str">
            <v>sd</v>
          </cell>
          <cell r="AS11570">
            <v>44018</v>
          </cell>
          <cell r="AT11570" t="str">
            <v>Puente 14-POLIZA ESTABILIDAD ACTIVA</v>
          </cell>
          <cell r="AV11570" t="str">
            <v>sc</v>
          </cell>
        </row>
        <row r="11571">
          <cell r="AP11571">
            <v>902748</v>
          </cell>
          <cell r="AQ11571">
            <v>13001251</v>
          </cell>
          <cell r="AR11571" t="str">
            <v>sd</v>
          </cell>
          <cell r="AS11571">
            <v>44250</v>
          </cell>
          <cell r="AT11571" t="str">
            <v>-POLIZA ESTABILIDAD ACTIVA</v>
          </cell>
          <cell r="AV11571" t="str">
            <v>sc</v>
          </cell>
        </row>
        <row r="11572">
          <cell r="AP11572">
            <v>24123868</v>
          </cell>
          <cell r="AQ11572">
            <v>30001427</v>
          </cell>
          <cell r="AR11572" t="str">
            <v>sd</v>
          </cell>
          <cell r="AS11572">
            <v>42999</v>
          </cell>
          <cell r="AT11572" t="str">
            <v>Anden1-11-3 Calzada10-4-6-8 Ciclo2 Sep5-7-9-POLIZA ESTABILIDAD ACTIVA</v>
          </cell>
          <cell r="AV11572" t="str">
            <v>sc</v>
          </cell>
        </row>
        <row r="11573">
          <cell r="AP11573">
            <v>24122411</v>
          </cell>
          <cell r="AQ11573">
            <v>50006642</v>
          </cell>
          <cell r="AR11573" t="str">
            <v>sd</v>
          </cell>
          <cell r="AS11573">
            <v>44099</v>
          </cell>
          <cell r="AT11573" t="str">
            <v>Calzada 2-4-6-POLIZA ESTABILIDAD Y CALIDAD ACTIVA</v>
          </cell>
          <cell r="AV11573" t="str">
            <v>sc</v>
          </cell>
        </row>
        <row r="11574">
          <cell r="AP11574">
            <v>91014489</v>
          </cell>
          <cell r="AQ11574">
            <v>50009245</v>
          </cell>
          <cell r="AR11574" t="str">
            <v>sd</v>
          </cell>
          <cell r="AS11574">
            <v>43748</v>
          </cell>
          <cell r="AT11574" t="str">
            <v>Anden 1-POLIZA ESTABILIDAD ACTIVA</v>
          </cell>
          <cell r="AV11574" t="str">
            <v>VIABLE</v>
          </cell>
        </row>
        <row r="11575">
          <cell r="AP11575">
            <v>91014489</v>
          </cell>
          <cell r="AQ11575">
            <v>50009245</v>
          </cell>
          <cell r="AR11575" t="str">
            <v>sd</v>
          </cell>
          <cell r="AS11575">
            <v>43006</v>
          </cell>
          <cell r="AT11575" t="str">
            <v>Anden1 Calzada2-POLIZA ESTABILIDAD ACTIVA</v>
          </cell>
          <cell r="AV11575" t="str">
            <v>VIABLE</v>
          </cell>
        </row>
        <row r="11576">
          <cell r="AP11576">
            <v>903884</v>
          </cell>
          <cell r="AQ11576">
            <v>12002613</v>
          </cell>
          <cell r="AR11576" t="str">
            <v>sd</v>
          </cell>
          <cell r="AS11576">
            <v>44250</v>
          </cell>
          <cell r="AT11576" t="str">
            <v>-POLIZA ESTABILIDAD ACTIVA</v>
          </cell>
          <cell r="AV11576" t="str">
            <v>sc</v>
          </cell>
        </row>
        <row r="11577">
          <cell r="AP11577">
            <v>903884</v>
          </cell>
          <cell r="AQ11577">
            <v>12002613</v>
          </cell>
          <cell r="AR11577" t="str">
            <v>sd</v>
          </cell>
          <cell r="AS11577">
            <v>44250</v>
          </cell>
          <cell r="AT11577" t="str">
            <v>-POLIZA ESTABILIDAD ACTIVA</v>
          </cell>
          <cell r="AV11577" t="str">
            <v>sc</v>
          </cell>
        </row>
        <row r="11578">
          <cell r="AP11578">
            <v>24122692</v>
          </cell>
          <cell r="AQ11578">
            <v>50006938</v>
          </cell>
          <cell r="AR11578" t="str">
            <v>sd</v>
          </cell>
          <cell r="AS11578">
            <v>44250</v>
          </cell>
          <cell r="AT11578" t="str">
            <v>-POLIZA ESTABILIDAD ACTIVA</v>
          </cell>
          <cell r="AV11578" t="str">
            <v>sc</v>
          </cell>
        </row>
        <row r="11579">
          <cell r="AP11579">
            <v>903867</v>
          </cell>
          <cell r="AQ11579">
            <v>12002556</v>
          </cell>
          <cell r="AR11579" t="str">
            <v>sd</v>
          </cell>
          <cell r="AS11579">
            <v>44250</v>
          </cell>
          <cell r="AT11579" t="str">
            <v>-POLIZA ESTABILIDAD ACTIVA</v>
          </cell>
          <cell r="AV11579" t="str">
            <v>sc</v>
          </cell>
        </row>
        <row r="11580">
          <cell r="AP11580">
            <v>903867</v>
          </cell>
          <cell r="AQ11580">
            <v>12002556</v>
          </cell>
          <cell r="AR11580" t="str">
            <v>sd</v>
          </cell>
          <cell r="AS11580">
            <v>44250</v>
          </cell>
          <cell r="AT11580" t="str">
            <v>-POLIZA ESTABILIDAD ACTIVA</v>
          </cell>
          <cell r="AV11580" t="str">
            <v>sc</v>
          </cell>
        </row>
        <row r="11581">
          <cell r="AP11581">
            <v>24120970</v>
          </cell>
          <cell r="AQ11581">
            <v>14000082</v>
          </cell>
          <cell r="AR11581" t="str">
            <v>sd</v>
          </cell>
          <cell r="AS11581">
            <v>44250</v>
          </cell>
          <cell r="AT11581" t="str">
            <v>-POLIZA ESTABILIDAD ACTIVA</v>
          </cell>
          <cell r="AV11581" t="str">
            <v>sc</v>
          </cell>
        </row>
        <row r="11582">
          <cell r="AP11582">
            <v>24119753</v>
          </cell>
          <cell r="AQ11582">
            <v>1006376</v>
          </cell>
          <cell r="AR11582" t="str">
            <v>sd</v>
          </cell>
          <cell r="AS11582">
            <v>44250</v>
          </cell>
          <cell r="AT11582" t="str">
            <v>-POLIZA ESTABILIDAD ACTIVA</v>
          </cell>
          <cell r="AV11582" t="str">
            <v>sc</v>
          </cell>
        </row>
        <row r="11583">
          <cell r="AP11583">
            <v>24119916</v>
          </cell>
          <cell r="AQ11583">
            <v>8002345</v>
          </cell>
          <cell r="AR11583" t="str">
            <v>sd</v>
          </cell>
          <cell r="AS11583">
            <v>44099</v>
          </cell>
          <cell r="AT11583" t="str">
            <v>Calzada 4-6-POLIZA ESTABILIDAD Y CALIDAD ACTIVA</v>
          </cell>
          <cell r="AV11583" t="str">
            <v>sc</v>
          </cell>
        </row>
        <row r="11584">
          <cell r="AP11584">
            <v>509092</v>
          </cell>
          <cell r="AQ11584">
            <v>12000004</v>
          </cell>
          <cell r="AR11584" t="str">
            <v>sd</v>
          </cell>
          <cell r="AS11584">
            <v>42735</v>
          </cell>
          <cell r="AT11584" t="str">
            <v>Calzada2-POLIZA ESTABILIDAD ACTIVA</v>
          </cell>
          <cell r="AV11584" t="str">
            <v>sc</v>
          </cell>
        </row>
        <row r="11585">
          <cell r="AP11585">
            <v>519221</v>
          </cell>
          <cell r="AQ11585">
            <v>13000011</v>
          </cell>
          <cell r="AR11585" t="str">
            <v>sd</v>
          </cell>
          <cell r="AS11585">
            <v>43845</v>
          </cell>
          <cell r="AT11585" t="str">
            <v>Anden 7-POLIZA ESTABILIDAD ACTIVA</v>
          </cell>
          <cell r="AV11585" t="str">
            <v>sc</v>
          </cell>
        </row>
        <row r="11586">
          <cell r="AP11586">
            <v>902789</v>
          </cell>
          <cell r="AQ11586">
            <v>13001510</v>
          </cell>
          <cell r="AR11586" t="str">
            <v>sd</v>
          </cell>
          <cell r="AS11586">
            <v>44250</v>
          </cell>
          <cell r="AT11586" t="str">
            <v>-POLIZA ESTABILIDAD ACTIVA</v>
          </cell>
          <cell r="AV11586" t="str">
            <v>sc</v>
          </cell>
        </row>
        <row r="11587">
          <cell r="AP11587">
            <v>904377</v>
          </cell>
          <cell r="AQ11587">
            <v>30001890</v>
          </cell>
          <cell r="AR11587" t="str">
            <v>sd</v>
          </cell>
          <cell r="AS11587">
            <v>43499</v>
          </cell>
          <cell r="AT11587" t="str">
            <v>-POLIZA ESTABILIDAD ACTIVA</v>
          </cell>
          <cell r="AV11587" t="str">
            <v>sc</v>
          </cell>
        </row>
        <row r="11588">
          <cell r="AP11588">
            <v>91012389</v>
          </cell>
          <cell r="AQ11588">
            <v>50008270</v>
          </cell>
          <cell r="AR11588" t="str">
            <v>sd</v>
          </cell>
          <cell r="AS11588">
            <v>44250</v>
          </cell>
          <cell r="AT11588" t="str">
            <v>-POLIZA ESTABILIDAD ACTIVA</v>
          </cell>
          <cell r="AV11588" t="str">
            <v>sc</v>
          </cell>
        </row>
        <row r="11589">
          <cell r="AP11589">
            <v>143767</v>
          </cell>
          <cell r="AQ11589">
            <v>3000449</v>
          </cell>
          <cell r="AR11589" t="str">
            <v>sd</v>
          </cell>
          <cell r="AS11589">
            <v>43499</v>
          </cell>
          <cell r="AT11589" t="str">
            <v>-POLIZA ESTABILIDAD ACTIVA</v>
          </cell>
          <cell r="AV11589" t="str">
            <v>POLIZA ESTABILIDAD ACTIVA Vencimiento 2/2/2019 Contrato IDU 136/07</v>
          </cell>
        </row>
        <row r="11590">
          <cell r="AP11590">
            <v>355707</v>
          </cell>
          <cell r="AQ11590">
            <v>7002179</v>
          </cell>
          <cell r="AR11590" t="str">
            <v>sd</v>
          </cell>
          <cell r="AS11590">
            <v>44466</v>
          </cell>
          <cell r="AT11590" t="str">
            <v>-POLIZA ESTABILIDAD ACTIVA</v>
          </cell>
          <cell r="AV11590" t="str">
            <v>sc</v>
          </cell>
        </row>
        <row r="11591">
          <cell r="AP11591">
            <v>606022</v>
          </cell>
          <cell r="AQ11591">
            <v>18001625</v>
          </cell>
          <cell r="AR11591" t="str">
            <v>sd</v>
          </cell>
          <cell r="AS11591">
            <v>43065</v>
          </cell>
          <cell r="AT11591" t="str">
            <v>Calzada6-POLIZA ESTABILIDAD ACTIVA</v>
          </cell>
          <cell r="AV11591" t="str">
            <v>sc</v>
          </cell>
        </row>
        <row r="11592">
          <cell r="AP11592">
            <v>91015842</v>
          </cell>
          <cell r="AQ11592">
            <v>5007708</v>
          </cell>
          <cell r="AR11592" t="str">
            <v>sd</v>
          </cell>
          <cell r="AS11592">
            <v>42733</v>
          </cell>
          <cell r="AT11592" t="str">
            <v>Anden1-5 Calzada2-4 Sep3-POLIZA ESTABILIDAD ACTIVA</v>
          </cell>
          <cell r="AV11592" t="str">
            <v>sc</v>
          </cell>
        </row>
        <row r="11593">
          <cell r="AP11593">
            <v>440017</v>
          </cell>
          <cell r="AQ11593">
            <v>19000004</v>
          </cell>
          <cell r="AR11593" t="str">
            <v>sd</v>
          </cell>
          <cell r="AS11593">
            <v>44187</v>
          </cell>
          <cell r="AT11593" t="str">
            <v>Separador 3 Anden 9-POLIZA ESTABILIDAD ACTIVA</v>
          </cell>
          <cell r="AV11593" t="str">
            <v>sc</v>
          </cell>
        </row>
        <row r="11594">
          <cell r="AP11594">
            <v>91018854</v>
          </cell>
          <cell r="AQ11594">
            <v>9004289</v>
          </cell>
          <cell r="AR11594" t="str">
            <v>sd</v>
          </cell>
          <cell r="AS11594">
            <v>42978</v>
          </cell>
          <cell r="AT11594" t="str">
            <v>Anden1-11 Calzada10-2-4-8 Ciclo6 Sep3-5-7-9-POLIZA ESTABILIDAD ACTIVA</v>
          </cell>
          <cell r="AV11594" t="str">
            <v>sc</v>
          </cell>
        </row>
        <row r="11595">
          <cell r="AP11595">
            <v>24123468</v>
          </cell>
          <cell r="AQ11595">
            <v>50008259</v>
          </cell>
          <cell r="AR11595" t="str">
            <v>sd</v>
          </cell>
          <cell r="AS11595">
            <v>44250</v>
          </cell>
          <cell r="AT11595" t="str">
            <v>-POLIZA ESTABILIDAD ACTIVA</v>
          </cell>
          <cell r="AV11595" t="str">
            <v>sc</v>
          </cell>
        </row>
        <row r="11596">
          <cell r="AP11596">
            <v>91012243</v>
          </cell>
          <cell r="AQ11596">
            <v>13001764</v>
          </cell>
          <cell r="AR11596" t="str">
            <v>sd</v>
          </cell>
          <cell r="AS11596">
            <v>43745</v>
          </cell>
          <cell r="AT11596" t="str">
            <v>Calzada 2, Calzada 4, Calzada 6-POLIZA ESTABILIDAD ACTIVA</v>
          </cell>
          <cell r="AV11596" t="str">
            <v>sc</v>
          </cell>
        </row>
        <row r="11597">
          <cell r="AP11597">
            <v>91014488</v>
          </cell>
          <cell r="AQ11597">
            <v>9003020</v>
          </cell>
          <cell r="AR11597" t="str">
            <v>sd</v>
          </cell>
          <cell r="AS11597">
            <v>43006</v>
          </cell>
          <cell r="AT11597" t="str">
            <v>Anden1 Calzada2-POLIZA ESTABILIDAD ACTIVA</v>
          </cell>
          <cell r="AV11597" t="str">
            <v>VIABLE</v>
          </cell>
        </row>
        <row r="11598">
          <cell r="AP11598">
            <v>24120185</v>
          </cell>
          <cell r="AQ11598">
            <v>3000603</v>
          </cell>
          <cell r="AR11598" t="str">
            <v>sd</v>
          </cell>
          <cell r="AS11598">
            <v>43499</v>
          </cell>
          <cell r="AT11598" t="str">
            <v>-POLIZA ESTABILIDAD ACTIVA</v>
          </cell>
          <cell r="AV11598" t="str">
            <v>sc</v>
          </cell>
        </row>
        <row r="11599">
          <cell r="AP11599">
            <v>24123734</v>
          </cell>
          <cell r="AQ11599">
            <v>3000780</v>
          </cell>
          <cell r="AR11599" t="str">
            <v>sd</v>
          </cell>
          <cell r="AS11599">
            <v>43499</v>
          </cell>
          <cell r="AT11599" t="str">
            <v>-POLIZA ESTABILIDAD ACTIVA</v>
          </cell>
          <cell r="AV11599" t="str">
            <v>sc</v>
          </cell>
        </row>
        <row r="11600">
          <cell r="AP11600">
            <v>91024363</v>
          </cell>
          <cell r="AQ11600">
            <v>13002186</v>
          </cell>
          <cell r="AR11600" t="str">
            <v>sd</v>
          </cell>
          <cell r="AS11600">
            <v>44018</v>
          </cell>
          <cell r="AT11600" t="str">
            <v>Puente 12-POLIZA ESTABILIDAD ACTIVA</v>
          </cell>
          <cell r="AV11600" t="str">
            <v>sc</v>
          </cell>
        </row>
        <row r="11601">
          <cell r="AP11601">
            <v>91024363</v>
          </cell>
          <cell r="AQ11601">
            <v>13002186</v>
          </cell>
          <cell r="AR11601" t="str">
            <v>sd</v>
          </cell>
          <cell r="AS11601">
            <v>44250</v>
          </cell>
          <cell r="AT11601" t="str">
            <v>-POLIZA ESTABILIDAD ACTIVA</v>
          </cell>
          <cell r="AV11601" t="str">
            <v>sc</v>
          </cell>
        </row>
        <row r="11602">
          <cell r="AP11602">
            <v>519173</v>
          </cell>
          <cell r="AQ11602">
            <v>8005520</v>
          </cell>
          <cell r="AR11602" t="str">
            <v>sd</v>
          </cell>
          <cell r="AS11602">
            <v>44096</v>
          </cell>
          <cell r="AT11602" t="str">
            <v>Separador 3-POLIZA ESTABILIDAD ACTIVA</v>
          </cell>
          <cell r="AV11602" t="str">
            <v>sc</v>
          </cell>
        </row>
        <row r="11603">
          <cell r="AP11603">
            <v>388953</v>
          </cell>
          <cell r="AQ11603">
            <v>9003565</v>
          </cell>
          <cell r="AR11603" t="str">
            <v>sd</v>
          </cell>
          <cell r="AS11603">
            <v>44480</v>
          </cell>
          <cell r="AT11603" t="str">
            <v>-POLIZA ESTABILIDAD ACTIVA</v>
          </cell>
          <cell r="AV11603" t="str">
            <v>sc</v>
          </cell>
        </row>
        <row r="11604">
          <cell r="AP11604">
            <v>24119678</v>
          </cell>
          <cell r="AQ11604">
            <v>1003366</v>
          </cell>
          <cell r="AR11604" t="str">
            <v>sd</v>
          </cell>
          <cell r="AS11604">
            <v>42946</v>
          </cell>
          <cell r="AT11604" t="str">
            <v>Calzada12-POLIZA ESTABILIDAD ACTIVA</v>
          </cell>
          <cell r="AV11604" t="str">
            <v>sc</v>
          </cell>
        </row>
        <row r="11605">
          <cell r="AP11605">
            <v>24119678</v>
          </cell>
          <cell r="AQ11605">
            <v>1003366</v>
          </cell>
          <cell r="AR11605" t="str">
            <v>sd</v>
          </cell>
          <cell r="AS11605">
            <v>44250</v>
          </cell>
          <cell r="AT11605" t="str">
            <v>-POLIZA ESTABILIDAD ACTIVA</v>
          </cell>
          <cell r="AV11605" t="str">
            <v>sc</v>
          </cell>
        </row>
        <row r="11606">
          <cell r="AP11606">
            <v>24122513</v>
          </cell>
          <cell r="AQ11606">
            <v>50006739</v>
          </cell>
          <cell r="AR11606" t="str">
            <v>sd</v>
          </cell>
          <cell r="AS11606">
            <v>44099</v>
          </cell>
          <cell r="AT11606" t="str">
            <v>Calzada 2-4-6-POLIZA ESTABILIDAD Y CALIDAD ACTIVA</v>
          </cell>
          <cell r="AV11606" t="str">
            <v>sc</v>
          </cell>
        </row>
        <row r="11607">
          <cell r="AP11607">
            <v>24122383</v>
          </cell>
          <cell r="AQ11607">
            <v>8005072</v>
          </cell>
          <cell r="AR11607" t="str">
            <v>sd</v>
          </cell>
          <cell r="AS11607">
            <v>44099</v>
          </cell>
          <cell r="AT11607" t="str">
            <v>Calzada 2-POLIZA ESTABILIDAD Y CALIDAD ACTIVA</v>
          </cell>
          <cell r="AV11607" t="str">
            <v>sc</v>
          </cell>
        </row>
        <row r="11608">
          <cell r="AP11608">
            <v>24122752</v>
          </cell>
          <cell r="AQ11608">
            <v>50006960</v>
          </cell>
          <cell r="AR11608" t="str">
            <v>sd</v>
          </cell>
          <cell r="AS11608">
            <v>44250</v>
          </cell>
          <cell r="AT11608" t="str">
            <v>-POLIZA ESTABILIDAD ACTIVA</v>
          </cell>
          <cell r="AV11608" t="str">
            <v>sc</v>
          </cell>
        </row>
        <row r="11609">
          <cell r="AP11609">
            <v>902744</v>
          </cell>
          <cell r="AQ11609">
            <v>13001251</v>
          </cell>
          <cell r="AR11609" t="str">
            <v>sd</v>
          </cell>
          <cell r="AS11609">
            <v>44018</v>
          </cell>
          <cell r="AT11609" t="str">
            <v>Puente 14-POLIZA ESTABILIDAD ACTIVA</v>
          </cell>
          <cell r="AV11609" t="str">
            <v>sc</v>
          </cell>
        </row>
        <row r="11610">
          <cell r="AP11610">
            <v>902744</v>
          </cell>
          <cell r="AQ11610">
            <v>13001251</v>
          </cell>
          <cell r="AR11610" t="str">
            <v>sd</v>
          </cell>
          <cell r="AS11610">
            <v>44250</v>
          </cell>
          <cell r="AT11610" t="str">
            <v>-POLIZA ESTABILIDAD ACTIVA</v>
          </cell>
          <cell r="AV11610" t="str">
            <v>sc</v>
          </cell>
        </row>
        <row r="11611">
          <cell r="AP11611">
            <v>24120859</v>
          </cell>
          <cell r="AQ11611">
            <v>13000578</v>
          </cell>
          <cell r="AR11611" t="str">
            <v>sd</v>
          </cell>
          <cell r="AS11611">
            <v>44250</v>
          </cell>
          <cell r="AT11611" t="str">
            <v>-POLIZA ESTABILIDAD ACTIVA</v>
          </cell>
          <cell r="AV11611" t="str">
            <v>sc</v>
          </cell>
        </row>
        <row r="11612">
          <cell r="AP11612">
            <v>24120859</v>
          </cell>
          <cell r="AQ11612">
            <v>13000578</v>
          </cell>
          <cell r="AR11612" t="str">
            <v>sd</v>
          </cell>
          <cell r="AS11612">
            <v>42949</v>
          </cell>
          <cell r="AT11612" t="str">
            <v>Anden11 Ciclo12-POLIZA ESTABILIDAD ACTIVA</v>
          </cell>
          <cell r="AV11612" t="str">
            <v>sc</v>
          </cell>
        </row>
        <row r="11613">
          <cell r="AP11613">
            <v>24120857</v>
          </cell>
          <cell r="AQ11613">
            <v>13000578</v>
          </cell>
          <cell r="AR11613" t="str">
            <v>sd</v>
          </cell>
          <cell r="AS11613">
            <v>44250</v>
          </cell>
          <cell r="AT11613" t="str">
            <v>-POLIZA ESTABILIDAD ACTIVA</v>
          </cell>
          <cell r="AV11613" t="str">
            <v>sc</v>
          </cell>
        </row>
        <row r="11614">
          <cell r="AP11614">
            <v>24120857</v>
          </cell>
          <cell r="AQ11614">
            <v>13000578</v>
          </cell>
          <cell r="AR11614" t="str">
            <v>sd</v>
          </cell>
          <cell r="AS11614">
            <v>42949</v>
          </cell>
          <cell r="AT11614" t="str">
            <v>Anden11 Ciclo12-POLIZA ESTABILIDAD ACTIVA</v>
          </cell>
          <cell r="AV11614" t="str">
            <v>sc</v>
          </cell>
        </row>
        <row r="11615">
          <cell r="AP11615">
            <v>529086</v>
          </cell>
          <cell r="AQ11615">
            <v>7008489</v>
          </cell>
          <cell r="AR11615" t="str">
            <v>sd</v>
          </cell>
          <cell r="AS11615">
            <v>44466</v>
          </cell>
          <cell r="AT11615" t="str">
            <v>-POLIZA ESTABILIDAD ACTIVA</v>
          </cell>
          <cell r="AV11615" t="str">
            <v>VIABLE</v>
          </cell>
        </row>
        <row r="11616">
          <cell r="AP11616">
            <v>512215</v>
          </cell>
          <cell r="AQ11616">
            <v>3000970</v>
          </cell>
          <cell r="AR11616" t="str">
            <v>sd</v>
          </cell>
          <cell r="AS11616">
            <v>42999</v>
          </cell>
          <cell r="AT11616" t="str">
            <v>Anden1-11-9 Calzada2-4-6-8 Ciclo10 Sep3-5-7-POLIZA ESTABILIDAD ACTIVA</v>
          </cell>
          <cell r="AV11616" t="str">
            <v>sc</v>
          </cell>
        </row>
        <row r="11617">
          <cell r="AP11617">
            <v>91016996</v>
          </cell>
          <cell r="AQ11617">
            <v>50009178</v>
          </cell>
          <cell r="AR11617" t="str">
            <v>sd</v>
          </cell>
          <cell r="AS11617">
            <v>43279</v>
          </cell>
          <cell r="AT11617" t="str">
            <v>Anden1-5 Calzada2-4 Sep3-POLIZA ESTABILIDAD ACTIVA</v>
          </cell>
          <cell r="AV11617" t="str">
            <v>sc</v>
          </cell>
        </row>
        <row r="11618">
          <cell r="AP11618">
            <v>506407</v>
          </cell>
          <cell r="AQ11618">
            <v>1003760</v>
          </cell>
          <cell r="AR11618" t="str">
            <v>sd</v>
          </cell>
          <cell r="AS11618">
            <v>43821</v>
          </cell>
          <cell r="AT11618" t="str">
            <v>Puente16-POLIZA ESTABILIDAD ACTIVA</v>
          </cell>
          <cell r="AV11618" t="str">
            <v>sc</v>
          </cell>
        </row>
        <row r="11619">
          <cell r="AP11619">
            <v>506407</v>
          </cell>
          <cell r="AQ11619">
            <v>1003760</v>
          </cell>
          <cell r="AR11619" t="str">
            <v>sd</v>
          </cell>
          <cell r="AS11619">
            <v>43797</v>
          </cell>
          <cell r="AT11619" t="str">
            <v>Calzada 2- 6, Puente 16-POLIZA ESTABILIDAD ACTIVA</v>
          </cell>
          <cell r="AV11619" t="str">
            <v>sc</v>
          </cell>
        </row>
        <row r="11620">
          <cell r="AP11620">
            <v>601178</v>
          </cell>
          <cell r="AQ11620">
            <v>13000971</v>
          </cell>
          <cell r="AR11620" t="str">
            <v>sd</v>
          </cell>
          <cell r="AS11620">
            <v>43555</v>
          </cell>
          <cell r="AT11620" t="str">
            <v>Puente3-POLIZA ESTABILIDAD ACTIVA</v>
          </cell>
          <cell r="AV11620" t="str">
            <v>sc</v>
          </cell>
        </row>
        <row r="11621">
          <cell r="AP11621">
            <v>902678</v>
          </cell>
          <cell r="AQ11621">
            <v>13000651</v>
          </cell>
          <cell r="AR11621" t="str">
            <v>sd</v>
          </cell>
          <cell r="AS11621">
            <v>42949</v>
          </cell>
          <cell r="AT11621" t="str">
            <v>Anden13 Ciclo14-POLIZA ESTABILIDAD ACTIVA</v>
          </cell>
          <cell r="AV11621" t="str">
            <v>sc</v>
          </cell>
        </row>
        <row r="11622">
          <cell r="AP11622">
            <v>902678</v>
          </cell>
          <cell r="AQ11622">
            <v>13000651</v>
          </cell>
          <cell r="AR11622" t="str">
            <v>sd</v>
          </cell>
          <cell r="AS11622">
            <v>44250</v>
          </cell>
          <cell r="AT11622" t="str">
            <v>-POLIZA ESTABILIDAD ACTIVA</v>
          </cell>
          <cell r="AV11622" t="str">
            <v>sc</v>
          </cell>
        </row>
        <row r="11623">
          <cell r="AP11623">
            <v>415247</v>
          </cell>
          <cell r="AQ11623">
            <v>18001869</v>
          </cell>
          <cell r="AR11623" t="str">
            <v>sd</v>
          </cell>
          <cell r="AS11623">
            <v>43065</v>
          </cell>
          <cell r="AT11623" t="str">
            <v>Calzada4-POLIZA ESTABILIDAD ACTIVA</v>
          </cell>
          <cell r="AV11623" t="str">
            <v>sc</v>
          </cell>
        </row>
        <row r="11624">
          <cell r="AP11624">
            <v>297446</v>
          </cell>
          <cell r="AQ11624">
            <v>5003435</v>
          </cell>
          <cell r="AR11624" t="str">
            <v>sd</v>
          </cell>
          <cell r="AS11624">
            <v>42957</v>
          </cell>
          <cell r="AT11624" t="str">
            <v>Calzada2-POLIZA ESTABILIDAD ACTIVA</v>
          </cell>
          <cell r="AV11624" t="str">
            <v>sc</v>
          </cell>
        </row>
        <row r="11625">
          <cell r="AP11625">
            <v>903672</v>
          </cell>
          <cell r="AQ11625">
            <v>12001012</v>
          </cell>
          <cell r="AR11625" t="str">
            <v>sd</v>
          </cell>
          <cell r="AS11625">
            <v>44250</v>
          </cell>
          <cell r="AT11625" t="str">
            <v>-POLIZA ESTABILIDAD ACTIVA</v>
          </cell>
          <cell r="AV11625" t="str">
            <v>sc</v>
          </cell>
        </row>
        <row r="11626">
          <cell r="AP11626">
            <v>903791</v>
          </cell>
          <cell r="AQ11626">
            <v>12002160</v>
          </cell>
          <cell r="AR11626" t="str">
            <v>sd</v>
          </cell>
          <cell r="AS11626">
            <v>44250</v>
          </cell>
          <cell r="AT11626" t="str">
            <v>-POLIZA ESTABILIDAD ACTIVA</v>
          </cell>
          <cell r="AV11626" t="str">
            <v>sc</v>
          </cell>
        </row>
        <row r="11627">
          <cell r="AP11627">
            <v>24120174</v>
          </cell>
          <cell r="AQ11627">
            <v>3000483</v>
          </cell>
          <cell r="AR11627" t="str">
            <v>sd</v>
          </cell>
          <cell r="AS11627">
            <v>43499</v>
          </cell>
          <cell r="AT11627" t="str">
            <v>-POLIZA ESTABILIDAD ACTIVA</v>
          </cell>
          <cell r="AV11627" t="str">
            <v>sc</v>
          </cell>
        </row>
        <row r="11628">
          <cell r="AP11628">
            <v>502600</v>
          </cell>
          <cell r="AQ11628">
            <v>15000013</v>
          </cell>
          <cell r="AR11628" t="str">
            <v>sd</v>
          </cell>
          <cell r="AS11628">
            <v>44250</v>
          </cell>
          <cell r="AT11628" t="str">
            <v>-POLIZA ESTABILIDAD ACTIVA</v>
          </cell>
          <cell r="AV11628" t="str">
            <v>sc</v>
          </cell>
        </row>
        <row r="11629">
          <cell r="AP11629">
            <v>24120973</v>
          </cell>
          <cell r="AQ11629">
            <v>14000142</v>
          </cell>
          <cell r="AR11629" t="str">
            <v>sd</v>
          </cell>
          <cell r="AS11629">
            <v>44250</v>
          </cell>
          <cell r="AT11629" t="str">
            <v>-POLIZA ESTABILIDAD ACTIVA</v>
          </cell>
          <cell r="AV11629" t="str">
            <v>sc</v>
          </cell>
        </row>
        <row r="11630">
          <cell r="AP11630">
            <v>902832</v>
          </cell>
          <cell r="AQ11630">
            <v>13001778</v>
          </cell>
          <cell r="AR11630" t="str">
            <v>sd</v>
          </cell>
          <cell r="AS11630">
            <v>44250</v>
          </cell>
          <cell r="AT11630" t="str">
            <v>-POLIZA ESTABILIDAD ACTIVA</v>
          </cell>
          <cell r="AV11630" t="str">
            <v>sc</v>
          </cell>
        </row>
        <row r="11631">
          <cell r="AP11631">
            <v>902832</v>
          </cell>
          <cell r="AQ11631">
            <v>13001778</v>
          </cell>
          <cell r="AR11631" t="str">
            <v>sd</v>
          </cell>
          <cell r="AS11631">
            <v>44250</v>
          </cell>
          <cell r="AT11631" t="str">
            <v>-POLIZA ESTABILIDAD ACTIVA</v>
          </cell>
          <cell r="AV11631" t="str">
            <v>sc</v>
          </cell>
        </row>
        <row r="11632">
          <cell r="AP11632">
            <v>511183</v>
          </cell>
          <cell r="AQ11632">
            <v>14000828</v>
          </cell>
          <cell r="AR11632" t="str">
            <v>sd</v>
          </cell>
          <cell r="AS11632">
            <v>44172</v>
          </cell>
          <cell r="AT11632" t="str">
            <v>Calzada 4-6 Separador 5-POLIZA ESTABILIDAD ACTIVA</v>
          </cell>
          <cell r="AV11632" t="str">
            <v>sc</v>
          </cell>
        </row>
        <row r="11633">
          <cell r="AP11633">
            <v>902757</v>
          </cell>
          <cell r="AQ11633">
            <v>13001393</v>
          </cell>
          <cell r="AR11633" t="str">
            <v>sd</v>
          </cell>
          <cell r="AS11633">
            <v>44250</v>
          </cell>
          <cell r="AT11633" t="str">
            <v>-POLIZA ESTABILIDAD ACTIVA</v>
          </cell>
          <cell r="AV11633" t="str">
            <v>sc</v>
          </cell>
        </row>
        <row r="11634">
          <cell r="AP11634">
            <v>91012363</v>
          </cell>
          <cell r="AQ11634">
            <v>50008526</v>
          </cell>
          <cell r="AR11634" t="str">
            <v>sd</v>
          </cell>
          <cell r="AS11634">
            <v>43555</v>
          </cell>
          <cell r="AT11634" t="str">
            <v>Puente1-POLIZA ESTABILIDAD ACTIVA</v>
          </cell>
          <cell r="AV11634" t="str">
            <v>sc</v>
          </cell>
        </row>
        <row r="11635">
          <cell r="AP11635">
            <v>511176</v>
          </cell>
          <cell r="AQ11635">
            <v>14000840</v>
          </cell>
          <cell r="AR11635" t="str">
            <v>sd</v>
          </cell>
          <cell r="AS11635">
            <v>44172</v>
          </cell>
          <cell r="AT11635" t="str">
            <v>Calzada 4-6 Separador 5-POLIZA ESTABILIDAD ACTIVA</v>
          </cell>
          <cell r="AV11635" t="str">
            <v>sc</v>
          </cell>
        </row>
        <row r="11636">
          <cell r="AP11636">
            <v>91018881</v>
          </cell>
          <cell r="AQ11636">
            <v>9001904</v>
          </cell>
          <cell r="AR11636" t="str">
            <v>sd</v>
          </cell>
          <cell r="AS11636">
            <v>42978</v>
          </cell>
          <cell r="AT11636" t="str">
            <v>Anden1-11 Calzada10-2-4-8 Ciclo6 Sep3-5-7-9-POLIZA ESTABILIDAD ACTIVA</v>
          </cell>
          <cell r="AV11636" t="str">
            <v>sc</v>
          </cell>
        </row>
        <row r="11637">
          <cell r="AP11637">
            <v>506050</v>
          </cell>
          <cell r="AQ11637">
            <v>1006253</v>
          </cell>
          <cell r="AR11637" t="str">
            <v>sd</v>
          </cell>
          <cell r="AS11637">
            <v>44250</v>
          </cell>
          <cell r="AT11637" t="str">
            <v>-POLIZA ESTABILIDAD ACTIVA</v>
          </cell>
          <cell r="AV11637" t="str">
            <v>sc</v>
          </cell>
        </row>
        <row r="11638">
          <cell r="AP11638">
            <v>91011353</v>
          </cell>
          <cell r="AQ11638">
            <v>50006320</v>
          </cell>
          <cell r="AR11638" t="str">
            <v>sd</v>
          </cell>
          <cell r="AS11638">
            <v>43499</v>
          </cell>
          <cell r="AT11638" t="str">
            <v>-POLIZA ESTABILIDAD ACTIVA</v>
          </cell>
          <cell r="AV11638" t="str">
            <v>sc</v>
          </cell>
        </row>
        <row r="11639">
          <cell r="AP11639">
            <v>24123863</v>
          </cell>
          <cell r="AQ11639">
            <v>15001430</v>
          </cell>
          <cell r="AR11639" t="str">
            <v>sd</v>
          </cell>
          <cell r="AS11639">
            <v>42999</v>
          </cell>
          <cell r="AT11639" t="str">
            <v>Anden1-11-3 Calzada10-4-6-8 Ciclo2 Sep5-7-9-POLIZA ESTABILIDAD ACTIVA</v>
          </cell>
          <cell r="AV11639" t="str">
            <v>sc</v>
          </cell>
        </row>
        <row r="11640">
          <cell r="AP11640">
            <v>601261</v>
          </cell>
          <cell r="AQ11640">
            <v>2000195</v>
          </cell>
          <cell r="AR11640" t="str">
            <v>sd</v>
          </cell>
          <cell r="AS11640">
            <v>44096</v>
          </cell>
          <cell r="AT11640" t="str">
            <v>Anden 1-5-POLIZA ESTABILIDAD ACTIVA</v>
          </cell>
          <cell r="AV11640" t="str">
            <v>sc</v>
          </cell>
        </row>
        <row r="11641">
          <cell r="AP11641">
            <v>602576</v>
          </cell>
          <cell r="AQ11641">
            <v>6001329</v>
          </cell>
          <cell r="AR11641" t="str">
            <v>sd</v>
          </cell>
          <cell r="AS11641">
            <v>44250</v>
          </cell>
          <cell r="AT11641" t="str">
            <v>-POLIZA ESTABILIDAD ACTIVA</v>
          </cell>
          <cell r="AV11641" t="str">
            <v>sc</v>
          </cell>
        </row>
        <row r="11642">
          <cell r="AP11642">
            <v>301283</v>
          </cell>
          <cell r="AQ11642">
            <v>5005143</v>
          </cell>
          <cell r="AR11642" t="str">
            <v>sd</v>
          </cell>
          <cell r="AS11642">
            <v>42733</v>
          </cell>
          <cell r="AT11642" t="str">
            <v>Anden1-5 Calzada2-4 Sep3-POLIZA ESTABILIDAD ACTIVA</v>
          </cell>
          <cell r="AV11642" t="str">
            <v>sc</v>
          </cell>
        </row>
        <row r="11643">
          <cell r="AP11643">
            <v>91018863</v>
          </cell>
          <cell r="AQ11643">
            <v>50006983</v>
          </cell>
          <cell r="AR11643" t="str">
            <v>sd</v>
          </cell>
          <cell r="AS11643">
            <v>42978</v>
          </cell>
          <cell r="AT11643" t="str">
            <v>Anden1 Calzada10-2-4-6 Ciclo8 Sep3-5-7-9-POLIZA ESTABILIDAD ACTIVA</v>
          </cell>
          <cell r="AV11643" t="str">
            <v>sc</v>
          </cell>
        </row>
        <row r="11644">
          <cell r="AP11644">
            <v>91024178</v>
          </cell>
          <cell r="AQ11644">
            <v>10002660</v>
          </cell>
          <cell r="AR11644" t="str">
            <v>sd</v>
          </cell>
          <cell r="AS11644">
            <v>43964</v>
          </cell>
          <cell r="AT11644" t="str">
            <v>anden1, calzada2, anden4-POLIZA ESTABILIDAD ACTIVA</v>
          </cell>
          <cell r="AV11644" t="str">
            <v>sc</v>
          </cell>
        </row>
        <row r="11645">
          <cell r="AP11645">
            <v>24121741</v>
          </cell>
          <cell r="AQ11645">
            <v>50003462</v>
          </cell>
          <cell r="AR11645" t="str">
            <v>sd</v>
          </cell>
          <cell r="AS11645">
            <v>42946</v>
          </cell>
          <cell r="AT11645" t="str">
            <v>Calzada12-POLIZA ESTABILIDAD ACTIVA</v>
          </cell>
          <cell r="AV11645" t="str">
            <v>sc</v>
          </cell>
        </row>
        <row r="11646">
          <cell r="AP11646">
            <v>24121741</v>
          </cell>
          <cell r="AQ11646">
            <v>50003462</v>
          </cell>
          <cell r="AR11646" t="str">
            <v>sd</v>
          </cell>
          <cell r="AS11646">
            <v>44250</v>
          </cell>
          <cell r="AT11646" t="str">
            <v>-POLIZA ESTABILIDAD ACTIVA</v>
          </cell>
          <cell r="AV11646" t="str">
            <v>sc</v>
          </cell>
        </row>
        <row r="11647">
          <cell r="AP11647">
            <v>24122518</v>
          </cell>
          <cell r="AQ11647">
            <v>50006740</v>
          </cell>
          <cell r="AR11647" t="str">
            <v>sd</v>
          </cell>
          <cell r="AS11647">
            <v>44099</v>
          </cell>
          <cell r="AT11647" t="str">
            <v>Calzada 2-4-6-POLIZA ESTABILIDAD Y CALIDAD ACTIVA</v>
          </cell>
          <cell r="AV11647" t="str">
            <v>sc</v>
          </cell>
        </row>
        <row r="11648">
          <cell r="AP11648">
            <v>24121068</v>
          </cell>
          <cell r="AQ11648">
            <v>14000488</v>
          </cell>
          <cell r="AR11648" t="str">
            <v>sd</v>
          </cell>
          <cell r="AS11648">
            <v>44250</v>
          </cell>
          <cell r="AT11648" t="str">
            <v>-POLIZA ESTABILIDAD ACTIVA</v>
          </cell>
          <cell r="AV11648" t="str">
            <v>sc</v>
          </cell>
        </row>
        <row r="11649">
          <cell r="AP11649">
            <v>507837</v>
          </cell>
          <cell r="AQ11649">
            <v>1001383</v>
          </cell>
          <cell r="AR11649" t="str">
            <v>sd</v>
          </cell>
          <cell r="AS11649">
            <v>44250</v>
          </cell>
          <cell r="AT11649" t="str">
            <v>-POLIZA ESTABILIDAD ACTIVA</v>
          </cell>
          <cell r="AV11649" t="str">
            <v>sc</v>
          </cell>
        </row>
        <row r="11650">
          <cell r="AP11650">
            <v>24122512</v>
          </cell>
          <cell r="AQ11650">
            <v>50006739</v>
          </cell>
          <cell r="AR11650" t="str">
            <v>sd</v>
          </cell>
          <cell r="AS11650">
            <v>44099</v>
          </cell>
          <cell r="AT11650" t="str">
            <v>Calzada 2-4-6-POLIZA ESTABILIDAD Y CALIDAD ACTIVA</v>
          </cell>
          <cell r="AV11650" t="str">
            <v>sc</v>
          </cell>
        </row>
        <row r="11651">
          <cell r="AP11651">
            <v>91011375</v>
          </cell>
          <cell r="AQ11651">
            <v>50006938</v>
          </cell>
          <cell r="AR11651" t="str">
            <v>sd</v>
          </cell>
          <cell r="AS11651">
            <v>44250</v>
          </cell>
          <cell r="AT11651" t="str">
            <v>-POLIZA ESTABILIDAD ACTIVA</v>
          </cell>
          <cell r="AV11651" t="str">
            <v>sc</v>
          </cell>
        </row>
        <row r="11652">
          <cell r="AP11652">
            <v>91011340</v>
          </cell>
          <cell r="AQ11652">
            <v>3000643</v>
          </cell>
          <cell r="AR11652" t="str">
            <v>sd</v>
          </cell>
          <cell r="AS11652">
            <v>43499</v>
          </cell>
          <cell r="AT11652" t="str">
            <v>-POLIZA ESTABILIDAD ACTIVA</v>
          </cell>
          <cell r="AV11652" t="str">
            <v>sc</v>
          </cell>
        </row>
        <row r="11653">
          <cell r="AP11653">
            <v>601291</v>
          </cell>
          <cell r="AQ11653">
            <v>2000366</v>
          </cell>
          <cell r="AR11653" t="str">
            <v>sd</v>
          </cell>
          <cell r="AS11653">
            <v>44096</v>
          </cell>
          <cell r="AT11653" t="str">
            <v>Anden 1-5-POLIZA ESTABILIDAD ACTIVA</v>
          </cell>
          <cell r="AV11653" t="str">
            <v>sc</v>
          </cell>
        </row>
        <row r="11654">
          <cell r="AP11654">
            <v>24121072</v>
          </cell>
          <cell r="AQ11654">
            <v>14000505</v>
          </cell>
          <cell r="AR11654" t="str">
            <v>sd</v>
          </cell>
          <cell r="AS11654">
            <v>44099</v>
          </cell>
          <cell r="AT11654" t="str">
            <v>Calzada 4-6-8-10-POLIZA ESTABILIDAD Y CALIDAD ACTIVA</v>
          </cell>
          <cell r="AV11654" t="str">
            <v>sc</v>
          </cell>
        </row>
        <row r="11655">
          <cell r="AP11655">
            <v>24120050</v>
          </cell>
          <cell r="AQ11655">
            <v>8012563</v>
          </cell>
          <cell r="AR11655" t="str">
            <v>sd</v>
          </cell>
          <cell r="AS11655">
            <v>44099</v>
          </cell>
          <cell r="AT11655" t="str">
            <v>Calzada 2-6-POLIZA ESTABILIDAD Y CALIDAD ACTIVA</v>
          </cell>
          <cell r="AV11655" t="str">
            <v>sc</v>
          </cell>
        </row>
        <row r="11656">
          <cell r="AP11656">
            <v>91013376</v>
          </cell>
          <cell r="AQ11656">
            <v>14000840</v>
          </cell>
          <cell r="AR11656" t="str">
            <v>sd</v>
          </cell>
          <cell r="AS11656">
            <v>44172</v>
          </cell>
          <cell r="AT11656" t="str">
            <v>Calzada 4-6 Separador 5-POLIZA ESTABILIDAD ACTIVA</v>
          </cell>
          <cell r="AV11656" t="str">
            <v>sc</v>
          </cell>
        </row>
        <row r="11657">
          <cell r="AP11657">
            <v>24123156</v>
          </cell>
          <cell r="AQ11657">
            <v>50007301</v>
          </cell>
          <cell r="AR11657" t="str">
            <v>sd</v>
          </cell>
          <cell r="AS11657">
            <v>43412</v>
          </cell>
          <cell r="AT11657" t="str">
            <v>Anden 1-7 Calzada 2-4 Separador 3-5 Cicloruta 6-POLIZA ESTABILIDAD ACTIVA</v>
          </cell>
          <cell r="AV11657" t="str">
            <v>sc</v>
          </cell>
        </row>
        <row r="11658">
          <cell r="AP11658">
            <v>182549</v>
          </cell>
          <cell r="AQ11658">
            <v>14001166</v>
          </cell>
          <cell r="AR11658" t="str">
            <v>sd</v>
          </cell>
          <cell r="AS11658">
            <v>42999</v>
          </cell>
          <cell r="AT11658" t="str">
            <v>Anden1-3 Calzada2-POLIZA ESTABILIDAD ACTIVA</v>
          </cell>
          <cell r="AV11658" t="str">
            <v>sc</v>
          </cell>
        </row>
        <row r="11659">
          <cell r="AP11659">
            <v>91015873</v>
          </cell>
          <cell r="AQ11659">
            <v>5005017</v>
          </cell>
          <cell r="AR11659" t="str">
            <v>sd</v>
          </cell>
          <cell r="AS11659">
            <v>42733</v>
          </cell>
          <cell r="AT11659" t="str">
            <v>Anden1-5 Calzada2-4 Sep3-POLIZA ESTABILIDAD ACTIVA</v>
          </cell>
          <cell r="AV11659" t="str">
            <v>sc</v>
          </cell>
        </row>
        <row r="11660">
          <cell r="AP11660">
            <v>516116</v>
          </cell>
          <cell r="AQ11660">
            <v>3000381</v>
          </cell>
          <cell r="AR11660" t="str">
            <v>sd</v>
          </cell>
          <cell r="AS11660">
            <v>43499</v>
          </cell>
          <cell r="AT11660" t="str">
            <v>-POLIZA ESTABILIDAD ACTIVA</v>
          </cell>
          <cell r="AV11660" t="str">
            <v>sc</v>
          </cell>
        </row>
        <row r="11661">
          <cell r="AP11661">
            <v>24119800</v>
          </cell>
          <cell r="AQ11661">
            <v>2001112</v>
          </cell>
          <cell r="AR11661" t="str">
            <v>sd</v>
          </cell>
          <cell r="AS11661">
            <v>44096</v>
          </cell>
          <cell r="AT11661" t="str">
            <v>Anden 1-POLIZA ESTABILIDAD ACTIVA</v>
          </cell>
          <cell r="AV11661" t="str">
            <v>sc</v>
          </cell>
        </row>
        <row r="11662">
          <cell r="AP11662">
            <v>24121190</v>
          </cell>
          <cell r="AQ11662">
            <v>14001771</v>
          </cell>
          <cell r="AR11662" t="str">
            <v>sd</v>
          </cell>
          <cell r="AS11662">
            <v>43555</v>
          </cell>
          <cell r="AT11662" t="str">
            <v>Puente6-POLIZA ESTABILIDAD ACTIVA</v>
          </cell>
          <cell r="AV11662" t="str">
            <v>sc</v>
          </cell>
        </row>
        <row r="11663">
          <cell r="AP11663">
            <v>201972</v>
          </cell>
          <cell r="AQ11663">
            <v>4000696</v>
          </cell>
          <cell r="AR11663" t="str">
            <v>sd</v>
          </cell>
          <cell r="AS11663">
            <v>43748</v>
          </cell>
          <cell r="AT11663" t="str">
            <v>Anden 5-POLIZA ESTABILIDAD ACTIVA</v>
          </cell>
          <cell r="AV11663" t="str">
            <v>sc</v>
          </cell>
        </row>
        <row r="11664">
          <cell r="AP11664">
            <v>24123187</v>
          </cell>
          <cell r="AQ11664">
            <v>50007322</v>
          </cell>
          <cell r="AR11664" t="str">
            <v>sd</v>
          </cell>
          <cell r="AS11664">
            <v>42946</v>
          </cell>
          <cell r="AT11664" t="str">
            <v>Calzada12-4 Puente20-POLIZA ESTABILIDAD ACTIVA</v>
          </cell>
          <cell r="AV11664" t="str">
            <v>sc</v>
          </cell>
        </row>
        <row r="11665">
          <cell r="AP11665">
            <v>24123187</v>
          </cell>
          <cell r="AQ11665">
            <v>50007322</v>
          </cell>
          <cell r="AR11665" t="str">
            <v>sd</v>
          </cell>
          <cell r="AS11665">
            <v>44250</v>
          </cell>
          <cell r="AT11665" t="str">
            <v>-POLIZA ESTABILIDAD ACTIVA</v>
          </cell>
          <cell r="AV11665" t="str">
            <v>sc</v>
          </cell>
        </row>
        <row r="11666">
          <cell r="AP11666">
            <v>24123749</v>
          </cell>
          <cell r="AQ11666">
            <v>3000838</v>
          </cell>
          <cell r="AR11666" t="str">
            <v>sd</v>
          </cell>
          <cell r="AS11666">
            <v>42999</v>
          </cell>
          <cell r="AT11666" t="str">
            <v>Anden1-11-9 Calzada2-4-6-8 Ciclo10 Sep3-5-7-POLIZA ESTABILIDAD ACTIVA</v>
          </cell>
          <cell r="AV11666" t="str">
            <v>sc</v>
          </cell>
        </row>
        <row r="11667">
          <cell r="AP11667">
            <v>521470</v>
          </cell>
          <cell r="AQ11667">
            <v>3000075</v>
          </cell>
          <cell r="AR11667" t="str">
            <v>sd</v>
          </cell>
          <cell r="AS11667">
            <v>43499</v>
          </cell>
          <cell r="AT11667" t="str">
            <v>-POLIZA ESTABILIDAD ACTIVA</v>
          </cell>
          <cell r="AV11667" t="str">
            <v>sc</v>
          </cell>
        </row>
        <row r="11668">
          <cell r="AP11668">
            <v>91013258</v>
          </cell>
          <cell r="AQ11668">
            <v>50008972</v>
          </cell>
          <cell r="AR11668" t="str">
            <v>sd</v>
          </cell>
          <cell r="AS11668">
            <v>44096</v>
          </cell>
          <cell r="AT11668" t="str">
            <v>Anden 1-POLIZA ESTABILIDAD ACTIVA</v>
          </cell>
          <cell r="AV11668" t="str">
            <v>sc</v>
          </cell>
        </row>
        <row r="11669">
          <cell r="AP11669">
            <v>91013258</v>
          </cell>
          <cell r="AQ11669">
            <v>50008972</v>
          </cell>
          <cell r="AR11669" t="str">
            <v>sd</v>
          </cell>
          <cell r="AS11669">
            <v>42962</v>
          </cell>
          <cell r="AT11669" t="str">
            <v>Calzada4-POLIZA ESTABILIDAD ACTIVA</v>
          </cell>
          <cell r="AV11669" t="str">
            <v>sc</v>
          </cell>
        </row>
        <row r="11670">
          <cell r="AP11670">
            <v>24122474</v>
          </cell>
          <cell r="AQ11670">
            <v>50006729</v>
          </cell>
          <cell r="AR11670" t="str">
            <v>sd</v>
          </cell>
          <cell r="AS11670">
            <v>44099</v>
          </cell>
          <cell r="AT11670" t="str">
            <v>Calzada 2-6-POLIZA ESTABILIDAD Y CALIDAD ACTIVA</v>
          </cell>
          <cell r="AV11670" t="str">
            <v>sc</v>
          </cell>
        </row>
        <row r="11671">
          <cell r="AP11671">
            <v>91011367</v>
          </cell>
          <cell r="AQ11671">
            <v>3000381</v>
          </cell>
          <cell r="AR11671" t="str">
            <v>sd</v>
          </cell>
          <cell r="AS11671">
            <v>43499</v>
          </cell>
          <cell r="AT11671" t="str">
            <v>-POLIZA ESTABILIDAD ACTIVA</v>
          </cell>
          <cell r="AV11671" t="str">
            <v>sc</v>
          </cell>
        </row>
        <row r="11672">
          <cell r="AP11672">
            <v>24121909</v>
          </cell>
          <cell r="AQ11672">
            <v>50005956</v>
          </cell>
          <cell r="AR11672" t="str">
            <v>sd</v>
          </cell>
          <cell r="AS11672">
            <v>44250</v>
          </cell>
          <cell r="AT11672" t="str">
            <v>-POLIZA ESTABILIDAD ACTIVA</v>
          </cell>
          <cell r="AV11672" t="str">
            <v>sc</v>
          </cell>
        </row>
        <row r="11673">
          <cell r="AP11673">
            <v>301340</v>
          </cell>
          <cell r="AQ11673">
            <v>5005170</v>
          </cell>
          <cell r="AR11673" t="str">
            <v>sd</v>
          </cell>
          <cell r="AS11673">
            <v>42733</v>
          </cell>
          <cell r="AT11673" t="str">
            <v>Anden1-5 Calzada2-POLIZA ESTABILIDAD ACTIVA</v>
          </cell>
          <cell r="AV11673" t="str">
            <v>sc</v>
          </cell>
        </row>
        <row r="11674">
          <cell r="AP11674">
            <v>505922</v>
          </cell>
          <cell r="AQ11674">
            <v>1001607</v>
          </cell>
          <cell r="AR11674" t="str">
            <v>sd</v>
          </cell>
          <cell r="AS11674">
            <v>44250</v>
          </cell>
          <cell r="AT11674" t="str">
            <v>-POLIZA ESTABILIDAD ACTIVA</v>
          </cell>
          <cell r="AV11674" t="str">
            <v>sc</v>
          </cell>
        </row>
        <row r="11675">
          <cell r="AP11675">
            <v>91014447</v>
          </cell>
          <cell r="AQ11675">
            <v>50007081</v>
          </cell>
          <cell r="AR11675" t="str">
            <v>sd</v>
          </cell>
          <cell r="AS11675">
            <v>43118</v>
          </cell>
          <cell r="AT11675" t="str">
            <v>Anden3 Calzada2-POLIZA ESTABILIDAD ACTIVA</v>
          </cell>
          <cell r="AV11675" t="str">
            <v>VIABLE</v>
          </cell>
        </row>
        <row r="11676">
          <cell r="AP11676">
            <v>91014447</v>
          </cell>
          <cell r="AQ11676">
            <v>50007081</v>
          </cell>
          <cell r="AR11676" t="str">
            <v>sd</v>
          </cell>
          <cell r="AS11676">
            <v>43297</v>
          </cell>
          <cell r="AT11676" t="str">
            <v>anden 1 calzada 2-POLIZA ESTABILIDAD ACTIVA</v>
          </cell>
          <cell r="AV11676" t="str">
            <v>VIABLE</v>
          </cell>
        </row>
        <row r="11677">
          <cell r="AP11677">
            <v>91014447</v>
          </cell>
          <cell r="AQ11677">
            <v>50007081</v>
          </cell>
          <cell r="AR11677" t="str">
            <v>sd</v>
          </cell>
          <cell r="AS11677">
            <v>43748</v>
          </cell>
          <cell r="AT11677" t="str">
            <v>Anden 3-POLIZA ESTABILIDAD ACTIVA</v>
          </cell>
          <cell r="AV11677" t="str">
            <v>VIABLE</v>
          </cell>
        </row>
        <row r="11678">
          <cell r="AP11678">
            <v>506258</v>
          </cell>
          <cell r="AQ11678">
            <v>1005256</v>
          </cell>
          <cell r="AR11678" t="str">
            <v>sd</v>
          </cell>
          <cell r="AS11678">
            <v>42946</v>
          </cell>
          <cell r="AT11678" t="str">
            <v>Puente16-POLIZA ESTABILIDAD ACTIVA</v>
          </cell>
          <cell r="AV11678" t="str">
            <v>sc</v>
          </cell>
        </row>
        <row r="11679">
          <cell r="AP11679">
            <v>903754</v>
          </cell>
          <cell r="AQ11679">
            <v>12001800</v>
          </cell>
          <cell r="AR11679" t="str">
            <v>sd</v>
          </cell>
          <cell r="AS11679">
            <v>44250</v>
          </cell>
          <cell r="AT11679" t="str">
            <v>-POLIZA ESTABILIDAD ACTIVA</v>
          </cell>
          <cell r="AV11679" t="str">
            <v>sc</v>
          </cell>
        </row>
        <row r="11680">
          <cell r="AP11680">
            <v>902970</v>
          </cell>
          <cell r="AQ11680">
            <v>13000367</v>
          </cell>
          <cell r="AR11680" t="str">
            <v>sd</v>
          </cell>
          <cell r="AS11680">
            <v>44250</v>
          </cell>
          <cell r="AT11680" t="str">
            <v>-POLIZA ESTABILIDAD ACTIVA</v>
          </cell>
          <cell r="AV11680" t="str">
            <v>sc</v>
          </cell>
        </row>
        <row r="11681">
          <cell r="AP11681">
            <v>354745</v>
          </cell>
          <cell r="AQ11681">
            <v>7001796</v>
          </cell>
          <cell r="AR11681" t="str">
            <v>sd</v>
          </cell>
          <cell r="AS11681">
            <v>44466</v>
          </cell>
          <cell r="AT11681" t="str">
            <v>-POLIZA ESTABILIDAD ACTIVA</v>
          </cell>
          <cell r="AV11681" t="str">
            <v>sc</v>
          </cell>
        </row>
        <row r="11682">
          <cell r="AP11682">
            <v>364308</v>
          </cell>
          <cell r="AQ11682">
            <v>7005632</v>
          </cell>
          <cell r="AR11682" t="str">
            <v>sd</v>
          </cell>
          <cell r="AS11682">
            <v>42962</v>
          </cell>
          <cell r="AT11682" t="str">
            <v>Calzada2-POLIZA ESTABILIDAD ACTIVA</v>
          </cell>
          <cell r="AV11682" t="str">
            <v>sc</v>
          </cell>
        </row>
        <row r="11683">
          <cell r="AP11683">
            <v>91010597</v>
          </cell>
          <cell r="AQ11683">
            <v>3002461</v>
          </cell>
          <cell r="AR11683" t="str">
            <v>sd</v>
          </cell>
          <cell r="AS11683">
            <v>42765</v>
          </cell>
          <cell r="AT11683" t="str">
            <v>Anden 1, Calzada2, Separador3, Calzada4, Anden5 -POLIZA ESTABILIDAD ACTIVA</v>
          </cell>
          <cell r="AV11683" t="str">
            <v>sc</v>
          </cell>
        </row>
        <row r="11684">
          <cell r="AP11684">
            <v>503357</v>
          </cell>
          <cell r="AQ11684">
            <v>1001817</v>
          </cell>
          <cell r="AR11684" t="str">
            <v>sd</v>
          </cell>
          <cell r="AS11684">
            <v>43412</v>
          </cell>
          <cell r="AT11684" t="str">
            <v>Anden 1-7 Calzada 2-4 Separador 3-5 Cicloruta 6-POLIZA ESTABILIDAD ACTIVA</v>
          </cell>
          <cell r="AV11684" t="str">
            <v>sc</v>
          </cell>
        </row>
        <row r="11685">
          <cell r="AP11685">
            <v>24123769</v>
          </cell>
          <cell r="AQ11685">
            <v>3002356</v>
          </cell>
          <cell r="AR11685" t="str">
            <v>sd</v>
          </cell>
          <cell r="AS11685">
            <v>43499</v>
          </cell>
          <cell r="AT11685" t="str">
            <v>-POLIZA ESTABILIDAD ACTIVA</v>
          </cell>
          <cell r="AV11685" t="str">
            <v>sc</v>
          </cell>
        </row>
        <row r="11686">
          <cell r="AP11686">
            <v>505946</v>
          </cell>
          <cell r="AQ11686">
            <v>1002070</v>
          </cell>
          <cell r="AR11686" t="str">
            <v>sd</v>
          </cell>
          <cell r="AS11686">
            <v>44250</v>
          </cell>
          <cell r="AT11686" t="str">
            <v>-POLIZA ESTABILIDAD ACTIVA</v>
          </cell>
          <cell r="AV11686" t="str">
            <v>sc</v>
          </cell>
        </row>
        <row r="11687">
          <cell r="AP11687">
            <v>91014491</v>
          </cell>
          <cell r="AQ11687">
            <v>50009244</v>
          </cell>
          <cell r="AR11687" t="str">
            <v>sd</v>
          </cell>
          <cell r="AS11687">
            <v>43006</v>
          </cell>
          <cell r="AT11687" t="str">
            <v>Anden1 Calzada2-POLIZA ESTABILIDAD ACTIVA</v>
          </cell>
          <cell r="AV11687" t="str">
            <v>VIABLE</v>
          </cell>
        </row>
        <row r="11688">
          <cell r="AP11688">
            <v>24121490</v>
          </cell>
          <cell r="AQ11688">
            <v>18000203</v>
          </cell>
          <cell r="AR11688" t="str">
            <v>sd</v>
          </cell>
          <cell r="AS11688">
            <v>43753</v>
          </cell>
          <cell r="AT11688" t="str">
            <v>Anden1-5-7 Calzada 2-4 Cicloruta 6 Separador 3-POLIZA ESTABILIDAD ACTIVA</v>
          </cell>
          <cell r="AV11688" t="str">
            <v>sc</v>
          </cell>
        </row>
        <row r="11689">
          <cell r="AP11689">
            <v>189280</v>
          </cell>
          <cell r="AQ11689">
            <v>16001880</v>
          </cell>
          <cell r="AR11689" t="str">
            <v>sd</v>
          </cell>
          <cell r="AS11689">
            <v>42949</v>
          </cell>
          <cell r="AT11689" t="str">
            <v>Calzada2-POLIZA ESTABILIDAD ACTIVA</v>
          </cell>
          <cell r="AV11689" t="str">
            <v>sc</v>
          </cell>
        </row>
        <row r="11690">
          <cell r="AP11690">
            <v>91012182</v>
          </cell>
          <cell r="AQ11690">
            <v>13002521</v>
          </cell>
          <cell r="AR11690" t="str">
            <v>sd</v>
          </cell>
          <cell r="AS11690">
            <v>43555</v>
          </cell>
          <cell r="AT11690" t="str">
            <v>Calzada2 Puente6-POLIZA ESTABILIDAD ACTIVA</v>
          </cell>
          <cell r="AV11690" t="str">
            <v>sc</v>
          </cell>
        </row>
        <row r="11691">
          <cell r="AP11691">
            <v>525616</v>
          </cell>
          <cell r="AQ11691">
            <v>2002231</v>
          </cell>
          <cell r="AR11691" t="str">
            <v>sd</v>
          </cell>
          <cell r="AS11691">
            <v>42946</v>
          </cell>
          <cell r="AT11691" t="str">
            <v>Calzada4-8-POLIZA ESTABILIDAD ACTIVA</v>
          </cell>
          <cell r="AV11691" t="str">
            <v>sc</v>
          </cell>
        </row>
        <row r="11692">
          <cell r="AP11692">
            <v>525616</v>
          </cell>
          <cell r="AQ11692">
            <v>2002231</v>
          </cell>
          <cell r="AR11692" t="str">
            <v>sd</v>
          </cell>
          <cell r="AS11692">
            <v>43821</v>
          </cell>
          <cell r="AT11692" t="str">
            <v>Calzada12-POLIZA ESTABILIDAD ACTIVA</v>
          </cell>
          <cell r="AV11692" t="str">
            <v>sc</v>
          </cell>
        </row>
        <row r="11693">
          <cell r="AP11693">
            <v>91011260</v>
          </cell>
          <cell r="AQ11693">
            <v>3002465</v>
          </cell>
          <cell r="AR11693" t="str">
            <v>sd</v>
          </cell>
          <cell r="AS11693">
            <v>42765</v>
          </cell>
          <cell r="AT11693" t="str">
            <v>Anden 1, Calzada2, Separador3, Calzada4, Anden5 -POLIZA ESTABILIDAD ACTIVA</v>
          </cell>
          <cell r="AV11693" t="str">
            <v>sc</v>
          </cell>
        </row>
        <row r="11694">
          <cell r="AP11694">
            <v>903648</v>
          </cell>
          <cell r="AQ11694">
            <v>12000861</v>
          </cell>
          <cell r="AR11694" t="str">
            <v>sd</v>
          </cell>
          <cell r="AS11694">
            <v>44250</v>
          </cell>
          <cell r="AT11694" t="str">
            <v>-POLIZA ESTABILIDAD ACTIVA</v>
          </cell>
          <cell r="AV11694" t="str">
            <v>sc</v>
          </cell>
        </row>
        <row r="11695">
          <cell r="AP11695">
            <v>24122517</v>
          </cell>
          <cell r="AQ11695">
            <v>50006740</v>
          </cell>
          <cell r="AR11695" t="str">
            <v>sd</v>
          </cell>
          <cell r="AS11695">
            <v>44099</v>
          </cell>
          <cell r="AT11695" t="str">
            <v>Calzada 2-4-6-POLIZA ESTABILIDAD Y CALIDAD ACTIVA</v>
          </cell>
          <cell r="AV11695" t="str">
            <v>sc</v>
          </cell>
        </row>
        <row r="11696">
          <cell r="AP11696">
            <v>24123770</v>
          </cell>
          <cell r="AQ11696">
            <v>3002358</v>
          </cell>
          <cell r="AR11696" t="str">
            <v>sd</v>
          </cell>
          <cell r="AS11696">
            <v>43499</v>
          </cell>
          <cell r="AT11696" t="str">
            <v>-POLIZA ESTABILIDAD ACTIVA</v>
          </cell>
          <cell r="AV11696" t="str">
            <v>sc</v>
          </cell>
        </row>
        <row r="11697">
          <cell r="AP11697">
            <v>91011766</v>
          </cell>
          <cell r="AQ11697">
            <v>4000004</v>
          </cell>
          <cell r="AR11697" t="str">
            <v>sd</v>
          </cell>
          <cell r="AS11697">
            <v>42999</v>
          </cell>
          <cell r="AT11697" t="str">
            <v>Anden1-11-3 Calzada10-4-6-8 Ciclo2 Sep5-7-9-POLIZA ESTABILIDAD ACTIVA</v>
          </cell>
          <cell r="AV11697" t="str">
            <v>sc</v>
          </cell>
        </row>
        <row r="11698">
          <cell r="AP11698">
            <v>506433</v>
          </cell>
          <cell r="AQ11698">
            <v>1003859</v>
          </cell>
          <cell r="AR11698" t="str">
            <v>sd</v>
          </cell>
          <cell r="AS11698">
            <v>43797</v>
          </cell>
          <cell r="AT11698" t="str">
            <v>Calzada 4, Puente 19-POLIZA ESTABILIDAD ACTIVA</v>
          </cell>
          <cell r="AV11698" t="str">
            <v>sc</v>
          </cell>
        </row>
        <row r="11699">
          <cell r="AP11699">
            <v>506433</v>
          </cell>
          <cell r="AQ11699">
            <v>1003859</v>
          </cell>
          <cell r="AR11699" t="str">
            <v>sd</v>
          </cell>
          <cell r="AS11699">
            <v>42946</v>
          </cell>
          <cell r="AT11699" t="str">
            <v>Calzada10-8-POLIZA ESTABILIDAD ACTIVA</v>
          </cell>
          <cell r="AV11699" t="str">
            <v>sc</v>
          </cell>
        </row>
        <row r="11700">
          <cell r="AP11700">
            <v>506433</v>
          </cell>
          <cell r="AQ11700">
            <v>1003859</v>
          </cell>
          <cell r="AR11700" t="str">
            <v>sd</v>
          </cell>
          <cell r="AS11700">
            <v>44250</v>
          </cell>
          <cell r="AT11700" t="str">
            <v>-POLIZA ESTABILIDAD ACTIVA</v>
          </cell>
          <cell r="AV11700" t="str">
            <v>sc</v>
          </cell>
        </row>
        <row r="11701">
          <cell r="AP11701">
            <v>91014102</v>
          </cell>
          <cell r="AQ11701">
            <v>50009119</v>
          </cell>
          <cell r="AR11701" t="str">
            <v>sd</v>
          </cell>
          <cell r="AS11701">
            <v>43012</v>
          </cell>
          <cell r="AT11701" t="str">
            <v>Anden1-4 Calzada2 Ciclo3-POLIZA ESTABILIDAD ACTIVA</v>
          </cell>
          <cell r="AV11701" t="str">
            <v>sc</v>
          </cell>
        </row>
        <row r="11702">
          <cell r="AP11702">
            <v>307001</v>
          </cell>
          <cell r="AQ11702">
            <v>5007706</v>
          </cell>
          <cell r="AR11702" t="str">
            <v>sd</v>
          </cell>
          <cell r="AS11702">
            <v>42733</v>
          </cell>
          <cell r="AT11702" t="str">
            <v>Anden1-5 Calzada2-4 Sep3-POLIZA ESTABILIDAD ACTIVA</v>
          </cell>
          <cell r="AV11702" t="str">
            <v>sc</v>
          </cell>
        </row>
        <row r="11703">
          <cell r="AP11703">
            <v>509098</v>
          </cell>
          <cell r="AQ11703">
            <v>12000004</v>
          </cell>
          <cell r="AR11703" t="str">
            <v>sd</v>
          </cell>
          <cell r="AS11703">
            <v>42735</v>
          </cell>
          <cell r="AT11703" t="str">
            <v>Calzada2-POLIZA ESTABILIDAD ACTIVA</v>
          </cell>
          <cell r="AV11703" t="str">
            <v>sc</v>
          </cell>
        </row>
        <row r="11704">
          <cell r="AP11704">
            <v>24122486</v>
          </cell>
          <cell r="AQ11704">
            <v>50006732</v>
          </cell>
          <cell r="AR11704" t="str">
            <v>sd</v>
          </cell>
          <cell r="AS11704">
            <v>44099</v>
          </cell>
          <cell r="AT11704" t="str">
            <v>Calzada 4-6-POLIZA ESTABILIDAD Y CALIDAD ACTIVA</v>
          </cell>
          <cell r="AV11704" t="str">
            <v>sc</v>
          </cell>
        </row>
        <row r="11705">
          <cell r="AP11705">
            <v>602515</v>
          </cell>
          <cell r="AQ11705">
            <v>11007700</v>
          </cell>
          <cell r="AR11705" t="str">
            <v>sd</v>
          </cell>
          <cell r="AS11705">
            <v>44096</v>
          </cell>
          <cell r="AT11705" t="str">
            <v>Anden 1-9-POLIZA ESTABILIDAD ACTIVA</v>
          </cell>
          <cell r="AV11705" t="str">
            <v>sc</v>
          </cell>
        </row>
        <row r="11706">
          <cell r="AP11706">
            <v>164425</v>
          </cell>
          <cell r="AQ11706">
            <v>10004129</v>
          </cell>
          <cell r="AR11706" t="str">
            <v>sd</v>
          </cell>
          <cell r="AS11706">
            <v>44119</v>
          </cell>
          <cell r="AT11706" t="str">
            <v>Calzada 2-4-POLIZA ESTABILIDAD ACTIVA</v>
          </cell>
          <cell r="AV11706" t="str">
            <v>sc</v>
          </cell>
        </row>
        <row r="11707">
          <cell r="AP11707">
            <v>505669</v>
          </cell>
          <cell r="AQ11707">
            <v>1003302</v>
          </cell>
          <cell r="AR11707" t="str">
            <v>sd</v>
          </cell>
          <cell r="AS11707">
            <v>44250</v>
          </cell>
          <cell r="AT11707" t="str">
            <v>-POLIZA ESTABILIDAD ACTIVA</v>
          </cell>
          <cell r="AV11707" t="str">
            <v>sc</v>
          </cell>
        </row>
        <row r="11708">
          <cell r="AP11708">
            <v>91011279</v>
          </cell>
          <cell r="AQ11708">
            <v>3002467</v>
          </cell>
          <cell r="AR11708" t="str">
            <v>sd</v>
          </cell>
          <cell r="AS11708">
            <v>42765</v>
          </cell>
          <cell r="AT11708" t="str">
            <v>Anden 1, Calzada2, Separador3, Calzada4, Anden5 -POLIZA ESTABILIDAD ACTIVA</v>
          </cell>
          <cell r="AV11708" t="str">
            <v>sc</v>
          </cell>
        </row>
        <row r="11709">
          <cell r="AP11709">
            <v>24123742</v>
          </cell>
          <cell r="AQ11709">
            <v>3000820</v>
          </cell>
          <cell r="AR11709" t="str">
            <v>sd</v>
          </cell>
          <cell r="AS11709">
            <v>43499</v>
          </cell>
          <cell r="AT11709" t="str">
            <v>-POLIZA ESTABILIDAD ACTIVA</v>
          </cell>
          <cell r="AV11709" t="str">
            <v>sc</v>
          </cell>
        </row>
        <row r="11710">
          <cell r="AP11710">
            <v>903688</v>
          </cell>
          <cell r="AQ11710">
            <v>12001155</v>
          </cell>
          <cell r="AR11710" t="str">
            <v>sd</v>
          </cell>
          <cell r="AS11710">
            <v>44250</v>
          </cell>
          <cell r="AT11710" t="str">
            <v>-POLIZA ESTABILIDAD ACTIVA</v>
          </cell>
          <cell r="AV11710" t="str">
            <v>sc</v>
          </cell>
        </row>
        <row r="11711">
          <cell r="AP11711">
            <v>24119923</v>
          </cell>
          <cell r="AQ11711">
            <v>8002736</v>
          </cell>
          <cell r="AR11711" t="str">
            <v>sd</v>
          </cell>
          <cell r="AS11711">
            <v>44099</v>
          </cell>
          <cell r="AT11711" t="str">
            <v>Calzada 4-6-POLIZA ESTABILIDAD Y CALIDAD ACTIVA</v>
          </cell>
          <cell r="AV11711" t="str">
            <v>sc</v>
          </cell>
        </row>
        <row r="11712">
          <cell r="AP11712">
            <v>902959</v>
          </cell>
          <cell r="AQ11712">
            <v>13000310</v>
          </cell>
          <cell r="AR11712" t="str">
            <v>sd</v>
          </cell>
          <cell r="AS11712">
            <v>44250</v>
          </cell>
          <cell r="AT11712" t="str">
            <v>-POLIZA ESTABILIDAD ACTIVA</v>
          </cell>
          <cell r="AV11712" t="str">
            <v>sc</v>
          </cell>
        </row>
        <row r="11713">
          <cell r="AP11713">
            <v>601333</v>
          </cell>
          <cell r="AQ11713">
            <v>2000563</v>
          </cell>
          <cell r="AR11713" t="str">
            <v>sd</v>
          </cell>
          <cell r="AS11713">
            <v>44096</v>
          </cell>
          <cell r="AT11713" t="str">
            <v>Anden 1-POLIZA ESTABILIDAD ACTIVA</v>
          </cell>
          <cell r="AV11713" t="str">
            <v>sc</v>
          </cell>
        </row>
        <row r="11714">
          <cell r="AP11714">
            <v>512350</v>
          </cell>
          <cell r="AQ11714">
            <v>50008269</v>
          </cell>
          <cell r="AR11714" t="str">
            <v>sd</v>
          </cell>
          <cell r="AS11714">
            <v>43745</v>
          </cell>
          <cell r="AT11714" t="str">
            <v>Calzada 2, Calzada 4, Calzada 6, Calzada 8-POLIZA ESTABILIDAD ACTIVA</v>
          </cell>
          <cell r="AV11714" t="str">
            <v>sc</v>
          </cell>
        </row>
        <row r="11715">
          <cell r="AP11715">
            <v>91012244</v>
          </cell>
          <cell r="AQ11715">
            <v>13001789</v>
          </cell>
          <cell r="AR11715" t="str">
            <v>sd</v>
          </cell>
          <cell r="AS11715">
            <v>43745</v>
          </cell>
          <cell r="AT11715" t="str">
            <v>Calzada 2, Calzada 4, Calzada 6-POLIZA ESTABILIDAD ACTIVA</v>
          </cell>
          <cell r="AV11715" t="str">
            <v>sc</v>
          </cell>
        </row>
        <row r="11716">
          <cell r="AP11716">
            <v>24122880</v>
          </cell>
          <cell r="AQ11716">
            <v>50007060</v>
          </cell>
          <cell r="AR11716" t="str">
            <v>sd</v>
          </cell>
          <cell r="AS11716">
            <v>44096</v>
          </cell>
          <cell r="AT11716" t="str">
            <v>Anden 7-POLIZA ESTABILIDAD ACTIVA</v>
          </cell>
          <cell r="AV11716" t="str">
            <v>sc</v>
          </cell>
        </row>
        <row r="11717">
          <cell r="AP11717">
            <v>91015832</v>
          </cell>
          <cell r="AQ11717">
            <v>5007138</v>
          </cell>
          <cell r="AR11717" t="str">
            <v>sd</v>
          </cell>
          <cell r="AS11717">
            <v>42733</v>
          </cell>
          <cell r="AT11717" t="str">
            <v>Anden1-5 Calzada2-4 Sep3-POLIZA ESTABILIDAD ACTIVA</v>
          </cell>
          <cell r="AV11717" t="str">
            <v>sc</v>
          </cell>
        </row>
        <row r="11718">
          <cell r="AP11718">
            <v>903804</v>
          </cell>
          <cell r="AQ11718">
            <v>12002223</v>
          </cell>
          <cell r="AR11718" t="str">
            <v>sd</v>
          </cell>
          <cell r="AS11718">
            <v>44250</v>
          </cell>
          <cell r="AT11718" t="str">
            <v>-POLIZA ESTABILIDAD ACTIVA</v>
          </cell>
          <cell r="AV11718" t="str">
            <v>sc</v>
          </cell>
        </row>
        <row r="11719">
          <cell r="AP11719">
            <v>24122935</v>
          </cell>
          <cell r="AQ11719">
            <v>50007096</v>
          </cell>
          <cell r="AR11719" t="str">
            <v>sd</v>
          </cell>
          <cell r="AS11719">
            <v>43797</v>
          </cell>
          <cell r="AT11719" t="str">
            <v>Calzada 6-8-POLIZA ESTABILIDAD ACTIVA</v>
          </cell>
          <cell r="AV11719" t="str">
            <v>sc</v>
          </cell>
        </row>
        <row r="11720">
          <cell r="AP11720">
            <v>519785</v>
          </cell>
          <cell r="AQ11720">
            <v>8002736</v>
          </cell>
          <cell r="AR11720" t="str">
            <v>sd</v>
          </cell>
          <cell r="AS11720">
            <v>44099</v>
          </cell>
          <cell r="AT11720" t="str">
            <v>Calzada 4-6-POLIZA ESTABILIDAD Y CALIDAD ACTIVA</v>
          </cell>
          <cell r="AV11720" t="str">
            <v>sc</v>
          </cell>
        </row>
        <row r="11721">
          <cell r="AP11721">
            <v>24120714</v>
          </cell>
          <cell r="AQ11721">
            <v>12000007</v>
          </cell>
          <cell r="AR11721" t="str">
            <v>sd</v>
          </cell>
          <cell r="AS11721">
            <v>42735</v>
          </cell>
          <cell r="AT11721" t="str">
            <v>Calzada2-POLIZA ESTABILIDAD ACTIVA</v>
          </cell>
          <cell r="AV11721" t="str">
            <v>sc</v>
          </cell>
        </row>
        <row r="11722">
          <cell r="AP11722">
            <v>91011742</v>
          </cell>
          <cell r="AQ11722">
            <v>4007417</v>
          </cell>
          <cell r="AR11722" t="str">
            <v>sd</v>
          </cell>
          <cell r="AS11722">
            <v>42999</v>
          </cell>
          <cell r="AT11722" t="str">
            <v>Anden1-11-3 Calzada10-4-6-8 Ciclo2 Sep5-7-9-POLIZA ESTABILIDAD ACTIVA</v>
          </cell>
          <cell r="AV11722" t="str">
            <v>sc</v>
          </cell>
        </row>
        <row r="11723">
          <cell r="AP11723">
            <v>506009</v>
          </cell>
          <cell r="AQ11723">
            <v>1006255</v>
          </cell>
          <cell r="AR11723" t="str">
            <v>sd</v>
          </cell>
          <cell r="AS11723">
            <v>44250</v>
          </cell>
          <cell r="AT11723" t="str">
            <v>-POLIZA ESTABILIDAD ACTIVA</v>
          </cell>
          <cell r="AV11723" t="str">
            <v>sc</v>
          </cell>
        </row>
        <row r="11724">
          <cell r="AP11724">
            <v>24123571</v>
          </cell>
          <cell r="AQ11724">
            <v>50008913</v>
          </cell>
          <cell r="AR11724" t="str">
            <v>sd</v>
          </cell>
          <cell r="AS11724">
            <v>44096</v>
          </cell>
          <cell r="AT11724" t="str">
            <v>Anden 1-POLIZA ESTABILIDAD ACTIVA</v>
          </cell>
          <cell r="AV11724" t="str">
            <v>sc</v>
          </cell>
        </row>
        <row r="11725">
          <cell r="AP11725">
            <v>24123571</v>
          </cell>
          <cell r="AQ11725">
            <v>50008913</v>
          </cell>
          <cell r="AR11725" t="str">
            <v>sd</v>
          </cell>
          <cell r="AS11725">
            <v>42962</v>
          </cell>
          <cell r="AT11725" t="str">
            <v>Calzada6-POLIZA ESTABILIDAD ACTIVA</v>
          </cell>
          <cell r="AV11725" t="str">
            <v>sc</v>
          </cell>
        </row>
        <row r="11726">
          <cell r="AP11726">
            <v>24120692</v>
          </cell>
          <cell r="AQ11726">
            <v>11012637</v>
          </cell>
          <cell r="AR11726" t="str">
            <v>sd</v>
          </cell>
          <cell r="AS11726">
            <v>44096</v>
          </cell>
          <cell r="AT11726" t="str">
            <v>Anden 1-9-POLIZA ESTABILIDAD ACTIVA</v>
          </cell>
          <cell r="AV11726" t="str">
            <v>sc</v>
          </cell>
        </row>
        <row r="11727">
          <cell r="AP11727">
            <v>515256</v>
          </cell>
          <cell r="AQ11727">
            <v>8003972</v>
          </cell>
          <cell r="AR11727" t="str">
            <v>sd</v>
          </cell>
          <cell r="AS11727">
            <v>44099</v>
          </cell>
          <cell r="AT11727" t="str">
            <v>Calzada 2-6-POLIZA ESTABILIDAD Y CALIDAD ACTIVA</v>
          </cell>
          <cell r="AV11727" t="str">
            <v>sc</v>
          </cell>
        </row>
        <row r="11728">
          <cell r="AP11728">
            <v>515559</v>
          </cell>
          <cell r="AQ11728">
            <v>50007252</v>
          </cell>
          <cell r="AR11728" t="str">
            <v>sd</v>
          </cell>
          <cell r="AS11728">
            <v>44119</v>
          </cell>
          <cell r="AT11728" t="str">
            <v>Calzada 4-6-POLIZA ESTABILIDAD ACTIVA</v>
          </cell>
          <cell r="AV11728" t="str">
            <v>sc</v>
          </cell>
        </row>
        <row r="11729">
          <cell r="AP11729">
            <v>515559</v>
          </cell>
          <cell r="AQ11729">
            <v>50007252</v>
          </cell>
          <cell r="AR11729" t="str">
            <v>sd</v>
          </cell>
          <cell r="AS11729">
            <v>42886</v>
          </cell>
          <cell r="AT11729" t="str">
            <v>Calzada2-POLIZA ESTABILIDAD* ACTIVA</v>
          </cell>
          <cell r="AV11729" t="str">
            <v>sc</v>
          </cell>
        </row>
        <row r="11730">
          <cell r="AP11730">
            <v>91018905</v>
          </cell>
          <cell r="AQ11730">
            <v>9000894</v>
          </cell>
          <cell r="AR11730" t="str">
            <v>sd</v>
          </cell>
          <cell r="AS11730">
            <v>42978</v>
          </cell>
          <cell r="AT11730" t="str">
            <v>Anden1-11 Calzada10-2-4-8 Ciclo6 Sep3-5-7-9-POLIZA ESTABILIDAD ACTIVA</v>
          </cell>
          <cell r="AV11730" t="str">
            <v>sc</v>
          </cell>
        </row>
        <row r="11731">
          <cell r="AP11731">
            <v>185746</v>
          </cell>
          <cell r="AQ11731">
            <v>16003908</v>
          </cell>
          <cell r="AR11731" t="str">
            <v>sd</v>
          </cell>
          <cell r="AS11731">
            <v>44480</v>
          </cell>
          <cell r="AT11731" t="str">
            <v>-POLIZA ESTABILIDAD ACTIVA</v>
          </cell>
          <cell r="AV11731" t="str">
            <v>sc</v>
          </cell>
        </row>
        <row r="11732">
          <cell r="AP11732">
            <v>91015665</v>
          </cell>
          <cell r="AQ11732">
            <v>5007710</v>
          </cell>
          <cell r="AR11732" t="str">
            <v>sd</v>
          </cell>
          <cell r="AS11732">
            <v>42733</v>
          </cell>
          <cell r="AT11732" t="str">
            <v>Anden1-5 Calzada2-4 Sep3-POLIZA ESTABILIDAD ACTIVA</v>
          </cell>
          <cell r="AV11732" t="str">
            <v>sc</v>
          </cell>
        </row>
        <row r="11733">
          <cell r="AP11733">
            <v>91024966</v>
          </cell>
          <cell r="AQ11733">
            <v>19000036</v>
          </cell>
          <cell r="AR11733" t="str">
            <v>sd</v>
          </cell>
          <cell r="AS11733">
            <v>44018</v>
          </cell>
          <cell r="AT11733" t="str">
            <v>Puente 9-POLIZA ESTABILIDAD ACTIVA</v>
          </cell>
          <cell r="AV11733" t="str">
            <v>sc</v>
          </cell>
        </row>
        <row r="11734">
          <cell r="AP11734">
            <v>91024966</v>
          </cell>
          <cell r="AQ11734">
            <v>19000036</v>
          </cell>
          <cell r="AR11734" t="str">
            <v>sd</v>
          </cell>
          <cell r="AS11734">
            <v>44053</v>
          </cell>
          <cell r="AT11734" t="str">
            <v>Puente 9-POLIZA ESTABILIDAD ACTIVA</v>
          </cell>
          <cell r="AV11734" t="str">
            <v>sc</v>
          </cell>
        </row>
        <row r="11735">
          <cell r="AP11735">
            <v>91024966</v>
          </cell>
          <cell r="AQ11735">
            <v>19000036</v>
          </cell>
          <cell r="AR11735" t="str">
            <v>sd</v>
          </cell>
          <cell r="AS11735">
            <v>44466</v>
          </cell>
          <cell r="AT11735" t="str">
            <v>-POLIZA ESTABILIDAD ACTIVA</v>
          </cell>
          <cell r="AV11735" t="str">
            <v>sc</v>
          </cell>
        </row>
        <row r="11736">
          <cell r="AP11736">
            <v>24123332</v>
          </cell>
          <cell r="AQ11736">
            <v>50007457</v>
          </cell>
          <cell r="AR11736" t="str">
            <v>sd</v>
          </cell>
          <cell r="AS11736">
            <v>43748</v>
          </cell>
          <cell r="AT11736" t="str">
            <v>Anden 7-POLIZA ESTABILIDAD ACTIVA</v>
          </cell>
          <cell r="AV11736" t="str">
            <v>sc</v>
          </cell>
        </row>
        <row r="11737">
          <cell r="AP11737">
            <v>507839</v>
          </cell>
          <cell r="AQ11737">
            <v>1001383</v>
          </cell>
          <cell r="AR11737" t="str">
            <v>sd</v>
          </cell>
          <cell r="AS11737">
            <v>44250</v>
          </cell>
          <cell r="AT11737" t="str">
            <v>-POLIZA ESTABILIDAD ACTIVA</v>
          </cell>
          <cell r="AV11737" t="str">
            <v>sc</v>
          </cell>
        </row>
        <row r="11738">
          <cell r="AP11738">
            <v>24123751</v>
          </cell>
          <cell r="AQ11738">
            <v>3000838</v>
          </cell>
          <cell r="AR11738" t="str">
            <v>sd</v>
          </cell>
          <cell r="AS11738">
            <v>42999</v>
          </cell>
          <cell r="AT11738" t="str">
            <v>Anden1-11-9 Calzada2-4-6-8 Ciclo10 Sep3-5-7-POLIZA ESTABILIDAD ACTIVA</v>
          </cell>
          <cell r="AV11738" t="str">
            <v>sc</v>
          </cell>
        </row>
        <row r="11739">
          <cell r="AP11739">
            <v>506011</v>
          </cell>
          <cell r="AQ11739">
            <v>1006255</v>
          </cell>
          <cell r="AR11739" t="str">
            <v>sd</v>
          </cell>
          <cell r="AS11739">
            <v>44250</v>
          </cell>
          <cell r="AT11739" t="str">
            <v>-POLIZA ESTABILIDAD ACTIVA</v>
          </cell>
          <cell r="AV11739" t="str">
            <v>sc</v>
          </cell>
        </row>
        <row r="11740">
          <cell r="AP11740">
            <v>506264</v>
          </cell>
          <cell r="AQ11740">
            <v>1005256</v>
          </cell>
          <cell r="AR11740" t="str">
            <v>sd</v>
          </cell>
          <cell r="AS11740">
            <v>42946</v>
          </cell>
          <cell r="AT11740" t="str">
            <v>Puente16-POLIZA ESTABILIDAD ACTIVA</v>
          </cell>
          <cell r="AV11740" t="str">
            <v>sc</v>
          </cell>
        </row>
        <row r="11741">
          <cell r="AP11741">
            <v>24122118</v>
          </cell>
          <cell r="AQ11741">
            <v>50006220</v>
          </cell>
          <cell r="AR11741" t="str">
            <v>sd</v>
          </cell>
          <cell r="AS11741">
            <v>44466</v>
          </cell>
          <cell r="AT11741" t="str">
            <v>-POLIZA ESTABILIDAD ACTIVA</v>
          </cell>
          <cell r="AV11741" t="str">
            <v>sc</v>
          </cell>
        </row>
        <row r="11742">
          <cell r="AP11742">
            <v>24122118</v>
          </cell>
          <cell r="AQ11742">
            <v>50006220</v>
          </cell>
          <cell r="AR11742" t="str">
            <v>sd</v>
          </cell>
          <cell r="AS11742">
            <v>44018</v>
          </cell>
          <cell r="AT11742" t="str">
            <v>Puente 8-POLIZA ESTABILIDAD ACTIVA</v>
          </cell>
          <cell r="AV11742" t="str">
            <v>sc</v>
          </cell>
        </row>
        <row r="11743">
          <cell r="AP11743">
            <v>91024344</v>
          </cell>
          <cell r="AQ11743">
            <v>3002553</v>
          </cell>
          <cell r="AR11743" t="str">
            <v>sd</v>
          </cell>
          <cell r="AS11743">
            <v>43499</v>
          </cell>
          <cell r="AT11743" t="str">
            <v>-POLIZA ESTABILIDAD ACTIVA</v>
          </cell>
          <cell r="AV11743" t="str">
            <v>sc</v>
          </cell>
        </row>
        <row r="11744">
          <cell r="AP11744">
            <v>24119928</v>
          </cell>
          <cell r="AQ11744">
            <v>8002874</v>
          </cell>
          <cell r="AR11744" t="str">
            <v>sd</v>
          </cell>
          <cell r="AS11744">
            <v>44099</v>
          </cell>
          <cell r="AT11744" t="str">
            <v>Calzada 2-4-6-POLIZA ESTABILIDAD Y CALIDAD ACTIVA</v>
          </cell>
          <cell r="AV11744" t="str">
            <v>sc</v>
          </cell>
        </row>
        <row r="11745">
          <cell r="AP11745">
            <v>519764</v>
          </cell>
          <cell r="AQ11745">
            <v>8002528</v>
          </cell>
          <cell r="AR11745" t="str">
            <v>sd</v>
          </cell>
          <cell r="AS11745">
            <v>44099</v>
          </cell>
          <cell r="AT11745" t="str">
            <v>Calzada 2-4-6-POLIZA ESTABILIDAD Y CALIDAD ACTIVA</v>
          </cell>
          <cell r="AV11745" t="str">
            <v>sc</v>
          </cell>
        </row>
        <row r="11746">
          <cell r="AP11746">
            <v>512245</v>
          </cell>
          <cell r="AQ11746">
            <v>3000803</v>
          </cell>
          <cell r="AR11746" t="str">
            <v>sd</v>
          </cell>
          <cell r="AS11746">
            <v>43499</v>
          </cell>
          <cell r="AT11746" t="str">
            <v>-POLIZA ESTABILIDAD ACTIVA</v>
          </cell>
          <cell r="AV11746" t="str">
            <v>sc</v>
          </cell>
        </row>
        <row r="11747">
          <cell r="AP11747">
            <v>903624</v>
          </cell>
          <cell r="AQ11747">
            <v>12000778</v>
          </cell>
          <cell r="AR11747" t="str">
            <v>sd</v>
          </cell>
          <cell r="AS11747">
            <v>44250</v>
          </cell>
          <cell r="AT11747" t="str">
            <v>-POLIZA ESTABILIDAD ACTIVA</v>
          </cell>
          <cell r="AV11747" t="str">
            <v>sc</v>
          </cell>
        </row>
        <row r="11748">
          <cell r="AP11748">
            <v>507955</v>
          </cell>
          <cell r="AQ11748">
            <v>1006381</v>
          </cell>
          <cell r="AR11748" t="str">
            <v>sd</v>
          </cell>
          <cell r="AS11748">
            <v>44250</v>
          </cell>
          <cell r="AT11748" t="str">
            <v>-POLIZA ESTABILIDAD ACTIVA</v>
          </cell>
          <cell r="AV11748" t="str">
            <v>sc</v>
          </cell>
        </row>
        <row r="11749">
          <cell r="AP11749">
            <v>91018945</v>
          </cell>
          <cell r="AQ11749">
            <v>3002515</v>
          </cell>
          <cell r="AR11749" t="str">
            <v>sd</v>
          </cell>
          <cell r="AS11749">
            <v>43499</v>
          </cell>
          <cell r="AT11749" t="str">
            <v>-POLIZA ESTABILIDAD ACTIVA</v>
          </cell>
          <cell r="AV11749" t="str">
            <v>sc</v>
          </cell>
        </row>
        <row r="11750">
          <cell r="AP11750">
            <v>24123761</v>
          </cell>
          <cell r="AQ11750">
            <v>3000914</v>
          </cell>
          <cell r="AR11750" t="str">
            <v>sd</v>
          </cell>
          <cell r="AS11750">
            <v>42999</v>
          </cell>
          <cell r="AT11750" t="str">
            <v>Anden1-11-9 Calzada2-4-6-8 Ciclo10 Sep3-5-7-POLIZA ESTABILIDAD ACTIVA</v>
          </cell>
          <cell r="AV11750" t="str">
            <v>sc</v>
          </cell>
        </row>
        <row r="11751">
          <cell r="AP11751">
            <v>24120183</v>
          </cell>
          <cell r="AQ11751">
            <v>3000569</v>
          </cell>
          <cell r="AR11751" t="str">
            <v>sd</v>
          </cell>
          <cell r="AS11751">
            <v>43499</v>
          </cell>
          <cell r="AT11751" t="str">
            <v>-POLIZA ESTABILIDAD ACTIVA</v>
          </cell>
          <cell r="AV11751" t="str">
            <v>sc</v>
          </cell>
        </row>
        <row r="11752">
          <cell r="AP11752">
            <v>24120818</v>
          </cell>
          <cell r="AQ11752">
            <v>12003005</v>
          </cell>
          <cell r="AR11752" t="str">
            <v>sd</v>
          </cell>
          <cell r="AS11752">
            <v>43555</v>
          </cell>
          <cell r="AT11752" t="str">
            <v>Puente12-POLIZA ESTABILIDAD ACTIVA</v>
          </cell>
          <cell r="AV11752" t="str">
            <v>sc</v>
          </cell>
        </row>
        <row r="11753">
          <cell r="AP11753">
            <v>24120971</v>
          </cell>
          <cell r="AQ11753">
            <v>14000082</v>
          </cell>
          <cell r="AR11753" t="str">
            <v>sd</v>
          </cell>
          <cell r="AS11753">
            <v>44250</v>
          </cell>
          <cell r="AT11753" t="str">
            <v>-POLIZA ESTABILIDAD ACTIVA</v>
          </cell>
          <cell r="AV11753" t="str">
            <v>sc</v>
          </cell>
        </row>
        <row r="11754">
          <cell r="AP11754">
            <v>507844</v>
          </cell>
          <cell r="AQ11754">
            <v>1001385</v>
          </cell>
          <cell r="AR11754" t="str">
            <v>sd</v>
          </cell>
          <cell r="AS11754">
            <v>44250</v>
          </cell>
          <cell r="AT11754" t="str">
            <v>-POLIZA ESTABILIDAD ACTIVA</v>
          </cell>
          <cell r="AV11754" t="str">
            <v>sc</v>
          </cell>
        </row>
        <row r="11755">
          <cell r="AP11755">
            <v>505152</v>
          </cell>
          <cell r="AQ11755">
            <v>1003432</v>
          </cell>
          <cell r="AR11755" t="str">
            <v>sd</v>
          </cell>
          <cell r="AS11755">
            <v>44250</v>
          </cell>
          <cell r="AT11755" t="str">
            <v>-POLIZA ESTABILIDAD ACTIVA</v>
          </cell>
          <cell r="AV11755" t="str">
            <v>sc</v>
          </cell>
        </row>
        <row r="11756">
          <cell r="AP11756">
            <v>465644</v>
          </cell>
          <cell r="AQ11756">
            <v>19012839</v>
          </cell>
          <cell r="AR11756" t="str">
            <v>sd</v>
          </cell>
          <cell r="AS11756">
            <v>42957</v>
          </cell>
          <cell r="AT11756" t="str">
            <v>Calzada2-4-POLIZA ESTABILIDAD ACTIVA</v>
          </cell>
          <cell r="AV11756" t="str">
            <v>sc</v>
          </cell>
        </row>
        <row r="11757">
          <cell r="AP11757">
            <v>24121670</v>
          </cell>
          <cell r="AQ11757">
            <v>50001544</v>
          </cell>
          <cell r="AR11757" t="str">
            <v>sd</v>
          </cell>
          <cell r="AS11757">
            <v>44187</v>
          </cell>
          <cell r="AT11757" t="str">
            <v>Calzada 2-POLIZA ESTABILIDAD ACTIVA</v>
          </cell>
          <cell r="AV11757" t="str">
            <v>sc</v>
          </cell>
        </row>
        <row r="11758">
          <cell r="AP11758">
            <v>91018861</v>
          </cell>
          <cell r="AQ11758">
            <v>9004289</v>
          </cell>
          <cell r="AR11758" t="str">
            <v>sd</v>
          </cell>
          <cell r="AS11758">
            <v>42978</v>
          </cell>
          <cell r="AT11758" t="str">
            <v>Anden1-11 Calzada10-2-4-8 Ciclo6 Sep3-5-7-9-POLIZA ESTABILIDAD ACTIVA</v>
          </cell>
          <cell r="AV11758" t="str">
            <v>sc</v>
          </cell>
        </row>
        <row r="11759">
          <cell r="AP11759">
            <v>91010473</v>
          </cell>
          <cell r="AQ11759">
            <v>7005601</v>
          </cell>
          <cell r="AR11759" t="str">
            <v>sd</v>
          </cell>
          <cell r="AS11759">
            <v>42962</v>
          </cell>
          <cell r="AT11759" t="str">
            <v>Calzada2-POLIZA ESTABILIDAD ACTIVA</v>
          </cell>
          <cell r="AV11759" t="str">
            <v>sc</v>
          </cell>
        </row>
        <row r="11760">
          <cell r="AP11760">
            <v>505954</v>
          </cell>
          <cell r="AQ11760">
            <v>1002070</v>
          </cell>
          <cell r="AR11760" t="str">
            <v>sd</v>
          </cell>
          <cell r="AS11760">
            <v>44250</v>
          </cell>
          <cell r="AT11760" t="str">
            <v>-POLIZA ESTABILIDAD ACTIVA</v>
          </cell>
          <cell r="AV11760" t="str">
            <v>sc</v>
          </cell>
        </row>
        <row r="11761">
          <cell r="AP11761">
            <v>24120959</v>
          </cell>
          <cell r="AQ11761">
            <v>14000043</v>
          </cell>
          <cell r="AR11761" t="str">
            <v>sd</v>
          </cell>
          <cell r="AS11761">
            <v>44250</v>
          </cell>
          <cell r="AT11761" t="str">
            <v>-POLIZA ESTABILIDAD ACTIVA</v>
          </cell>
          <cell r="AV11761" t="str">
            <v>sc</v>
          </cell>
        </row>
        <row r="11762">
          <cell r="AP11762">
            <v>902963</v>
          </cell>
          <cell r="AQ11762">
            <v>13000310</v>
          </cell>
          <cell r="AR11762" t="str">
            <v>sd</v>
          </cell>
          <cell r="AS11762">
            <v>44250</v>
          </cell>
          <cell r="AT11762" t="str">
            <v>-POLIZA ESTABILIDAD ACTIVA</v>
          </cell>
          <cell r="AV11762" t="str">
            <v>sc</v>
          </cell>
        </row>
        <row r="11763">
          <cell r="AP11763">
            <v>91013349</v>
          </cell>
          <cell r="AQ11763">
            <v>14000816</v>
          </cell>
          <cell r="AR11763" t="str">
            <v>sd</v>
          </cell>
          <cell r="AS11763">
            <v>44172</v>
          </cell>
          <cell r="AT11763" t="str">
            <v>Calzada 4-6 Separador 5-POLIZA ESTABILIDAD ACTIVA</v>
          </cell>
          <cell r="AV11763" t="str">
            <v>sc</v>
          </cell>
        </row>
        <row r="11764">
          <cell r="AP11764">
            <v>456427</v>
          </cell>
          <cell r="AQ11764">
            <v>19008190</v>
          </cell>
          <cell r="AR11764" t="str">
            <v>sd</v>
          </cell>
          <cell r="AS11764">
            <v>44466</v>
          </cell>
          <cell r="AT11764" t="str">
            <v>-POLIZA ESTABILIDAD ACTIVA</v>
          </cell>
          <cell r="AV11764" t="str">
            <v>POLIZA ESTABILIDAD activa IDU 1718/15</v>
          </cell>
        </row>
        <row r="11765">
          <cell r="AP11765">
            <v>512980</v>
          </cell>
          <cell r="AQ11765">
            <v>13000936</v>
          </cell>
          <cell r="AR11765" t="str">
            <v>sd</v>
          </cell>
          <cell r="AS11765">
            <v>43555</v>
          </cell>
          <cell r="AT11765" t="str">
            <v>Puente6-POLIZA ESTABILIDAD ACTIVA</v>
          </cell>
          <cell r="AV11765" t="str">
            <v>sc</v>
          </cell>
        </row>
        <row r="11766">
          <cell r="AP11766">
            <v>530597</v>
          </cell>
          <cell r="AQ11766">
            <v>50008516</v>
          </cell>
          <cell r="AR11766" t="str">
            <v>sd</v>
          </cell>
          <cell r="AS11766">
            <v>44096</v>
          </cell>
          <cell r="AT11766" t="str">
            <v>Anden 5-POLIZA ESTABILIDAD ACTIVA</v>
          </cell>
          <cell r="AV11766" t="str">
            <v>sc</v>
          </cell>
        </row>
        <row r="11767">
          <cell r="AP11767">
            <v>181512</v>
          </cell>
          <cell r="AQ11767">
            <v>13001764</v>
          </cell>
          <cell r="AR11767" t="str">
            <v>sd</v>
          </cell>
          <cell r="AS11767">
            <v>43745</v>
          </cell>
          <cell r="AT11767" t="str">
            <v>Calzada 2, Calzada 4, Calzada 6-POLIZA ESTABILIDAD ACTIVA</v>
          </cell>
          <cell r="AV11767" t="str">
            <v>sc</v>
          </cell>
        </row>
        <row r="11768">
          <cell r="AP11768">
            <v>24119913</v>
          </cell>
          <cell r="AQ11768">
            <v>8001282</v>
          </cell>
          <cell r="AR11768" t="str">
            <v>sd</v>
          </cell>
          <cell r="AS11768">
            <v>43748</v>
          </cell>
          <cell r="AT11768" t="str">
            <v>Anden 11-POLIZA ESTABILIDAD ACTIVA</v>
          </cell>
          <cell r="AV11768" t="str">
            <v>sc</v>
          </cell>
        </row>
        <row r="11769">
          <cell r="AP11769">
            <v>24119913</v>
          </cell>
          <cell r="AQ11769">
            <v>8001282</v>
          </cell>
          <cell r="AR11769" t="str">
            <v>sd</v>
          </cell>
          <cell r="AS11769">
            <v>42962</v>
          </cell>
          <cell r="AT11769" t="str">
            <v>Calzada6-8-POLIZA ESTABILIDAD ACTIVA</v>
          </cell>
          <cell r="AV11769" t="str">
            <v>sc</v>
          </cell>
        </row>
        <row r="11770">
          <cell r="AP11770">
            <v>506381</v>
          </cell>
          <cell r="AQ11770">
            <v>11008819</v>
          </cell>
          <cell r="AR11770" t="str">
            <v>sd</v>
          </cell>
          <cell r="AS11770">
            <v>43797</v>
          </cell>
          <cell r="AT11770" t="str">
            <v>Calzada 2-6-POLIZA ESTABILIDAD ACTIVA</v>
          </cell>
          <cell r="AV11770" t="str">
            <v>sc</v>
          </cell>
        </row>
        <row r="11771">
          <cell r="AP11771">
            <v>506381</v>
          </cell>
          <cell r="AQ11771">
            <v>11008819</v>
          </cell>
          <cell r="AR11771" t="str">
            <v>sd</v>
          </cell>
          <cell r="AS11771">
            <v>42946</v>
          </cell>
          <cell r="AT11771" t="str">
            <v>Calzada12-POLIZA ESTABILIDAD ACTIVA</v>
          </cell>
          <cell r="AV11771" t="str">
            <v>sc</v>
          </cell>
        </row>
        <row r="11772">
          <cell r="AP11772">
            <v>506381</v>
          </cell>
          <cell r="AQ11772">
            <v>11008819</v>
          </cell>
          <cell r="AR11772" t="str">
            <v>sd</v>
          </cell>
          <cell r="AS11772">
            <v>44250</v>
          </cell>
          <cell r="AT11772" t="str">
            <v>-POLIZA ESTABILIDAD ACTIVA</v>
          </cell>
          <cell r="AV11772" t="str">
            <v>sc</v>
          </cell>
        </row>
        <row r="11773">
          <cell r="AP11773">
            <v>24121852</v>
          </cell>
          <cell r="AQ11773">
            <v>50005802</v>
          </cell>
          <cell r="AR11773" t="str">
            <v>sd</v>
          </cell>
          <cell r="AS11773">
            <v>43307</v>
          </cell>
          <cell r="AT11773" t="str">
            <v>Calzada4-POLIZA ESTABILIDAD ACTIVA</v>
          </cell>
          <cell r="AV11773" t="str">
            <v>sc</v>
          </cell>
        </row>
        <row r="11774">
          <cell r="AP11774">
            <v>24120960</v>
          </cell>
          <cell r="AQ11774">
            <v>14000043</v>
          </cell>
          <cell r="AR11774" t="str">
            <v>sd</v>
          </cell>
          <cell r="AS11774">
            <v>44250</v>
          </cell>
          <cell r="AT11774" t="str">
            <v>-POLIZA ESTABILIDAD ACTIVA</v>
          </cell>
          <cell r="AV11774" t="str">
            <v>sc</v>
          </cell>
        </row>
        <row r="11775">
          <cell r="AP11775">
            <v>606376</v>
          </cell>
          <cell r="AQ11775">
            <v>2002372</v>
          </cell>
          <cell r="AR11775" t="str">
            <v>sd</v>
          </cell>
          <cell r="AS11775">
            <v>43739</v>
          </cell>
          <cell r="AT11775" t="str">
            <v>Muro4-POLIZA ESTABILIDAD ACTIVA</v>
          </cell>
          <cell r="AV11775" t="str">
            <v>sc</v>
          </cell>
        </row>
        <row r="11776">
          <cell r="AP11776">
            <v>24121077</v>
          </cell>
          <cell r="AQ11776">
            <v>14000539</v>
          </cell>
          <cell r="AR11776" t="str">
            <v>sd</v>
          </cell>
          <cell r="AS11776">
            <v>44250</v>
          </cell>
          <cell r="AT11776" t="str">
            <v>-POLIZA ESTABILIDAD ACTIVA</v>
          </cell>
          <cell r="AV11776" t="str">
            <v>sc</v>
          </cell>
        </row>
        <row r="11777">
          <cell r="AP11777">
            <v>530459</v>
          </cell>
          <cell r="AQ11777">
            <v>8004759</v>
          </cell>
          <cell r="AR11777" t="str">
            <v>sd</v>
          </cell>
          <cell r="AS11777">
            <v>44096</v>
          </cell>
          <cell r="AT11777" t="str">
            <v>Separador 3-POLIZA ESTABILIDAD ACTIVA</v>
          </cell>
          <cell r="AV11777" t="str">
            <v>sc</v>
          </cell>
        </row>
        <row r="11778">
          <cell r="AP11778">
            <v>24119624</v>
          </cell>
          <cell r="AQ11778">
            <v>1001273</v>
          </cell>
          <cell r="AR11778" t="str">
            <v>sd</v>
          </cell>
          <cell r="AS11778">
            <v>44250</v>
          </cell>
          <cell r="AT11778" t="str">
            <v>-POLIZA ESTABILIDAD ACTIVA</v>
          </cell>
          <cell r="AV11778" t="str">
            <v>sc</v>
          </cell>
        </row>
        <row r="11779">
          <cell r="AP11779">
            <v>902976</v>
          </cell>
          <cell r="AQ11779">
            <v>13000367</v>
          </cell>
          <cell r="AR11779" t="str">
            <v>sd</v>
          </cell>
          <cell r="AS11779">
            <v>44250</v>
          </cell>
          <cell r="AT11779" t="str">
            <v>-POLIZA ESTABILIDAD ACTIVA</v>
          </cell>
          <cell r="AV11779" t="str">
            <v>sc</v>
          </cell>
        </row>
        <row r="11780">
          <cell r="AP11780">
            <v>24122416</v>
          </cell>
          <cell r="AQ11780">
            <v>50006669</v>
          </cell>
          <cell r="AR11780" t="str">
            <v>sd</v>
          </cell>
          <cell r="AS11780">
            <v>44096</v>
          </cell>
          <cell r="AT11780" t="str">
            <v>Anden 7-POLIZA ESTABILIDAD ACTIVA</v>
          </cell>
          <cell r="AV11780" t="str">
            <v>sc</v>
          </cell>
        </row>
        <row r="11781">
          <cell r="AP11781">
            <v>471523</v>
          </cell>
          <cell r="AQ11781">
            <v>7008129</v>
          </cell>
          <cell r="AR11781" t="str">
            <v>sd</v>
          </cell>
          <cell r="AS11781">
            <v>44466</v>
          </cell>
          <cell r="AT11781" t="str">
            <v>-POLIZA ESTABILIDAD ACTIVA</v>
          </cell>
          <cell r="AV11781" t="str">
            <v>sc</v>
          </cell>
        </row>
        <row r="11782">
          <cell r="AP11782">
            <v>24123188</v>
          </cell>
          <cell r="AQ11782">
            <v>50007322</v>
          </cell>
          <cell r="AR11782" t="str">
            <v>sd</v>
          </cell>
          <cell r="AS11782">
            <v>42946</v>
          </cell>
          <cell r="AT11782" t="str">
            <v>Calzada12-4 Puente20-POLIZA ESTABILIDAD ACTIVA</v>
          </cell>
          <cell r="AV11782" t="str">
            <v>sc</v>
          </cell>
        </row>
        <row r="11783">
          <cell r="AP11783">
            <v>24123188</v>
          </cell>
          <cell r="AQ11783">
            <v>50007322</v>
          </cell>
          <cell r="AR11783" t="str">
            <v>sd</v>
          </cell>
          <cell r="AS11783">
            <v>44250</v>
          </cell>
          <cell r="AT11783" t="str">
            <v>-POLIZA ESTABILIDAD ACTIVA</v>
          </cell>
          <cell r="AV11783" t="str">
            <v>sc</v>
          </cell>
        </row>
        <row r="11784">
          <cell r="AP11784">
            <v>297512</v>
          </cell>
          <cell r="AQ11784">
            <v>5003452</v>
          </cell>
          <cell r="AR11784" t="str">
            <v>sd</v>
          </cell>
          <cell r="AS11784">
            <v>42912</v>
          </cell>
          <cell r="AT11784" t="str">
            <v>Calzada4-POLIZA ESTABILIDAD ACTIVA</v>
          </cell>
          <cell r="AV11784" t="str">
            <v>sc</v>
          </cell>
        </row>
        <row r="11785">
          <cell r="AP11785">
            <v>91010985</v>
          </cell>
          <cell r="AQ11785">
            <v>50009412</v>
          </cell>
          <cell r="AR11785" t="str">
            <v>sd</v>
          </cell>
          <cell r="AS11785">
            <v>43821</v>
          </cell>
          <cell r="AT11785" t="str">
            <v>Calzada2-POLIZA ESTABILIDAD ACTIVA</v>
          </cell>
          <cell r="AV11785" t="str">
            <v>POLIZA ESTABILIDAD ACTIVA IDU 083/12 VENCE EN 21/12/2019</v>
          </cell>
        </row>
        <row r="11786">
          <cell r="AP11786">
            <v>143894</v>
          </cell>
          <cell r="AQ11786">
            <v>3000501</v>
          </cell>
          <cell r="AR11786" t="str">
            <v>sd</v>
          </cell>
          <cell r="AS11786">
            <v>43499</v>
          </cell>
          <cell r="AT11786" t="str">
            <v>-POLIZA ESTABILIDAD ACTIVA</v>
          </cell>
          <cell r="AV11786" t="str">
            <v>sc</v>
          </cell>
        </row>
        <row r="11787">
          <cell r="AP11787">
            <v>519327</v>
          </cell>
          <cell r="AQ11787">
            <v>12000516</v>
          </cell>
          <cell r="AR11787" t="str">
            <v>sd</v>
          </cell>
          <cell r="AS11787">
            <v>44250</v>
          </cell>
          <cell r="AT11787" t="str">
            <v>-POLIZA ESTABILIDAD ACTIVA</v>
          </cell>
          <cell r="AV11787" t="str">
            <v>sc</v>
          </cell>
        </row>
        <row r="11788">
          <cell r="AP11788">
            <v>460461</v>
          </cell>
          <cell r="AQ11788">
            <v>19010249</v>
          </cell>
          <cell r="AR11788" t="str">
            <v>sd</v>
          </cell>
          <cell r="AS11788">
            <v>44466</v>
          </cell>
          <cell r="AT11788" t="str">
            <v>-POLIZA ESTABILIDAD ACTIVA</v>
          </cell>
          <cell r="AV11788" t="str">
            <v>POLIZA ESTABILIDAD activa IDU 1718/16</v>
          </cell>
        </row>
        <row r="11789">
          <cell r="AP11789">
            <v>24120186</v>
          </cell>
          <cell r="AQ11789">
            <v>3000603</v>
          </cell>
          <cell r="AR11789" t="str">
            <v>sd</v>
          </cell>
          <cell r="AS11789">
            <v>43499</v>
          </cell>
          <cell r="AT11789" t="str">
            <v>-POLIZA ESTABILIDAD ACTIVA</v>
          </cell>
          <cell r="AV11789" t="str">
            <v>sc</v>
          </cell>
        </row>
        <row r="11790">
          <cell r="AP11790">
            <v>502598</v>
          </cell>
          <cell r="AQ11790">
            <v>15000013</v>
          </cell>
          <cell r="AR11790" t="str">
            <v>sd</v>
          </cell>
          <cell r="AS11790">
            <v>44250</v>
          </cell>
          <cell r="AT11790" t="str">
            <v>-POLIZA ESTABILIDAD ACTIVA</v>
          </cell>
          <cell r="AV11790" t="str">
            <v>sc</v>
          </cell>
        </row>
        <row r="11791">
          <cell r="AP11791">
            <v>384972</v>
          </cell>
          <cell r="AQ11791">
            <v>9001892</v>
          </cell>
          <cell r="AR11791" t="str">
            <v>sd</v>
          </cell>
          <cell r="AS11791">
            <v>44480</v>
          </cell>
          <cell r="AT11791" t="str">
            <v>-POLIZA ESTABILIDAD ACTIVA</v>
          </cell>
          <cell r="AV11791" t="str">
            <v>VIABLE</v>
          </cell>
        </row>
        <row r="11792">
          <cell r="AP11792">
            <v>91015662</v>
          </cell>
          <cell r="AQ11792">
            <v>5007270</v>
          </cell>
          <cell r="AR11792" t="str">
            <v>sd</v>
          </cell>
          <cell r="AS11792">
            <v>42733</v>
          </cell>
          <cell r="AT11792" t="str">
            <v>Anden1-5 Calzada2-4 Sep3-POLIZA ESTABILIDAD ACTIVA</v>
          </cell>
          <cell r="AV11792" t="str">
            <v>sc</v>
          </cell>
        </row>
        <row r="11793">
          <cell r="AP11793">
            <v>91018876</v>
          </cell>
          <cell r="AQ11793">
            <v>9001904</v>
          </cell>
          <cell r="AR11793" t="str">
            <v>sd</v>
          </cell>
          <cell r="AS11793">
            <v>42978</v>
          </cell>
          <cell r="AT11793" t="str">
            <v>Anden1-11 Calzada10-2-4-8 Ciclo6 Sep3-5-7-9-POLIZA ESTABILIDAD ACTIVA</v>
          </cell>
          <cell r="AV11793" t="str">
            <v>sc</v>
          </cell>
        </row>
        <row r="11794">
          <cell r="AP11794">
            <v>91018867</v>
          </cell>
          <cell r="AQ11794">
            <v>50006983</v>
          </cell>
          <cell r="AR11794" t="str">
            <v>sd</v>
          </cell>
          <cell r="AS11794">
            <v>42978</v>
          </cell>
          <cell r="AT11794" t="str">
            <v>Anden1 Calzada10-2-4-6 Ciclo8 Sep3-5-7-9-POLIZA ESTABILIDAD ACTIVA</v>
          </cell>
          <cell r="AV11794" t="str">
            <v>sc</v>
          </cell>
        </row>
        <row r="11795">
          <cell r="AP11795">
            <v>364585</v>
          </cell>
          <cell r="AQ11795">
            <v>7005738</v>
          </cell>
          <cell r="AR11795" t="str">
            <v>sd</v>
          </cell>
          <cell r="AS11795">
            <v>42962</v>
          </cell>
          <cell r="AT11795" t="str">
            <v>Calzada2-POLIZA ESTABILIDAD ACTIVA</v>
          </cell>
          <cell r="AV11795" t="str">
            <v>sc</v>
          </cell>
        </row>
        <row r="11796">
          <cell r="AP11796">
            <v>603064</v>
          </cell>
          <cell r="AQ11796">
            <v>11010484</v>
          </cell>
          <cell r="AR11796" t="str">
            <v>sd</v>
          </cell>
          <cell r="AS11796">
            <v>43100</v>
          </cell>
          <cell r="AT11796" t="str">
            <v>Calzada2-POLIZA ESTABILIDAD ACTIVA</v>
          </cell>
          <cell r="AV11796" t="str">
            <v>sc</v>
          </cell>
        </row>
        <row r="11797">
          <cell r="AP11797">
            <v>24122551</v>
          </cell>
          <cell r="AQ11797">
            <v>50006880</v>
          </cell>
          <cell r="AR11797" t="str">
            <v>sd</v>
          </cell>
          <cell r="AS11797">
            <v>44250</v>
          </cell>
          <cell r="AT11797" t="str">
            <v>-POLIZA ESTABILIDAD ACTIVA</v>
          </cell>
          <cell r="AV11797" t="str">
            <v>sc</v>
          </cell>
        </row>
        <row r="11798">
          <cell r="AP11798">
            <v>91011273</v>
          </cell>
          <cell r="AQ11798">
            <v>3000823</v>
          </cell>
          <cell r="AR11798" t="str">
            <v>sd</v>
          </cell>
          <cell r="AS11798">
            <v>42999</v>
          </cell>
          <cell r="AT11798" t="str">
            <v>Anden1-9 Calzada2-4-6-8 Sep3-5-7-POLIZA ESTABILIDAD ACTIVA</v>
          </cell>
          <cell r="AV11798" t="str">
            <v>sc</v>
          </cell>
        </row>
        <row r="11799">
          <cell r="AP11799">
            <v>91011741</v>
          </cell>
          <cell r="AQ11799">
            <v>4000230</v>
          </cell>
          <cell r="AR11799" t="str">
            <v>sd</v>
          </cell>
          <cell r="AS11799">
            <v>42999</v>
          </cell>
          <cell r="AT11799" t="str">
            <v>Anden1-11-3 Calzada10-4-6-8 Ciclo2 Sep5-7-9-POLIZA ESTABILIDAD ACTIVA</v>
          </cell>
          <cell r="AV11799" t="str">
            <v>sc</v>
          </cell>
        </row>
        <row r="11800">
          <cell r="AP11800">
            <v>505892</v>
          </cell>
          <cell r="AQ11800">
            <v>1004002</v>
          </cell>
          <cell r="AR11800" t="str">
            <v>sd</v>
          </cell>
          <cell r="AS11800">
            <v>42946</v>
          </cell>
          <cell r="AT11800" t="str">
            <v>Calzada12-POLIZA ESTABILIDAD ACTIVA</v>
          </cell>
          <cell r="AV11800" t="str">
            <v>sc</v>
          </cell>
        </row>
        <row r="11801">
          <cell r="AP11801">
            <v>24121139</v>
          </cell>
          <cell r="AQ11801">
            <v>14000816</v>
          </cell>
          <cell r="AR11801" t="str">
            <v>sd</v>
          </cell>
          <cell r="AS11801">
            <v>44172</v>
          </cell>
          <cell r="AT11801" t="str">
            <v>Calzada 4-6 Separador 5-POLIZA ESTABILIDAD ACTIVA</v>
          </cell>
          <cell r="AV11801" t="str">
            <v>sc</v>
          </cell>
        </row>
        <row r="11802">
          <cell r="AP11802">
            <v>601532</v>
          </cell>
          <cell r="AQ11802">
            <v>5007270</v>
          </cell>
          <cell r="AR11802" t="str">
            <v>sd</v>
          </cell>
          <cell r="AS11802">
            <v>42733</v>
          </cell>
          <cell r="AT11802" t="str">
            <v>Anden1-5 Calzada2-4 Sep3-POLIZA ESTABILIDAD ACTIVA</v>
          </cell>
          <cell r="AV11802" t="str">
            <v>sc</v>
          </cell>
        </row>
        <row r="11803">
          <cell r="AP11803">
            <v>24122498</v>
          </cell>
          <cell r="AQ11803">
            <v>50006735</v>
          </cell>
          <cell r="AR11803" t="str">
            <v>sd</v>
          </cell>
          <cell r="AS11803">
            <v>44099</v>
          </cell>
          <cell r="AT11803" t="str">
            <v>Calzada 2-4-6-POLIZA ESTABILIDAD Y CALIDAD ACTIVA</v>
          </cell>
          <cell r="AV11803" t="str">
            <v>sc</v>
          </cell>
        </row>
        <row r="11804">
          <cell r="AP11804">
            <v>91010576</v>
          </cell>
          <cell r="AQ11804">
            <v>3002462</v>
          </cell>
          <cell r="AR11804" t="str">
            <v>sd</v>
          </cell>
          <cell r="AS11804">
            <v>42765</v>
          </cell>
          <cell r="AT11804" t="str">
            <v>Anden 1, Calzada2, Separador3, Calzada4, Anden5 -POLIZA ESTABILIDAD ACTIVA</v>
          </cell>
          <cell r="AV11804" t="str">
            <v>sc</v>
          </cell>
        </row>
        <row r="11805">
          <cell r="AP11805">
            <v>354445</v>
          </cell>
          <cell r="AQ11805">
            <v>7001670</v>
          </cell>
          <cell r="AR11805" t="str">
            <v>sd</v>
          </cell>
          <cell r="AS11805">
            <v>44466</v>
          </cell>
          <cell r="AT11805" t="str">
            <v>-POLIZA ESTABILIDAD ACTIVA</v>
          </cell>
          <cell r="AV11805" t="str">
            <v>sc</v>
          </cell>
        </row>
        <row r="11806">
          <cell r="AP11806">
            <v>24120041</v>
          </cell>
          <cell r="AQ11806">
            <v>8012185</v>
          </cell>
          <cell r="AR11806" t="str">
            <v>sd</v>
          </cell>
          <cell r="AS11806">
            <v>44099</v>
          </cell>
          <cell r="AT11806" t="str">
            <v>Calzada 4-6-POLIZA ESTABILIDAD Y CALIDAD ACTIVA</v>
          </cell>
          <cell r="AV11806" t="str">
            <v>sc</v>
          </cell>
        </row>
        <row r="11807">
          <cell r="AP11807">
            <v>515216</v>
          </cell>
          <cell r="AQ11807">
            <v>8004653</v>
          </cell>
          <cell r="AR11807" t="str">
            <v>sd</v>
          </cell>
          <cell r="AS11807">
            <v>44099</v>
          </cell>
          <cell r="AT11807" t="str">
            <v>Calzada 2-POLIZA ESTABILIDAD Y CALIDAD ACTIVA</v>
          </cell>
          <cell r="AV11807" t="str">
            <v>sc</v>
          </cell>
        </row>
        <row r="11808">
          <cell r="AP11808">
            <v>143896</v>
          </cell>
          <cell r="AQ11808">
            <v>3000483</v>
          </cell>
          <cell r="AR11808" t="str">
            <v>sd</v>
          </cell>
          <cell r="AS11808">
            <v>43499</v>
          </cell>
          <cell r="AT11808" t="str">
            <v>-POLIZA ESTABILIDAD ACTIVA</v>
          </cell>
          <cell r="AV11808" t="str">
            <v>sc</v>
          </cell>
        </row>
        <row r="11809">
          <cell r="AP11809">
            <v>902837</v>
          </cell>
          <cell r="AQ11809">
            <v>13001884</v>
          </cell>
          <cell r="AR11809" t="str">
            <v>sd</v>
          </cell>
          <cell r="AS11809">
            <v>44250</v>
          </cell>
          <cell r="AT11809" t="str">
            <v>-POLIZA ESTABILIDAD ACTIVA</v>
          </cell>
          <cell r="AV11809" t="str">
            <v>sc</v>
          </cell>
        </row>
        <row r="11810">
          <cell r="AP11810">
            <v>24121913</v>
          </cell>
          <cell r="AQ11810">
            <v>50005956</v>
          </cell>
          <cell r="AR11810" t="str">
            <v>sd</v>
          </cell>
          <cell r="AS11810">
            <v>44250</v>
          </cell>
          <cell r="AT11810" t="str">
            <v>-POLIZA ESTABILIDAD ACTIVA</v>
          </cell>
          <cell r="AV11810" t="str">
            <v>sc</v>
          </cell>
        </row>
        <row r="11811">
          <cell r="AP11811">
            <v>606058</v>
          </cell>
          <cell r="AQ11811">
            <v>18002281</v>
          </cell>
          <cell r="AR11811" t="str">
            <v>sd</v>
          </cell>
          <cell r="AS11811">
            <v>43065</v>
          </cell>
          <cell r="AT11811" t="str">
            <v>Calzada6-POLIZA ESTABILIDAD ACTIVA</v>
          </cell>
          <cell r="AV11811" t="str">
            <v>sc</v>
          </cell>
        </row>
        <row r="11812">
          <cell r="AP11812">
            <v>506017</v>
          </cell>
          <cell r="AQ11812">
            <v>1006255</v>
          </cell>
          <cell r="AR11812" t="str">
            <v>sd</v>
          </cell>
          <cell r="AS11812">
            <v>44250</v>
          </cell>
          <cell r="AT11812" t="str">
            <v>-POLIZA ESTABILIDAD ACTIVA</v>
          </cell>
          <cell r="AV11812" t="str">
            <v>sc</v>
          </cell>
        </row>
        <row r="11813">
          <cell r="AP11813">
            <v>91010749</v>
          </cell>
          <cell r="AQ11813">
            <v>1005612</v>
          </cell>
          <cell r="AR11813" t="str">
            <v>sd</v>
          </cell>
          <cell r="AS11813">
            <v>43566</v>
          </cell>
          <cell r="AT11813" t="str">
            <v>Anden 1-3 Calzada 2-POLIZA ESTABILIDAD ACTIVA</v>
          </cell>
          <cell r="AV11813" t="str">
            <v>sc</v>
          </cell>
        </row>
        <row r="11814">
          <cell r="AP11814">
            <v>24122516</v>
          </cell>
          <cell r="AQ11814">
            <v>50006740</v>
          </cell>
          <cell r="AR11814" t="str">
            <v>sd</v>
          </cell>
          <cell r="AS11814">
            <v>44099</v>
          </cell>
          <cell r="AT11814" t="str">
            <v>Calzada 2-4-6-POLIZA ESTABILIDAD Y CALIDAD ACTIVA</v>
          </cell>
          <cell r="AV11814" t="str">
            <v>sc</v>
          </cell>
        </row>
        <row r="11815">
          <cell r="AP11815">
            <v>24122589</v>
          </cell>
          <cell r="AQ11815">
            <v>50006889</v>
          </cell>
          <cell r="AR11815" t="str">
            <v>sd</v>
          </cell>
          <cell r="AS11815">
            <v>44250</v>
          </cell>
          <cell r="AT11815" t="str">
            <v>-POLIZA ESTABILIDAD ACTIVA</v>
          </cell>
          <cell r="AV11815" t="str">
            <v>sc</v>
          </cell>
        </row>
        <row r="11816">
          <cell r="AP11816">
            <v>505798</v>
          </cell>
          <cell r="AQ11816">
            <v>2000018</v>
          </cell>
          <cell r="AR11816" t="str">
            <v>sd</v>
          </cell>
          <cell r="AS11816">
            <v>44053</v>
          </cell>
          <cell r="AT11816" t="str">
            <v>Puente 18-POLIZA ESTABILIDAD ACTIVA</v>
          </cell>
          <cell r="AV11816" t="str">
            <v>sc</v>
          </cell>
        </row>
        <row r="11817">
          <cell r="AP11817">
            <v>24121053</v>
          </cell>
          <cell r="AQ11817">
            <v>14000439</v>
          </cell>
          <cell r="AR11817" t="str">
            <v>sd</v>
          </cell>
          <cell r="AS11817">
            <v>44250</v>
          </cell>
          <cell r="AT11817" t="str">
            <v>-POLIZA ESTABILIDAD ACTIVA</v>
          </cell>
          <cell r="AV11817" t="str">
            <v>sc</v>
          </cell>
        </row>
        <row r="11818">
          <cell r="AP11818">
            <v>91013296</v>
          </cell>
          <cell r="AQ11818">
            <v>15000507</v>
          </cell>
          <cell r="AR11818" t="str">
            <v>sd</v>
          </cell>
          <cell r="AS11818">
            <v>44181</v>
          </cell>
          <cell r="AT11818" t="str">
            <v>-POLIZA ESTABILIDAD ACTIVA</v>
          </cell>
          <cell r="AV11818" t="str">
            <v>sc</v>
          </cell>
        </row>
        <row r="11819">
          <cell r="AP11819">
            <v>163718</v>
          </cell>
          <cell r="AQ11819">
            <v>10000257</v>
          </cell>
          <cell r="AR11819" t="str">
            <v>sd</v>
          </cell>
          <cell r="AS11819">
            <v>43142</v>
          </cell>
          <cell r="AT11819" t="str">
            <v>Calzada2-POLIZA ESTABILIDAD ACTIVA</v>
          </cell>
          <cell r="AV11819" t="str">
            <v>sc</v>
          </cell>
        </row>
        <row r="11820">
          <cell r="AP11820">
            <v>515539</v>
          </cell>
          <cell r="AQ11820">
            <v>10000493</v>
          </cell>
          <cell r="AR11820" t="str">
            <v>sd</v>
          </cell>
          <cell r="AS11820">
            <v>43425</v>
          </cell>
          <cell r="AT11820" t="str">
            <v>Calzada2-POLIZA ESTABILIDAD* ACTIVA</v>
          </cell>
          <cell r="AV11820" t="str">
            <v>sc</v>
          </cell>
        </row>
        <row r="11821">
          <cell r="AP11821">
            <v>515539</v>
          </cell>
          <cell r="AQ11821">
            <v>10000493</v>
          </cell>
          <cell r="AR11821" t="str">
            <v>sd</v>
          </cell>
          <cell r="AS11821">
            <v>44119</v>
          </cell>
          <cell r="AT11821" t="str">
            <v>Calzada 4-6-POLIZA ESTABILIDAD ACTIVA</v>
          </cell>
          <cell r="AV11821" t="str">
            <v>sc</v>
          </cell>
        </row>
        <row r="11822">
          <cell r="AP11822">
            <v>91024348</v>
          </cell>
          <cell r="AQ11822">
            <v>3002556</v>
          </cell>
          <cell r="AR11822" t="str">
            <v>sd</v>
          </cell>
          <cell r="AS11822">
            <v>43499</v>
          </cell>
          <cell r="AT11822" t="str">
            <v>-POLIZA ESTABILIDAD ACTIVA</v>
          </cell>
          <cell r="AV11822" t="str">
            <v>sc</v>
          </cell>
        </row>
        <row r="11823">
          <cell r="AP11823">
            <v>24120045</v>
          </cell>
          <cell r="AQ11823">
            <v>8012270</v>
          </cell>
          <cell r="AR11823" t="str">
            <v>sd</v>
          </cell>
          <cell r="AS11823">
            <v>44099</v>
          </cell>
          <cell r="AT11823" t="str">
            <v>Calzada 2-4-POLIZA ESTABILIDAD Y CALIDAD ACTIVA</v>
          </cell>
          <cell r="AV11823" t="str">
            <v>sc</v>
          </cell>
        </row>
        <row r="11824">
          <cell r="AP11824">
            <v>24120008</v>
          </cell>
          <cell r="AQ11824">
            <v>8005072</v>
          </cell>
          <cell r="AR11824" t="str">
            <v>sd</v>
          </cell>
          <cell r="AS11824">
            <v>44099</v>
          </cell>
          <cell r="AT11824" t="str">
            <v>Calzada 2-POLIZA ESTABILIDAD Y CALIDAD ACTIVA</v>
          </cell>
          <cell r="AV11824" t="str">
            <v>sc</v>
          </cell>
        </row>
        <row r="11825">
          <cell r="AP11825">
            <v>24121114</v>
          </cell>
          <cell r="AQ11825">
            <v>14000681</v>
          </cell>
          <cell r="AR11825" t="str">
            <v>sd</v>
          </cell>
          <cell r="AS11825">
            <v>44053</v>
          </cell>
          <cell r="AT11825" t="str">
            <v>Anden 1-POLIZA ESTABILIDAD ACTIVA</v>
          </cell>
          <cell r="AV11825" t="str">
            <v>sc</v>
          </cell>
        </row>
        <row r="11826">
          <cell r="AP11826">
            <v>24121114</v>
          </cell>
          <cell r="AQ11826">
            <v>14000681</v>
          </cell>
          <cell r="AR11826" t="str">
            <v>sd</v>
          </cell>
          <cell r="AS11826">
            <v>44250</v>
          </cell>
          <cell r="AT11826" t="str">
            <v>-POLIZA ESTABILIDAD ACTIVA</v>
          </cell>
          <cell r="AV11826" t="str">
            <v>sc</v>
          </cell>
        </row>
        <row r="11827">
          <cell r="AP11827">
            <v>506418</v>
          </cell>
          <cell r="AQ11827">
            <v>1003895</v>
          </cell>
          <cell r="AR11827" t="str">
            <v>sd</v>
          </cell>
          <cell r="AS11827">
            <v>43577</v>
          </cell>
          <cell r="AT11827" t="str">
            <v>Calzad a16-POLIZA ESTABILIDAD ACTIVA</v>
          </cell>
          <cell r="AV11827" t="str">
            <v>sc</v>
          </cell>
        </row>
        <row r="11828">
          <cell r="AP11828">
            <v>506418</v>
          </cell>
          <cell r="AQ11828">
            <v>1003895</v>
          </cell>
          <cell r="AR11828" t="str">
            <v>sd</v>
          </cell>
          <cell r="AS11828">
            <v>44250</v>
          </cell>
          <cell r="AT11828" t="str">
            <v>-POLIZA ESTABILIDAD ACTIVA</v>
          </cell>
          <cell r="AV11828" t="str">
            <v>sc</v>
          </cell>
        </row>
        <row r="11829">
          <cell r="AP11829">
            <v>506418</v>
          </cell>
          <cell r="AQ11829">
            <v>1003895</v>
          </cell>
          <cell r="AR11829" t="str">
            <v>sd</v>
          </cell>
          <cell r="AS11829">
            <v>42946</v>
          </cell>
          <cell r="AT11829" t="str">
            <v>Calzada10-POLIZA ESTABILIDAD ACTIVA</v>
          </cell>
          <cell r="AV11829" t="str">
            <v>sc</v>
          </cell>
        </row>
        <row r="11830">
          <cell r="AP11830">
            <v>506418</v>
          </cell>
          <cell r="AQ11830">
            <v>1003895</v>
          </cell>
          <cell r="AR11830" t="str">
            <v>sd</v>
          </cell>
          <cell r="AS11830">
            <v>43577</v>
          </cell>
          <cell r="AT11830" t="str">
            <v>Calzad a16-POLIZA ESTABILIDAD ACTIVA</v>
          </cell>
          <cell r="AV11830" t="str">
            <v>sc</v>
          </cell>
        </row>
        <row r="11831">
          <cell r="AP11831">
            <v>506418</v>
          </cell>
          <cell r="AQ11831">
            <v>1003895</v>
          </cell>
          <cell r="AR11831" t="str">
            <v>sd</v>
          </cell>
          <cell r="AS11831">
            <v>43797</v>
          </cell>
          <cell r="AT11831" t="str">
            <v>Calzada 2-4-POLIZA ESTABILIDAD ACTIVA</v>
          </cell>
          <cell r="AV11831" t="str">
            <v>sc</v>
          </cell>
        </row>
        <row r="11832">
          <cell r="AP11832">
            <v>2506338</v>
          </cell>
          <cell r="AQ11832">
            <v>3000181</v>
          </cell>
          <cell r="AR11832" t="str">
            <v>sd</v>
          </cell>
          <cell r="AS11832">
            <v>43499</v>
          </cell>
          <cell r="AT11832" t="str">
            <v>-POLIZA ESTABILIDAD ACTIVA</v>
          </cell>
          <cell r="AV11832" t="str">
            <v>sc</v>
          </cell>
        </row>
        <row r="11833">
          <cell r="AP11833">
            <v>511134</v>
          </cell>
          <cell r="AQ11833">
            <v>14001038</v>
          </cell>
          <cell r="AR11833" t="str">
            <v>sd</v>
          </cell>
          <cell r="AS11833">
            <v>44172</v>
          </cell>
          <cell r="AT11833" t="str">
            <v>Calzada 4-6 Separador 5-POLIZA ESTABILIDAD ACTIVA</v>
          </cell>
          <cell r="AV11833" t="str">
            <v>sc</v>
          </cell>
        </row>
        <row r="11834">
          <cell r="AP11834">
            <v>91018896</v>
          </cell>
          <cell r="AQ11834">
            <v>9001379</v>
          </cell>
          <cell r="AR11834" t="str">
            <v>sd</v>
          </cell>
          <cell r="AS11834">
            <v>42978</v>
          </cell>
          <cell r="AT11834" t="str">
            <v>Anden1-11 Calzada10-2-4-8 Ciclo6 Sep3-5-7-9-POLIZA ESTABILIDAD ACTIVA</v>
          </cell>
          <cell r="AV11834" t="str">
            <v>sc</v>
          </cell>
        </row>
        <row r="11835">
          <cell r="AP11835">
            <v>24122408</v>
          </cell>
          <cell r="AQ11835">
            <v>50006642</v>
          </cell>
          <cell r="AR11835" t="str">
            <v>sd</v>
          </cell>
          <cell r="AS11835">
            <v>44099</v>
          </cell>
          <cell r="AT11835" t="str">
            <v>Calzada 2-4-6-POLIZA ESTABILIDAD Y CALIDAD ACTIVA</v>
          </cell>
          <cell r="AV11835" t="str">
            <v>sc</v>
          </cell>
        </row>
        <row r="11836">
          <cell r="AP11836">
            <v>24119963</v>
          </cell>
          <cell r="AQ11836">
            <v>8003781</v>
          </cell>
          <cell r="AR11836" t="str">
            <v>sd</v>
          </cell>
          <cell r="AS11836">
            <v>44099</v>
          </cell>
          <cell r="AT11836" t="str">
            <v>Calzada 4-6-POLIZA ESTABILIDAD Y CALIDAD ACTIVA</v>
          </cell>
          <cell r="AV11836" t="str">
            <v>sc</v>
          </cell>
        </row>
        <row r="11837">
          <cell r="AP11837">
            <v>24121078</v>
          </cell>
          <cell r="AQ11837">
            <v>14000539</v>
          </cell>
          <cell r="AR11837" t="str">
            <v>sd</v>
          </cell>
          <cell r="AS11837">
            <v>44250</v>
          </cell>
          <cell r="AT11837" t="str">
            <v>-POLIZA ESTABILIDAD ACTIVA</v>
          </cell>
          <cell r="AV11837" t="str">
            <v>sc</v>
          </cell>
        </row>
        <row r="11838">
          <cell r="AP11838">
            <v>505918</v>
          </cell>
          <cell r="AQ11838">
            <v>1001607</v>
          </cell>
          <cell r="AR11838" t="str">
            <v>sd</v>
          </cell>
          <cell r="AS11838">
            <v>44250</v>
          </cell>
          <cell r="AT11838" t="str">
            <v>-POLIZA ESTABILIDAD ACTIVA</v>
          </cell>
          <cell r="AV11838" t="str">
            <v>sc</v>
          </cell>
        </row>
        <row r="11839">
          <cell r="AP11839">
            <v>519170</v>
          </cell>
          <cell r="AQ11839">
            <v>8005606</v>
          </cell>
          <cell r="AR11839" t="str">
            <v>sd</v>
          </cell>
          <cell r="AS11839">
            <v>44096</v>
          </cell>
          <cell r="AT11839" t="str">
            <v>Separador 3-POLIZA ESTABILIDAD ACTIVA</v>
          </cell>
          <cell r="AV11839" t="str">
            <v>sc</v>
          </cell>
        </row>
        <row r="11840">
          <cell r="AP11840">
            <v>91015447</v>
          </cell>
          <cell r="AQ11840">
            <v>6001274</v>
          </cell>
          <cell r="AR11840" t="str">
            <v>sd</v>
          </cell>
          <cell r="AS11840">
            <v>43307</v>
          </cell>
          <cell r="AT11840" t="str">
            <v>Calzada2-4-POLIZA ESTABILIDAD ACTIVA</v>
          </cell>
          <cell r="AV11840" t="str">
            <v>sc</v>
          </cell>
        </row>
        <row r="11841">
          <cell r="AP11841">
            <v>91015539</v>
          </cell>
          <cell r="AQ11841">
            <v>5007241</v>
          </cell>
          <cell r="AR11841" t="str">
            <v>sd</v>
          </cell>
          <cell r="AS11841">
            <v>42733</v>
          </cell>
          <cell r="AT11841" t="str">
            <v>Anden1-5 Calzada2-4 Sep3-POLIZA ESTABILIDAD ACTIVA</v>
          </cell>
          <cell r="AV11841" t="str">
            <v>sc</v>
          </cell>
        </row>
        <row r="11842">
          <cell r="AP11842">
            <v>24123869</v>
          </cell>
          <cell r="AQ11842">
            <v>30001427</v>
          </cell>
          <cell r="AR11842" t="str">
            <v>sd</v>
          </cell>
          <cell r="AS11842">
            <v>42999</v>
          </cell>
          <cell r="AT11842" t="str">
            <v>Anden1-11-3 Calzada10-4-6-8 Ciclo2 Sep5-7-9-POLIZA ESTABILIDAD ACTIVA</v>
          </cell>
          <cell r="AV11842" t="str">
            <v>sc</v>
          </cell>
        </row>
        <row r="11843">
          <cell r="AP11843">
            <v>900162</v>
          </cell>
          <cell r="AQ11843">
            <v>16000293</v>
          </cell>
          <cell r="AR11843" t="str">
            <v>sd</v>
          </cell>
          <cell r="AS11843">
            <v>42949</v>
          </cell>
          <cell r="AT11843" t="str">
            <v>Calzada2 Sep3-POLIZA ESTABILIDAD ACTIVA</v>
          </cell>
          <cell r="AV11843" t="str">
            <v>sc</v>
          </cell>
        </row>
        <row r="11844">
          <cell r="AP11844">
            <v>24123758</v>
          </cell>
          <cell r="AQ11844">
            <v>3000873</v>
          </cell>
          <cell r="AR11844" t="str">
            <v>sd</v>
          </cell>
          <cell r="AS11844">
            <v>42999</v>
          </cell>
          <cell r="AT11844" t="str">
            <v>Anden1-11-9 Calzada2-4-6-8 Ciclo10 Sep3-5-7-POLIZA ESTABILIDAD ACTIVA</v>
          </cell>
          <cell r="AV11844" t="str">
            <v>sc</v>
          </cell>
        </row>
        <row r="11845">
          <cell r="AP11845">
            <v>24123735</v>
          </cell>
          <cell r="AQ11845">
            <v>3000780</v>
          </cell>
          <cell r="AR11845" t="str">
            <v>sd</v>
          </cell>
          <cell r="AS11845">
            <v>43499</v>
          </cell>
          <cell r="AT11845" t="str">
            <v>-POLIZA ESTABILIDAD ACTIVA</v>
          </cell>
          <cell r="AV11845" t="str">
            <v>sc</v>
          </cell>
        </row>
        <row r="11846">
          <cell r="AP11846">
            <v>505896</v>
          </cell>
          <cell r="AQ11846">
            <v>1004002</v>
          </cell>
          <cell r="AR11846" t="str">
            <v>sd</v>
          </cell>
          <cell r="AS11846">
            <v>42946</v>
          </cell>
          <cell r="AT11846" t="str">
            <v>Calzada12-POLIZA ESTABILIDAD ACTIVA</v>
          </cell>
          <cell r="AV11846" t="str">
            <v>sc</v>
          </cell>
        </row>
        <row r="11847">
          <cell r="AP11847">
            <v>24119920</v>
          </cell>
          <cell r="AQ11847">
            <v>8002528</v>
          </cell>
          <cell r="AR11847" t="str">
            <v>sd</v>
          </cell>
          <cell r="AS11847">
            <v>44099</v>
          </cell>
          <cell r="AT11847" t="str">
            <v>Calzada 2-4-6-POLIZA ESTABILIDAD Y CALIDAD ACTIVA</v>
          </cell>
          <cell r="AV11847" t="str">
            <v>sc</v>
          </cell>
        </row>
        <row r="11848">
          <cell r="AP11848">
            <v>523198</v>
          </cell>
          <cell r="AQ11848">
            <v>50008508</v>
          </cell>
          <cell r="AR11848" t="str">
            <v>sd</v>
          </cell>
          <cell r="AS11848">
            <v>44068</v>
          </cell>
          <cell r="AT11848" t="str">
            <v>Puente-POLIZA ESTABILIDAD ACTIVA</v>
          </cell>
          <cell r="AV11848" t="str">
            <v>sc</v>
          </cell>
        </row>
        <row r="11849">
          <cell r="AP11849">
            <v>505920</v>
          </cell>
          <cell r="AQ11849">
            <v>1001607</v>
          </cell>
          <cell r="AR11849" t="str">
            <v>sd</v>
          </cell>
          <cell r="AS11849">
            <v>44250</v>
          </cell>
          <cell r="AT11849" t="str">
            <v>-POLIZA ESTABILIDAD ACTIVA</v>
          </cell>
          <cell r="AV11849" t="str">
            <v>sc</v>
          </cell>
        </row>
        <row r="11850">
          <cell r="AP11850">
            <v>24119670</v>
          </cell>
          <cell r="AQ11850">
            <v>1003302</v>
          </cell>
          <cell r="AR11850" t="str">
            <v>sd</v>
          </cell>
          <cell r="AS11850">
            <v>44250</v>
          </cell>
          <cell r="AT11850" t="str">
            <v>-POLIZA ESTABILIDAD ACTIVA</v>
          </cell>
          <cell r="AV11850" t="str">
            <v>sc</v>
          </cell>
        </row>
        <row r="11851">
          <cell r="AP11851">
            <v>527751</v>
          </cell>
          <cell r="AQ11851">
            <v>2002328</v>
          </cell>
          <cell r="AR11851" t="str">
            <v>sd</v>
          </cell>
          <cell r="AS11851">
            <v>43265</v>
          </cell>
          <cell r="AT11851" t="str">
            <v>Muro1-POLIZA ESTABILIDAD ACTIVA</v>
          </cell>
          <cell r="AV11851" t="str">
            <v>sc</v>
          </cell>
        </row>
        <row r="11852">
          <cell r="AP11852">
            <v>508173</v>
          </cell>
          <cell r="AQ11852">
            <v>1005186</v>
          </cell>
          <cell r="AR11852" t="str">
            <v>sd</v>
          </cell>
          <cell r="AS11852">
            <v>43555</v>
          </cell>
          <cell r="AT11852" t="str">
            <v>Puente8-POLIZA ESTABILIDAD ACTIVA</v>
          </cell>
          <cell r="AV11852" t="str">
            <v>sc</v>
          </cell>
        </row>
        <row r="11853">
          <cell r="AP11853">
            <v>24119626</v>
          </cell>
          <cell r="AQ11853">
            <v>1001309</v>
          </cell>
          <cell r="AR11853" t="str">
            <v>sd</v>
          </cell>
          <cell r="AS11853">
            <v>44250</v>
          </cell>
          <cell r="AT11853" t="str">
            <v>-POLIZA ESTABILIDAD ACTIVA</v>
          </cell>
          <cell r="AV11853" t="str">
            <v>sc</v>
          </cell>
        </row>
        <row r="11854">
          <cell r="AP11854">
            <v>157898</v>
          </cell>
          <cell r="AQ11854">
            <v>10006776</v>
          </cell>
          <cell r="AR11854" t="str">
            <v>sd</v>
          </cell>
          <cell r="AS11854">
            <v>43142</v>
          </cell>
          <cell r="AT11854" t="str">
            <v>Calzada2-POLIZA ESTABILIDAD ACTIVA</v>
          </cell>
          <cell r="AV11854" t="str">
            <v>sc</v>
          </cell>
        </row>
        <row r="11855">
          <cell r="AP11855">
            <v>525618</v>
          </cell>
          <cell r="AQ11855">
            <v>2002231</v>
          </cell>
          <cell r="AR11855" t="str">
            <v>sd</v>
          </cell>
          <cell r="AS11855">
            <v>42946</v>
          </cell>
          <cell r="AT11855" t="str">
            <v>Calzada4-8-POLIZA ESTABILIDAD ACTIVA</v>
          </cell>
          <cell r="AV11855" t="str">
            <v>sc</v>
          </cell>
        </row>
        <row r="11856">
          <cell r="AP11856">
            <v>525618</v>
          </cell>
          <cell r="AQ11856">
            <v>2002231</v>
          </cell>
          <cell r="AR11856" t="str">
            <v>sd</v>
          </cell>
          <cell r="AS11856">
            <v>43821</v>
          </cell>
          <cell r="AT11856" t="str">
            <v>Calzada12-POLIZA ESTABILIDAD ACTIVA</v>
          </cell>
          <cell r="AV11856" t="str">
            <v>sc</v>
          </cell>
        </row>
        <row r="11857">
          <cell r="AP11857">
            <v>903357</v>
          </cell>
          <cell r="AQ11857">
            <v>30001714</v>
          </cell>
          <cell r="AR11857" t="str">
            <v>sd</v>
          </cell>
          <cell r="AS11857">
            <v>44096</v>
          </cell>
          <cell r="AT11857" t="str">
            <v>Anden 1-9-POLIZA ESTABILIDAD ACTIVA</v>
          </cell>
          <cell r="AV11857" t="str">
            <v>sc</v>
          </cell>
        </row>
        <row r="11858">
          <cell r="AP11858">
            <v>903655</v>
          </cell>
          <cell r="AQ11858">
            <v>12000920</v>
          </cell>
          <cell r="AR11858" t="str">
            <v>sd</v>
          </cell>
          <cell r="AS11858">
            <v>44250</v>
          </cell>
          <cell r="AT11858" t="str">
            <v>-POLIZA ESTABILIDAD ACTIVA</v>
          </cell>
          <cell r="AV11858" t="str">
            <v>sc</v>
          </cell>
        </row>
        <row r="11859">
          <cell r="AP11859">
            <v>24189725</v>
          </cell>
          <cell r="AQ11859">
            <v>8002345</v>
          </cell>
          <cell r="AR11859" t="str">
            <v>sd</v>
          </cell>
          <cell r="AS11859">
            <v>44099</v>
          </cell>
          <cell r="AT11859" t="str">
            <v>Calzada 4-6-POLIZA ESTABILIDAD Y CALIDAD ACTIVA</v>
          </cell>
          <cell r="AV11859" t="str">
            <v>sc</v>
          </cell>
        </row>
        <row r="11860">
          <cell r="AP11860">
            <v>459234</v>
          </cell>
          <cell r="AQ11860">
            <v>19009501</v>
          </cell>
          <cell r="AR11860" t="str">
            <v>sd</v>
          </cell>
          <cell r="AS11860">
            <v>44466</v>
          </cell>
          <cell r="AT11860" t="str">
            <v>-POLIZA ESTABILIDAD ACTIVA</v>
          </cell>
          <cell r="AV11860" t="str">
            <v>POLIZA ESTABILIDAD activa IDU 1718/14</v>
          </cell>
        </row>
        <row r="11861">
          <cell r="AP11861">
            <v>91015859</v>
          </cell>
          <cell r="AQ11861">
            <v>5005668</v>
          </cell>
          <cell r="AR11861" t="str">
            <v>sd</v>
          </cell>
          <cell r="AS11861">
            <v>42733</v>
          </cell>
          <cell r="AT11861" t="str">
            <v>Anden1-5 Calzada2-4 Sep3-POLIZA ESTABILIDAD ACTIVA</v>
          </cell>
          <cell r="AV11861" t="str">
            <v>sc</v>
          </cell>
        </row>
        <row r="11862">
          <cell r="AP11862">
            <v>533890</v>
          </cell>
          <cell r="AQ11862">
            <v>5007935</v>
          </cell>
          <cell r="AR11862" t="str">
            <v>sd</v>
          </cell>
          <cell r="AS11862">
            <v>42733</v>
          </cell>
          <cell r="AT11862" t="str">
            <v>Anden1-5 Calzada2-4 Sep3-POLIZA ESTABILIDAD ACTIVA</v>
          </cell>
          <cell r="AV11862" t="str">
            <v>sc</v>
          </cell>
        </row>
        <row r="11863">
          <cell r="AP11863">
            <v>296460</v>
          </cell>
          <cell r="AQ11863">
            <v>5002995</v>
          </cell>
          <cell r="AR11863" t="str">
            <v>sd</v>
          </cell>
          <cell r="AS11863">
            <v>43307</v>
          </cell>
          <cell r="AT11863" t="str">
            <v>Calzada2-4 Sep3-POLIZA ESTABILIDAD ACTIVA</v>
          </cell>
          <cell r="AV11863" t="str">
            <v>sc</v>
          </cell>
        </row>
        <row r="11864">
          <cell r="AP11864">
            <v>24121513</v>
          </cell>
          <cell r="AQ11864">
            <v>19000010</v>
          </cell>
          <cell r="AR11864" t="str">
            <v>sd</v>
          </cell>
          <cell r="AS11864">
            <v>44466</v>
          </cell>
          <cell r="AT11864" t="str">
            <v>-POLIZA ESTABILIDAD ACTIVA</v>
          </cell>
          <cell r="AV11864" t="str">
            <v>sc</v>
          </cell>
        </row>
        <row r="11865">
          <cell r="AP11865">
            <v>24121513</v>
          </cell>
          <cell r="AQ11865">
            <v>19000010</v>
          </cell>
          <cell r="AR11865" t="str">
            <v>sd</v>
          </cell>
          <cell r="AS11865">
            <v>44018</v>
          </cell>
          <cell r="AT11865" t="str">
            <v>Puente 6-POLIZA ESTABILIDAD ACTIVA</v>
          </cell>
          <cell r="AV11865" t="str">
            <v>sc</v>
          </cell>
        </row>
        <row r="11866">
          <cell r="AP11866">
            <v>321711</v>
          </cell>
          <cell r="AQ11866">
            <v>6000577</v>
          </cell>
          <cell r="AR11866" t="str">
            <v>sd</v>
          </cell>
          <cell r="AS11866">
            <v>42957</v>
          </cell>
          <cell r="AT11866" t="str">
            <v>Calzada2-POLIZA ESTABILIDAD ACTIVA</v>
          </cell>
          <cell r="AV11866" t="str">
            <v>POLIZA ESTABILIDAD activa IDU-72-2008</v>
          </cell>
        </row>
        <row r="11867">
          <cell r="AP11867">
            <v>290082</v>
          </cell>
          <cell r="AQ11867">
            <v>5000062</v>
          </cell>
          <cell r="AR11867" t="str">
            <v>sd</v>
          </cell>
          <cell r="AS11867">
            <v>43307</v>
          </cell>
          <cell r="AT11867" t="str">
            <v>Calzada2-4-POLIZA ESTABILIDAD ACTIVA</v>
          </cell>
          <cell r="AV11867" t="str">
            <v>sc</v>
          </cell>
        </row>
        <row r="11868">
          <cell r="AP11868">
            <v>24120010</v>
          </cell>
          <cell r="AQ11868">
            <v>8005072</v>
          </cell>
          <cell r="AR11868" t="str">
            <v>sd</v>
          </cell>
          <cell r="AS11868">
            <v>44099</v>
          </cell>
          <cell r="AT11868" t="str">
            <v>Calzada 2-POLIZA ESTABILIDAD Y CALIDAD ACTIVA</v>
          </cell>
          <cell r="AV11868" t="str">
            <v>sc</v>
          </cell>
        </row>
        <row r="11869">
          <cell r="AP11869">
            <v>519183</v>
          </cell>
          <cell r="AQ11869">
            <v>8004927</v>
          </cell>
          <cell r="AR11869" t="str">
            <v>sd</v>
          </cell>
          <cell r="AS11869">
            <v>44096</v>
          </cell>
          <cell r="AT11869" t="str">
            <v>Separador 3-POLIZA ESTABILIDAD ACTIVA</v>
          </cell>
          <cell r="AV11869" t="str">
            <v>sc</v>
          </cell>
        </row>
        <row r="11870">
          <cell r="AP11870">
            <v>24121152</v>
          </cell>
          <cell r="AQ11870">
            <v>14001134</v>
          </cell>
          <cell r="AR11870" t="str">
            <v>sd</v>
          </cell>
          <cell r="AS11870">
            <v>44172</v>
          </cell>
          <cell r="AT11870" t="str">
            <v>Calzada 4-6 Separador 5-POLIZA ESTABILIDAD ACTIVA</v>
          </cell>
          <cell r="AV11870" t="str">
            <v>sc</v>
          </cell>
        </row>
        <row r="11871">
          <cell r="AP11871">
            <v>91015837</v>
          </cell>
          <cell r="AQ11871">
            <v>30000824</v>
          </cell>
          <cell r="AR11871" t="str">
            <v>sd</v>
          </cell>
          <cell r="AS11871">
            <v>42733</v>
          </cell>
          <cell r="AT11871" t="str">
            <v>Anden1-5 Calzada2-4 Sep3-POLIZA ESTABILIDAD ACTIVA</v>
          </cell>
          <cell r="AV11871" t="str">
            <v>sc</v>
          </cell>
        </row>
        <row r="11872">
          <cell r="AP11872">
            <v>91020450</v>
          </cell>
          <cell r="AQ11872">
            <v>50008284</v>
          </cell>
          <cell r="AR11872" t="str">
            <v>sd</v>
          </cell>
          <cell r="AS11872">
            <v>44250</v>
          </cell>
          <cell r="AT11872" t="str">
            <v>-POLIZA ESTABILIDAD ACTIVA</v>
          </cell>
          <cell r="AV11872" t="str">
            <v>sc</v>
          </cell>
        </row>
        <row r="11873">
          <cell r="AP11873">
            <v>24122324</v>
          </cell>
          <cell r="AQ11873">
            <v>50006512</v>
          </cell>
          <cell r="AR11873" t="str">
            <v>sd</v>
          </cell>
          <cell r="AS11873">
            <v>44099</v>
          </cell>
          <cell r="AT11873" t="str">
            <v>Calzada 2-4-6-POLIZA ESTABILIDAD Y CALIDAD ACTIVA</v>
          </cell>
          <cell r="AV11873" t="str">
            <v>sc</v>
          </cell>
        </row>
        <row r="11874">
          <cell r="AP11874">
            <v>903644</v>
          </cell>
          <cell r="AQ11874">
            <v>12000861</v>
          </cell>
          <cell r="AR11874" t="str">
            <v>sd</v>
          </cell>
          <cell r="AS11874">
            <v>44250</v>
          </cell>
          <cell r="AT11874" t="str">
            <v>-POLIZA ESTABILIDAD ACTIVA</v>
          </cell>
          <cell r="AV11874" t="str">
            <v>sc</v>
          </cell>
        </row>
        <row r="11875">
          <cell r="AP11875">
            <v>24123733</v>
          </cell>
          <cell r="AQ11875">
            <v>3000769</v>
          </cell>
          <cell r="AR11875" t="str">
            <v>sd</v>
          </cell>
          <cell r="AS11875">
            <v>43499</v>
          </cell>
          <cell r="AT11875" t="str">
            <v>-POLIZA ESTABILIDAD ACTIVA</v>
          </cell>
          <cell r="AV11875" t="str">
            <v>sc</v>
          </cell>
        </row>
        <row r="11876">
          <cell r="AP11876">
            <v>24120249</v>
          </cell>
          <cell r="AQ11876">
            <v>10006273</v>
          </cell>
          <cell r="AR11876" t="str">
            <v>sd</v>
          </cell>
          <cell r="AS11876">
            <v>43142</v>
          </cell>
          <cell r="AT11876" t="str">
            <v>Calzada2-POLIZA ESTABILIDAD ACTIVA</v>
          </cell>
          <cell r="AV11876" t="str">
            <v>sc</v>
          </cell>
        </row>
        <row r="11877">
          <cell r="AP11877">
            <v>506063</v>
          </cell>
          <cell r="AQ11877">
            <v>1001309</v>
          </cell>
          <cell r="AR11877" t="str">
            <v>sd</v>
          </cell>
          <cell r="AS11877">
            <v>44250</v>
          </cell>
          <cell r="AT11877" t="str">
            <v>-POLIZA ESTABILIDAD ACTIVA</v>
          </cell>
          <cell r="AV11877" t="str">
            <v>sc</v>
          </cell>
        </row>
        <row r="11878">
          <cell r="AP11878">
            <v>183273</v>
          </cell>
          <cell r="AQ11878">
            <v>14000305</v>
          </cell>
          <cell r="AR11878" t="str">
            <v>sd</v>
          </cell>
          <cell r="AS11878">
            <v>42949</v>
          </cell>
          <cell r="AT11878" t="str">
            <v>Calzada2-POLIZA ESTABILIDAD ACTIVA</v>
          </cell>
          <cell r="AV11878" t="str">
            <v>POLIZA ESTABILIDAD ACTIVA IDU IDU 076/09 Vencimiento 1/8/2017</v>
          </cell>
        </row>
        <row r="11879">
          <cell r="AP11879">
            <v>91011744</v>
          </cell>
          <cell r="AQ11879">
            <v>15001430</v>
          </cell>
          <cell r="AR11879" t="str">
            <v>sd</v>
          </cell>
          <cell r="AS11879">
            <v>42999</v>
          </cell>
          <cell r="AT11879" t="str">
            <v>Anden1-11-3 Calzada10-4-6-8 Ciclo2 Sep5-7-9-POLIZA ESTABILIDAD ACTIVA</v>
          </cell>
          <cell r="AV11879" t="str">
            <v>sc</v>
          </cell>
        </row>
        <row r="11880">
          <cell r="AP11880">
            <v>507984</v>
          </cell>
          <cell r="AQ11880">
            <v>1006379</v>
          </cell>
          <cell r="AR11880" t="str">
            <v>sd</v>
          </cell>
          <cell r="AS11880">
            <v>42946</v>
          </cell>
          <cell r="AT11880" t="str">
            <v>Calzada10-POLIZA ESTABILIDAD ACTIVA</v>
          </cell>
          <cell r="AV11880" t="str">
            <v>sc</v>
          </cell>
        </row>
        <row r="11881">
          <cell r="AP11881">
            <v>154193</v>
          </cell>
          <cell r="AQ11881">
            <v>8001216</v>
          </cell>
          <cell r="AR11881" t="str">
            <v>sd</v>
          </cell>
          <cell r="AS11881">
            <v>44424</v>
          </cell>
          <cell r="AT11881" t="str">
            <v xml:space="preserve">Anden 1-3-POLIZA ESTABILIDAD </v>
          </cell>
          <cell r="AV11881" t="str">
            <v>sc</v>
          </cell>
        </row>
        <row r="11882">
          <cell r="AP11882">
            <v>91013500</v>
          </cell>
          <cell r="AQ11882">
            <v>8008106</v>
          </cell>
          <cell r="AR11882" t="str">
            <v>sd</v>
          </cell>
          <cell r="AS11882">
            <v>44048</v>
          </cell>
          <cell r="AT11882" t="str">
            <v>Calzada 4-POLIZA ESTABILIDAD ACTIVA</v>
          </cell>
          <cell r="AV11882" t="str">
            <v>sc</v>
          </cell>
        </row>
        <row r="11883">
          <cell r="AP11883">
            <v>383629</v>
          </cell>
          <cell r="AQ11883">
            <v>9001402</v>
          </cell>
          <cell r="AR11883" t="str">
            <v>sd</v>
          </cell>
          <cell r="AS11883">
            <v>43439</v>
          </cell>
          <cell r="AT11883" t="str">
            <v>Calzada2-POLIZA ESTABILIDAD ACTIVA</v>
          </cell>
          <cell r="AV11883" t="str">
            <v>VIABLE</v>
          </cell>
        </row>
        <row r="11884">
          <cell r="AP11884">
            <v>416495</v>
          </cell>
          <cell r="AQ11884">
            <v>18002415</v>
          </cell>
          <cell r="AR11884" t="str">
            <v>sd</v>
          </cell>
          <cell r="AS11884">
            <v>42999</v>
          </cell>
          <cell r="AT11884" t="str">
            <v>Anden1-11-3 Calzada10-4-6-8 Ciclo2 Sep5-7-9-POLIZA ESTABILIDAD ACTIVA</v>
          </cell>
          <cell r="AV11884" t="str">
            <v>sc</v>
          </cell>
        </row>
        <row r="11885">
          <cell r="AP11885">
            <v>24119955</v>
          </cell>
          <cell r="AQ11885">
            <v>8003476</v>
          </cell>
          <cell r="AR11885" t="str">
            <v>sd</v>
          </cell>
          <cell r="AS11885">
            <v>44099</v>
          </cell>
          <cell r="AT11885" t="str">
            <v>Calzada 2-4-6-POLIZA ESTABILIDAD Y CALIDAD ACTIVA</v>
          </cell>
          <cell r="AV11885" t="str">
            <v>sc</v>
          </cell>
        </row>
        <row r="11886">
          <cell r="AP11886">
            <v>24120147</v>
          </cell>
          <cell r="AQ11886">
            <v>3000443</v>
          </cell>
          <cell r="AR11886" t="str">
            <v>sd</v>
          </cell>
          <cell r="AS11886">
            <v>43499</v>
          </cell>
          <cell r="AT11886" t="str">
            <v>-POLIZA ESTABILIDAD ACTIVA</v>
          </cell>
          <cell r="AV11886" t="str">
            <v>sc</v>
          </cell>
        </row>
        <row r="11887">
          <cell r="AP11887">
            <v>903567</v>
          </cell>
          <cell r="AQ11887">
            <v>12000662</v>
          </cell>
          <cell r="AR11887" t="str">
            <v>sd</v>
          </cell>
          <cell r="AS11887">
            <v>44250</v>
          </cell>
          <cell r="AT11887" t="str">
            <v>-POLIZA ESTABILIDAD ACTIVA</v>
          </cell>
          <cell r="AV11887" t="str">
            <v>sc</v>
          </cell>
        </row>
        <row r="11888">
          <cell r="AP11888">
            <v>903567</v>
          </cell>
          <cell r="AQ11888">
            <v>12000662</v>
          </cell>
          <cell r="AR11888" t="str">
            <v>sd</v>
          </cell>
          <cell r="AS11888">
            <v>44250</v>
          </cell>
          <cell r="AT11888" t="str">
            <v>-POLIZA ESTABILIDAD ACTIVA</v>
          </cell>
          <cell r="AV11888" t="str">
            <v>sc</v>
          </cell>
        </row>
        <row r="11889">
          <cell r="AP11889">
            <v>91011754</v>
          </cell>
          <cell r="AQ11889">
            <v>4000087</v>
          </cell>
          <cell r="AR11889" t="str">
            <v>sd</v>
          </cell>
          <cell r="AS11889">
            <v>42999</v>
          </cell>
          <cell r="AT11889" t="str">
            <v>Anden1-11-3 Calzada10-4-6-8 Ciclo2 Sep5-7-9-POLIZA ESTABILIDAD ACTIVA</v>
          </cell>
          <cell r="AV11889" t="str">
            <v>sc</v>
          </cell>
        </row>
        <row r="11890">
          <cell r="AP11890">
            <v>24121027</v>
          </cell>
          <cell r="AQ11890">
            <v>14000352</v>
          </cell>
          <cell r="AR11890" t="str">
            <v>sd</v>
          </cell>
          <cell r="AS11890">
            <v>44250</v>
          </cell>
          <cell r="AT11890" t="str">
            <v>-POLIZA ESTABILIDAD ACTIVA</v>
          </cell>
          <cell r="AV11890" t="str">
            <v>sc</v>
          </cell>
        </row>
        <row r="11891">
          <cell r="AP11891">
            <v>24120020</v>
          </cell>
          <cell r="AQ11891">
            <v>8008308</v>
          </cell>
          <cell r="AR11891" t="str">
            <v>sd</v>
          </cell>
          <cell r="AS11891">
            <v>44048</v>
          </cell>
          <cell r="AT11891" t="str">
            <v>Calzada 2-4-POLIZA ESTABILIDAD ACTIVA</v>
          </cell>
          <cell r="AV11891" t="str">
            <v>sc</v>
          </cell>
        </row>
        <row r="11892">
          <cell r="AP11892">
            <v>91015855</v>
          </cell>
          <cell r="AQ11892">
            <v>5005668</v>
          </cell>
          <cell r="AR11892" t="str">
            <v>sd</v>
          </cell>
          <cell r="AS11892">
            <v>42733</v>
          </cell>
          <cell r="AT11892" t="str">
            <v>Anden1-5 Calzada2-4 Sep3-POLIZA ESTABILIDAD ACTIVA</v>
          </cell>
          <cell r="AV11892" t="str">
            <v>sc</v>
          </cell>
        </row>
        <row r="11893">
          <cell r="AP11893">
            <v>507981</v>
          </cell>
          <cell r="AQ11893">
            <v>1006379</v>
          </cell>
          <cell r="AR11893" t="str">
            <v>sd</v>
          </cell>
          <cell r="AS11893">
            <v>42946</v>
          </cell>
          <cell r="AT11893" t="str">
            <v>Calzada10-POLIZA ESTABILIDAD ACTIVA</v>
          </cell>
          <cell r="AV11893" t="str">
            <v>sc</v>
          </cell>
        </row>
        <row r="11894">
          <cell r="AP11894">
            <v>24119661</v>
          </cell>
          <cell r="AQ11894">
            <v>1003057</v>
          </cell>
          <cell r="AR11894" t="str">
            <v>sd</v>
          </cell>
          <cell r="AS11894">
            <v>43412</v>
          </cell>
          <cell r="AT11894" t="str">
            <v>Anden 1-7 Calzada 2-4 Separador 3-5 Cicloruta 6-POLIZA ESTABILIDAD ACTIVA</v>
          </cell>
          <cell r="AV11894" t="str">
            <v>sc</v>
          </cell>
        </row>
        <row r="11895">
          <cell r="AP11895">
            <v>525570</v>
          </cell>
          <cell r="AQ11895">
            <v>1004178</v>
          </cell>
          <cell r="AR11895" t="str">
            <v>sd</v>
          </cell>
          <cell r="AS11895">
            <v>42946</v>
          </cell>
          <cell r="AT11895" t="str">
            <v>Calzada12-POLIZA ESTABILIDAD ACTIVA</v>
          </cell>
          <cell r="AV11895" t="str">
            <v>sc</v>
          </cell>
        </row>
        <row r="11896">
          <cell r="AP11896">
            <v>24120043</v>
          </cell>
          <cell r="AQ11896">
            <v>8012263</v>
          </cell>
          <cell r="AR11896" t="str">
            <v>sd</v>
          </cell>
          <cell r="AS11896">
            <v>44099</v>
          </cell>
          <cell r="AT11896" t="str">
            <v>Calzada 2-4-6-POLIZA ESTABILIDAD Y CALIDAD ACTIVA</v>
          </cell>
          <cell r="AV11896" t="str">
            <v>sc</v>
          </cell>
        </row>
        <row r="11897">
          <cell r="AP11897">
            <v>91015836</v>
          </cell>
          <cell r="AQ11897">
            <v>5007705</v>
          </cell>
          <cell r="AR11897" t="str">
            <v>sd</v>
          </cell>
          <cell r="AS11897">
            <v>42733</v>
          </cell>
          <cell r="AT11897" t="str">
            <v>Anden1-5 Calzada2-4 Sep3-POLIZA ESTABILIDAD ACTIVA</v>
          </cell>
          <cell r="AV11897" t="str">
            <v>sc</v>
          </cell>
        </row>
        <row r="11898">
          <cell r="AP11898">
            <v>91011262</v>
          </cell>
          <cell r="AQ11898">
            <v>3001120</v>
          </cell>
          <cell r="AR11898" t="str">
            <v>sd</v>
          </cell>
          <cell r="AS11898">
            <v>42765</v>
          </cell>
          <cell r="AT11898" t="str">
            <v>Anden 1, Calzada2, Separador3, Calzada4, Anden5 -POLIZA ESTABILIDAD ACTIVA</v>
          </cell>
          <cell r="AV11898" t="str">
            <v>sc</v>
          </cell>
        </row>
        <row r="11899">
          <cell r="AP11899">
            <v>515277</v>
          </cell>
          <cell r="AQ11899">
            <v>8003781</v>
          </cell>
          <cell r="AR11899" t="str">
            <v>sd</v>
          </cell>
          <cell r="AS11899">
            <v>44099</v>
          </cell>
          <cell r="AT11899" t="str">
            <v>Calzada 4-6-POLIZA ESTABILIDAD Y CALIDAD ACTIVA</v>
          </cell>
          <cell r="AV11899" t="str">
            <v>sc</v>
          </cell>
        </row>
        <row r="11900">
          <cell r="AP11900">
            <v>525562</v>
          </cell>
          <cell r="AQ11900">
            <v>1004178</v>
          </cell>
          <cell r="AR11900" t="str">
            <v>sd</v>
          </cell>
          <cell r="AS11900">
            <v>42946</v>
          </cell>
          <cell r="AT11900" t="str">
            <v>Calzada12-POLIZA ESTABILIDAD ACTIVA</v>
          </cell>
          <cell r="AV11900" t="str">
            <v>sc</v>
          </cell>
        </row>
        <row r="11901">
          <cell r="AP11901">
            <v>465621</v>
          </cell>
          <cell r="AQ11901">
            <v>19012834</v>
          </cell>
          <cell r="AR11901" t="str">
            <v>sd</v>
          </cell>
          <cell r="AS11901">
            <v>43307</v>
          </cell>
          <cell r="AT11901" t="str">
            <v>Sep3-POLIZA ESTABILIDAD ACTIVA</v>
          </cell>
          <cell r="AV11901" t="str">
            <v>sc</v>
          </cell>
        </row>
        <row r="11902">
          <cell r="AP11902">
            <v>465621</v>
          </cell>
          <cell r="AQ11902">
            <v>19012834</v>
          </cell>
          <cell r="AR11902" t="str">
            <v>sd</v>
          </cell>
          <cell r="AS11902">
            <v>42957</v>
          </cell>
          <cell r="AT11902" t="str">
            <v>Calzada2-4-POLIZA ESTABILIDAD ACTIVA</v>
          </cell>
          <cell r="AV11902" t="str">
            <v>sc</v>
          </cell>
        </row>
        <row r="11903">
          <cell r="AP11903">
            <v>504963</v>
          </cell>
          <cell r="AQ11903">
            <v>2000503</v>
          </cell>
          <cell r="AR11903" t="str">
            <v>sd</v>
          </cell>
          <cell r="AS11903">
            <v>42946</v>
          </cell>
          <cell r="AT11903" t="str">
            <v>Calzada8-POLIZA ESTABILIDAD ACTIVA</v>
          </cell>
          <cell r="AV11903" t="str">
            <v>sc</v>
          </cell>
        </row>
        <row r="11904">
          <cell r="AP11904">
            <v>24119929</v>
          </cell>
          <cell r="AQ11904">
            <v>8002874</v>
          </cell>
          <cell r="AR11904" t="str">
            <v>sd</v>
          </cell>
          <cell r="AS11904">
            <v>44099</v>
          </cell>
          <cell r="AT11904" t="str">
            <v>Calzada 2-4-6-POLIZA ESTABILIDAD Y CALIDAD ACTIVA</v>
          </cell>
          <cell r="AV11904" t="str">
            <v>sc</v>
          </cell>
        </row>
        <row r="11905">
          <cell r="AP11905">
            <v>24119990</v>
          </cell>
          <cell r="AQ11905">
            <v>8004447</v>
          </cell>
          <cell r="AR11905" t="str">
            <v>sd</v>
          </cell>
          <cell r="AS11905">
            <v>44099</v>
          </cell>
          <cell r="AT11905" t="str">
            <v>Calzada 2-POLIZA ESTABILIDAD Y CALIDAD ACTIVA</v>
          </cell>
          <cell r="AV11905" t="str">
            <v>sc</v>
          </cell>
        </row>
        <row r="11906">
          <cell r="AP11906">
            <v>24120961</v>
          </cell>
          <cell r="AQ11906">
            <v>14000043</v>
          </cell>
          <cell r="AR11906" t="str">
            <v>sd</v>
          </cell>
          <cell r="AS11906">
            <v>44250</v>
          </cell>
          <cell r="AT11906" t="str">
            <v>-POLIZA ESTABILIDAD ACTIVA</v>
          </cell>
          <cell r="AV11906" t="str">
            <v>sc</v>
          </cell>
        </row>
        <row r="11907">
          <cell r="AP11907">
            <v>380374</v>
          </cell>
          <cell r="AQ11907">
            <v>9000139</v>
          </cell>
          <cell r="AR11907" t="str">
            <v>sd</v>
          </cell>
          <cell r="AS11907">
            <v>43748</v>
          </cell>
          <cell r="AT11907" t="str">
            <v>Anden 1-POLIZA ESTABILIDAD ACTIVA</v>
          </cell>
          <cell r="AV11907" t="str">
            <v>VIABLE</v>
          </cell>
        </row>
        <row r="11908">
          <cell r="AP11908">
            <v>91010754</v>
          </cell>
          <cell r="AQ11908">
            <v>1005612</v>
          </cell>
          <cell r="AR11908" t="str">
            <v>sd</v>
          </cell>
          <cell r="AS11908">
            <v>43566</v>
          </cell>
          <cell r="AT11908" t="str">
            <v>Anden 1-3 Calzada 2-POLIZA ESTABILIDAD ACTIVA</v>
          </cell>
          <cell r="AV11908" t="str">
            <v>sc</v>
          </cell>
        </row>
        <row r="11909">
          <cell r="AP11909">
            <v>24122547</v>
          </cell>
          <cell r="AQ11909">
            <v>50006879</v>
          </cell>
          <cell r="AR11909" t="str">
            <v>sd</v>
          </cell>
          <cell r="AS11909">
            <v>44250</v>
          </cell>
          <cell r="AT11909" t="str">
            <v>-POLIZA ESTABILIDAD ACTIVA</v>
          </cell>
          <cell r="AV11909" t="str">
            <v>sc</v>
          </cell>
        </row>
        <row r="11910">
          <cell r="AP11910">
            <v>24120956</v>
          </cell>
          <cell r="AQ11910">
            <v>14000029</v>
          </cell>
          <cell r="AR11910" t="str">
            <v>sd</v>
          </cell>
          <cell r="AS11910">
            <v>44250</v>
          </cell>
          <cell r="AT11910" t="str">
            <v>-POLIZA ESTABILIDAD ACTIVA</v>
          </cell>
          <cell r="AV11910" t="str">
            <v>sc</v>
          </cell>
        </row>
        <row r="11911">
          <cell r="AP11911">
            <v>24120956</v>
          </cell>
          <cell r="AQ11911">
            <v>14000029</v>
          </cell>
          <cell r="AR11911" t="str">
            <v>sd</v>
          </cell>
          <cell r="AS11911">
            <v>44053</v>
          </cell>
          <cell r="AT11911" t="str">
            <v>Puente 12-POLIZA ESTABILIDAD ACTIVA</v>
          </cell>
          <cell r="AV11911" t="str">
            <v>sc</v>
          </cell>
        </row>
        <row r="11912">
          <cell r="AP11912">
            <v>24120671</v>
          </cell>
          <cell r="AQ11912">
            <v>11012440</v>
          </cell>
          <cell r="AR11912" t="str">
            <v>sd</v>
          </cell>
          <cell r="AS11912">
            <v>44096</v>
          </cell>
          <cell r="AT11912" t="str">
            <v>Anden 1-9-POLIZA ESTABILIDAD ACTIVA</v>
          </cell>
          <cell r="AV11912" t="str">
            <v>sc</v>
          </cell>
        </row>
        <row r="11913">
          <cell r="AP11913">
            <v>24121901</v>
          </cell>
          <cell r="AQ11913">
            <v>50005954</v>
          </cell>
          <cell r="AR11913" t="str">
            <v>sd</v>
          </cell>
          <cell r="AS11913">
            <v>44250</v>
          </cell>
          <cell r="AT11913" t="str">
            <v>-POLIZA ESTABILIDAD ACTIVA</v>
          </cell>
          <cell r="AV11913" t="str">
            <v>sc</v>
          </cell>
        </row>
        <row r="11914">
          <cell r="AP11914">
            <v>91013820</v>
          </cell>
          <cell r="AQ11914">
            <v>11012156</v>
          </cell>
          <cell r="AR11914" t="str">
            <v>sd</v>
          </cell>
          <cell r="AS11914">
            <v>43412</v>
          </cell>
          <cell r="AT11914" t="str">
            <v>Separador 3 Calzada 4-6-POLIZA ESTABILIDAD ACTIVA</v>
          </cell>
          <cell r="AV11914" t="str">
            <v>sc</v>
          </cell>
        </row>
        <row r="11915">
          <cell r="AP11915">
            <v>384884</v>
          </cell>
          <cell r="AQ11915">
            <v>9001860</v>
          </cell>
          <cell r="AR11915" t="str">
            <v>sd</v>
          </cell>
          <cell r="AS11915">
            <v>44480</v>
          </cell>
          <cell r="AT11915" t="str">
            <v>-POLIZA ESTABILIDAD ACTIVA</v>
          </cell>
          <cell r="AV11915" t="str">
            <v>VIABLE</v>
          </cell>
        </row>
        <row r="11916">
          <cell r="AP11916">
            <v>91016778</v>
          </cell>
          <cell r="AQ11916">
            <v>18002344</v>
          </cell>
          <cell r="AR11916" t="str">
            <v>sd</v>
          </cell>
          <cell r="AS11916">
            <v>42999</v>
          </cell>
          <cell r="AT11916" t="str">
            <v>Anden1-11-3 Calzada10-4-6-8 Ciclo2 Sep5-7-9-POLIZA ESTABILIDAD ACTIVA</v>
          </cell>
          <cell r="AV11916" t="str">
            <v>sc</v>
          </cell>
        </row>
        <row r="11917">
          <cell r="AP11917">
            <v>440988</v>
          </cell>
          <cell r="AQ11917">
            <v>19000397</v>
          </cell>
          <cell r="AR11917" t="str">
            <v>sd</v>
          </cell>
          <cell r="AS11917">
            <v>42912</v>
          </cell>
          <cell r="AT11917" t="str">
            <v>Anden1-5 Calzada2-4 Sep3-POLIZA ESTABILIDAD ACTIVA</v>
          </cell>
          <cell r="AV11917" t="str">
            <v>sc</v>
          </cell>
        </row>
        <row r="11918">
          <cell r="AP11918">
            <v>487073</v>
          </cell>
          <cell r="AQ11918">
            <v>19000092</v>
          </cell>
          <cell r="AR11918" t="str">
            <v>sd</v>
          </cell>
          <cell r="AS11918">
            <v>42821</v>
          </cell>
          <cell r="AT11918" t="str">
            <v>Anden1-2 Calzada2-POLIZA ESTABILIDAD ACTIVA</v>
          </cell>
          <cell r="AV11918" t="str">
            <v>sc</v>
          </cell>
        </row>
        <row r="11919">
          <cell r="AP11919">
            <v>24122112</v>
          </cell>
          <cell r="AQ11919">
            <v>50006139</v>
          </cell>
          <cell r="AR11919" t="str">
            <v>sd</v>
          </cell>
          <cell r="AS11919">
            <v>44018</v>
          </cell>
          <cell r="AT11919" t="str">
            <v>Calzada 2-POLIZA ESTABILIDAD ACTIVA</v>
          </cell>
          <cell r="AV11919" t="str">
            <v>sc</v>
          </cell>
        </row>
        <row r="11920">
          <cell r="AP11920">
            <v>507608</v>
          </cell>
          <cell r="AQ11920">
            <v>1001352</v>
          </cell>
          <cell r="AR11920" t="str">
            <v>sd</v>
          </cell>
          <cell r="AS11920">
            <v>44250</v>
          </cell>
          <cell r="AT11920" t="str">
            <v>-POLIZA ESTABILIDAD ACTIVA</v>
          </cell>
          <cell r="AV11920" t="str">
            <v>sc</v>
          </cell>
        </row>
        <row r="11921">
          <cell r="AP11921">
            <v>516085</v>
          </cell>
          <cell r="AQ11921">
            <v>3000473</v>
          </cell>
          <cell r="AR11921" t="str">
            <v>sd</v>
          </cell>
          <cell r="AS11921">
            <v>43499</v>
          </cell>
          <cell r="AT11921" t="str">
            <v>-POLIZA ESTABILIDAD ACTIVA</v>
          </cell>
          <cell r="AV11921" t="str">
            <v>sc</v>
          </cell>
        </row>
        <row r="11922">
          <cell r="AP11922">
            <v>459921</v>
          </cell>
          <cell r="AQ11922">
            <v>19009938</v>
          </cell>
          <cell r="AR11922" t="str">
            <v>sd</v>
          </cell>
          <cell r="AS11922">
            <v>44466</v>
          </cell>
          <cell r="AT11922" t="str">
            <v>-POLIZA ESTABILIDAD ACTIVA</v>
          </cell>
          <cell r="AV11922" t="str">
            <v>POLIZA ESTABILIDAD activa IDU 1718/14</v>
          </cell>
        </row>
        <row r="11923">
          <cell r="AP11923">
            <v>414943</v>
          </cell>
          <cell r="AQ11923">
            <v>18001756</v>
          </cell>
          <cell r="AR11923" t="str">
            <v>sd</v>
          </cell>
          <cell r="AS11923">
            <v>43065</v>
          </cell>
          <cell r="AT11923" t="str">
            <v>Calzada4-POLIZA ESTABILIDAD ACTIVA</v>
          </cell>
          <cell r="AV11923" t="str">
            <v>sc</v>
          </cell>
        </row>
        <row r="11924">
          <cell r="AP11924">
            <v>902983</v>
          </cell>
          <cell r="AQ11924">
            <v>13000461</v>
          </cell>
          <cell r="AR11924" t="str">
            <v>sd</v>
          </cell>
          <cell r="AS11924">
            <v>44250</v>
          </cell>
          <cell r="AT11924" t="str">
            <v>-POLIZA ESTABILIDAD ACTIVA</v>
          </cell>
          <cell r="AV11924" t="str">
            <v>sc</v>
          </cell>
        </row>
        <row r="11925">
          <cell r="AP11925">
            <v>91014012</v>
          </cell>
          <cell r="AQ11925">
            <v>50009327</v>
          </cell>
          <cell r="AR11925" t="str">
            <v>sd</v>
          </cell>
          <cell r="AS11925">
            <v>42927</v>
          </cell>
          <cell r="AT11925" t="str">
            <v>Anden5 Calzada4-POLIZA ESTABILIDAD ACTIVA</v>
          </cell>
          <cell r="AV11925" t="str">
            <v>sc</v>
          </cell>
        </row>
        <row r="11926">
          <cell r="AP11926">
            <v>459348</v>
          </cell>
          <cell r="AQ11926">
            <v>19009573</v>
          </cell>
          <cell r="AR11926" t="str">
            <v>sd</v>
          </cell>
          <cell r="AS11926">
            <v>44466</v>
          </cell>
          <cell r="AT11926" t="str">
            <v>-POLIZA ESTABILIDAD ACTIVA</v>
          </cell>
          <cell r="AV11926" t="str">
            <v>POLIZA ESTABILIDAD activa IDU 1718/14</v>
          </cell>
        </row>
        <row r="11927">
          <cell r="AP11927">
            <v>91016474</v>
          </cell>
          <cell r="AQ11927">
            <v>30001427</v>
          </cell>
          <cell r="AR11927" t="str">
            <v>sd</v>
          </cell>
          <cell r="AS11927">
            <v>42999</v>
          </cell>
          <cell r="AT11927" t="str">
            <v>Anden1-11-3 Calzada10-4-6-8 Ciclo2 Sep5-7-9-POLIZA ESTABILIDAD ACTIVA</v>
          </cell>
          <cell r="AV11927" t="str">
            <v>sc</v>
          </cell>
        </row>
        <row r="11928">
          <cell r="AP11928">
            <v>24189711</v>
          </cell>
          <cell r="AQ11928">
            <v>8003723</v>
          </cell>
          <cell r="AR11928" t="str">
            <v>sd</v>
          </cell>
          <cell r="AS11928">
            <v>44099</v>
          </cell>
          <cell r="AT11928" t="str">
            <v>Calzada 4-6-POLIZA ESTABILIDAD Y CALIDAD ACTIVA</v>
          </cell>
          <cell r="AV11928" t="str">
            <v>sc</v>
          </cell>
        </row>
        <row r="11929">
          <cell r="AP11929">
            <v>472740</v>
          </cell>
          <cell r="AQ11929">
            <v>50008105</v>
          </cell>
          <cell r="AR11929" t="str">
            <v>sd</v>
          </cell>
          <cell r="AS11929">
            <v>44462</v>
          </cell>
          <cell r="AT11929" t="str">
            <v>-POLIZA ESTABILIDAD ACTIVA</v>
          </cell>
          <cell r="AV11929" t="str">
            <v>sc</v>
          </cell>
        </row>
        <row r="11930">
          <cell r="AP11930">
            <v>472740</v>
          </cell>
          <cell r="AQ11930">
            <v>50008105</v>
          </cell>
          <cell r="AR11930" t="str">
            <v>sd</v>
          </cell>
          <cell r="AS11930">
            <v>43871</v>
          </cell>
          <cell r="AT11930" t="str">
            <v>Calzada2 y 4-POLIZA ESTABILIDAD ACTIVA</v>
          </cell>
          <cell r="AV11930" t="str">
            <v>sc</v>
          </cell>
        </row>
        <row r="11931">
          <cell r="AP11931">
            <v>296610</v>
          </cell>
          <cell r="AQ11931">
            <v>5003053</v>
          </cell>
          <cell r="AR11931" t="str">
            <v>sd</v>
          </cell>
          <cell r="AS11931">
            <v>43307</v>
          </cell>
          <cell r="AT11931" t="str">
            <v>Calzada2-4-POLIZA ESTABILIDAD ACTIVA</v>
          </cell>
          <cell r="AV11931" t="str">
            <v>sc</v>
          </cell>
        </row>
        <row r="11932">
          <cell r="AP11932">
            <v>91018960</v>
          </cell>
          <cell r="AQ11932">
            <v>3002517</v>
          </cell>
          <cell r="AR11932" t="str">
            <v>sd</v>
          </cell>
          <cell r="AS11932">
            <v>43499</v>
          </cell>
          <cell r="AT11932" t="str">
            <v>-POLIZA ESTABILIDAD ACTIVA</v>
          </cell>
          <cell r="AV11932" t="str">
            <v>sc</v>
          </cell>
        </row>
        <row r="11933">
          <cell r="AP11933">
            <v>903875</v>
          </cell>
          <cell r="AQ11933">
            <v>12002556</v>
          </cell>
          <cell r="AR11933" t="str">
            <v>sd</v>
          </cell>
          <cell r="AS11933">
            <v>44250</v>
          </cell>
          <cell r="AT11933" t="str">
            <v>-POLIZA ESTABILIDAD ACTIVA</v>
          </cell>
          <cell r="AV11933" t="str">
            <v>sc</v>
          </cell>
        </row>
        <row r="11934">
          <cell r="AP11934">
            <v>903875</v>
          </cell>
          <cell r="AQ11934">
            <v>12002556</v>
          </cell>
          <cell r="AR11934" t="str">
            <v>sd</v>
          </cell>
          <cell r="AS11934">
            <v>44250</v>
          </cell>
          <cell r="AT11934" t="str">
            <v>-POLIZA ESTABILIDAD ACTIVA</v>
          </cell>
          <cell r="AV11934" t="str">
            <v>sc</v>
          </cell>
        </row>
        <row r="11935">
          <cell r="AP11935">
            <v>902841</v>
          </cell>
          <cell r="AQ11935">
            <v>13001884</v>
          </cell>
          <cell r="AR11935" t="str">
            <v>sd</v>
          </cell>
          <cell r="AS11935">
            <v>44250</v>
          </cell>
          <cell r="AT11935" t="str">
            <v>-POLIZA ESTABILIDAD ACTIVA</v>
          </cell>
          <cell r="AV11935" t="str">
            <v>sc</v>
          </cell>
        </row>
        <row r="11936">
          <cell r="AP11936">
            <v>359310</v>
          </cell>
          <cell r="AQ11936">
            <v>7003589</v>
          </cell>
          <cell r="AR11936" t="str">
            <v>sd</v>
          </cell>
          <cell r="AS11936">
            <v>44096</v>
          </cell>
          <cell r="AT11936" t="str">
            <v>Anden 7-POLIZA ESTABILIDAD ACTIVA</v>
          </cell>
          <cell r="AV11936" t="str">
            <v>sc</v>
          </cell>
        </row>
        <row r="11937">
          <cell r="AP11937">
            <v>91015473</v>
          </cell>
          <cell r="AQ11937">
            <v>6001274</v>
          </cell>
          <cell r="AR11937" t="str">
            <v>sd</v>
          </cell>
          <cell r="AS11937">
            <v>43307</v>
          </cell>
          <cell r="AT11937" t="str">
            <v>Calzada2-4-POLIZA ESTABILIDAD ACTIVA</v>
          </cell>
          <cell r="AV11937" t="str">
            <v>sc</v>
          </cell>
        </row>
        <row r="11938">
          <cell r="AP11938">
            <v>518680</v>
          </cell>
          <cell r="AQ11938">
            <v>8005072</v>
          </cell>
          <cell r="AR11938" t="str">
            <v>sd</v>
          </cell>
          <cell r="AS11938">
            <v>44099</v>
          </cell>
          <cell r="AT11938" t="str">
            <v>Calzada 2-POLIZA ESTABILIDAD Y CALIDAD ACTIVA</v>
          </cell>
          <cell r="AV11938" t="str">
            <v>sc</v>
          </cell>
        </row>
        <row r="11939">
          <cell r="AP11939">
            <v>154194</v>
          </cell>
          <cell r="AQ11939">
            <v>8001164</v>
          </cell>
          <cell r="AR11939" t="str">
            <v>sd</v>
          </cell>
          <cell r="AS11939">
            <v>44424</v>
          </cell>
          <cell r="AT11939" t="str">
            <v xml:space="preserve">Anden 1-3-POLIZA ESTABILIDAD </v>
          </cell>
          <cell r="AV11939" t="str">
            <v>sc</v>
          </cell>
        </row>
        <row r="11940">
          <cell r="AP11940">
            <v>302450</v>
          </cell>
          <cell r="AQ11940">
            <v>5005668</v>
          </cell>
          <cell r="AR11940" t="str">
            <v>sd</v>
          </cell>
          <cell r="AS11940">
            <v>42733</v>
          </cell>
          <cell r="AT11940" t="str">
            <v>Anden1-5 Calzada2-4 Sep3-POLIZA ESTABILIDAD ACTIVA</v>
          </cell>
          <cell r="AV11940" t="str">
            <v>sc</v>
          </cell>
        </row>
        <row r="11941">
          <cell r="AP11941">
            <v>91017166</v>
          </cell>
          <cell r="AQ11941">
            <v>50006220</v>
          </cell>
          <cell r="AR11941" t="str">
            <v>sd</v>
          </cell>
          <cell r="AS11941">
            <v>44466</v>
          </cell>
          <cell r="AT11941" t="str">
            <v>-POLIZA ESTABILIDAD ACTIVA</v>
          </cell>
          <cell r="AV11941" t="str">
            <v>sc</v>
          </cell>
        </row>
        <row r="11942">
          <cell r="AP11942">
            <v>91017166</v>
          </cell>
          <cell r="AQ11942">
            <v>50006220</v>
          </cell>
          <cell r="AR11942" t="str">
            <v>sd</v>
          </cell>
          <cell r="AS11942">
            <v>44018</v>
          </cell>
          <cell r="AT11942" t="str">
            <v>Puente 8-POLIZA ESTABILIDAD ACTIVA</v>
          </cell>
          <cell r="AV11942" t="str">
            <v>sc</v>
          </cell>
        </row>
        <row r="11943">
          <cell r="AP11943">
            <v>602563</v>
          </cell>
          <cell r="AQ11943">
            <v>6001318</v>
          </cell>
          <cell r="AR11943" t="str">
            <v>sd</v>
          </cell>
          <cell r="AS11943">
            <v>44250</v>
          </cell>
          <cell r="AT11943" t="str">
            <v>-POLIZA ESTABILIDAD ACTIVA</v>
          </cell>
          <cell r="AV11943" t="str">
            <v>sc</v>
          </cell>
        </row>
        <row r="11944">
          <cell r="AP11944">
            <v>24119809</v>
          </cell>
          <cell r="AQ11944">
            <v>2001189</v>
          </cell>
          <cell r="AR11944" t="str">
            <v>sd</v>
          </cell>
          <cell r="AS11944">
            <v>44096</v>
          </cell>
          <cell r="AT11944" t="str">
            <v>Anden 1-POLIZA ESTABILIDAD ACTIVA</v>
          </cell>
          <cell r="AV11944" t="str">
            <v>sc</v>
          </cell>
        </row>
        <row r="11945">
          <cell r="AP11945">
            <v>24121902</v>
          </cell>
          <cell r="AQ11945">
            <v>50005954</v>
          </cell>
          <cell r="AR11945" t="str">
            <v>sd</v>
          </cell>
          <cell r="AS11945">
            <v>44250</v>
          </cell>
          <cell r="AT11945" t="str">
            <v>-POLIZA ESTABILIDAD ACTIVA</v>
          </cell>
          <cell r="AV11945" t="str">
            <v>sc</v>
          </cell>
        </row>
        <row r="11946">
          <cell r="AP11946">
            <v>505970</v>
          </cell>
          <cell r="AQ11946">
            <v>1001935</v>
          </cell>
          <cell r="AR11946" t="str">
            <v>sd</v>
          </cell>
          <cell r="AS11946">
            <v>44250</v>
          </cell>
          <cell r="AT11946" t="str">
            <v>-POLIZA ESTABILIDAD ACTIVA</v>
          </cell>
          <cell r="AV11946" t="str">
            <v>sc</v>
          </cell>
        </row>
        <row r="11947">
          <cell r="AP11947">
            <v>24121695</v>
          </cell>
          <cell r="AQ11947">
            <v>50002316</v>
          </cell>
          <cell r="AR11947" t="str">
            <v>sd</v>
          </cell>
          <cell r="AS11947">
            <v>44250</v>
          </cell>
          <cell r="AT11947" t="str">
            <v>-POLIZA ESTABILIDAD ACTIVA</v>
          </cell>
          <cell r="AV11947" t="str">
            <v>sc</v>
          </cell>
        </row>
        <row r="11948">
          <cell r="AP11948">
            <v>24121695</v>
          </cell>
          <cell r="AQ11948">
            <v>50002316</v>
          </cell>
          <cell r="AR11948" t="str">
            <v>sd</v>
          </cell>
          <cell r="AS11948">
            <v>44250</v>
          </cell>
          <cell r="AT11948" t="str">
            <v>-POLIZA ESTABILIDAD ACTIVA</v>
          </cell>
          <cell r="AV11948" t="str">
            <v>sc</v>
          </cell>
        </row>
        <row r="11949">
          <cell r="AP11949">
            <v>903584</v>
          </cell>
          <cell r="AQ11949">
            <v>12000690</v>
          </cell>
          <cell r="AR11949" t="str">
            <v>sd</v>
          </cell>
          <cell r="AS11949">
            <v>44250</v>
          </cell>
          <cell r="AT11949" t="str">
            <v>-POLIZA ESTABILIDAD ACTIVA</v>
          </cell>
          <cell r="AV11949" t="str">
            <v>sc</v>
          </cell>
        </row>
        <row r="11950">
          <cell r="AP11950">
            <v>91011749</v>
          </cell>
          <cell r="AQ11950">
            <v>4000298</v>
          </cell>
          <cell r="AR11950" t="str">
            <v>sd</v>
          </cell>
          <cell r="AS11950">
            <v>42999</v>
          </cell>
          <cell r="AT11950" t="str">
            <v>Anden1-11-3 Calzada10-4-6-8 Ciclo2 Sep5-7-9-POLIZA ESTABILIDAD ACTIVA</v>
          </cell>
          <cell r="AV11950" t="str">
            <v>sc</v>
          </cell>
        </row>
        <row r="11951">
          <cell r="AP11951">
            <v>386888</v>
          </cell>
          <cell r="AQ11951">
            <v>9002680</v>
          </cell>
          <cell r="AR11951" t="str">
            <v>sd</v>
          </cell>
          <cell r="AS11951">
            <v>44018</v>
          </cell>
          <cell r="AT11951" t="str">
            <v>Calzada 2-POLIZA ESTABILIDAD ACTIVA</v>
          </cell>
          <cell r="AV11951" t="str">
            <v>VIABLE</v>
          </cell>
        </row>
        <row r="11952">
          <cell r="AP11952">
            <v>505868</v>
          </cell>
          <cell r="AQ11952">
            <v>1004096</v>
          </cell>
          <cell r="AR11952" t="str">
            <v>sd</v>
          </cell>
          <cell r="AS11952">
            <v>42946</v>
          </cell>
          <cell r="AT11952" t="str">
            <v>Calzada14-POLIZA ESTABILIDAD ACTIVA</v>
          </cell>
          <cell r="AV11952" t="str">
            <v>sc</v>
          </cell>
        </row>
        <row r="11953">
          <cell r="AP11953">
            <v>517950</v>
          </cell>
          <cell r="AQ11953">
            <v>10006057</v>
          </cell>
          <cell r="AR11953" t="str">
            <v>sd</v>
          </cell>
          <cell r="AS11953">
            <v>43142</v>
          </cell>
          <cell r="AT11953" t="str">
            <v>Calzada2-POLIZA ESTABILIDAD ACTIVA</v>
          </cell>
          <cell r="AV11953" t="str">
            <v>sc</v>
          </cell>
        </row>
        <row r="11954">
          <cell r="AP11954">
            <v>506024</v>
          </cell>
          <cell r="AQ11954">
            <v>1001558</v>
          </cell>
          <cell r="AR11954" t="str">
            <v>sd</v>
          </cell>
          <cell r="AS11954">
            <v>44250</v>
          </cell>
          <cell r="AT11954" t="str">
            <v>-POLIZA ESTABILIDAD ACTIVA</v>
          </cell>
          <cell r="AV11954" t="str">
            <v>sc</v>
          </cell>
        </row>
        <row r="11955">
          <cell r="AP11955">
            <v>525547</v>
          </cell>
          <cell r="AQ11955">
            <v>1004194</v>
          </cell>
          <cell r="AR11955" t="str">
            <v>sd</v>
          </cell>
          <cell r="AS11955">
            <v>42946</v>
          </cell>
          <cell r="AT11955" t="str">
            <v>Calzada12-POLIZA ESTABILIDAD ACTIVA</v>
          </cell>
          <cell r="AV11955" t="str">
            <v>sc</v>
          </cell>
        </row>
        <row r="11956">
          <cell r="AP11956">
            <v>520840</v>
          </cell>
          <cell r="AQ11956">
            <v>13002595</v>
          </cell>
          <cell r="AR11956" t="str">
            <v>sd</v>
          </cell>
          <cell r="AS11956">
            <v>44250</v>
          </cell>
          <cell r="AT11956" t="str">
            <v>-POLIZA ESTABILIDAD ACTIVA</v>
          </cell>
          <cell r="AV11956" t="str">
            <v>sc</v>
          </cell>
        </row>
        <row r="11957">
          <cell r="AP11957">
            <v>91013819</v>
          </cell>
          <cell r="AQ11957">
            <v>11012157</v>
          </cell>
          <cell r="AR11957" t="str">
            <v>sd</v>
          </cell>
          <cell r="AS11957">
            <v>43412</v>
          </cell>
          <cell r="AT11957" t="str">
            <v>Anden 1 Cicloruta 2 Separador 3 Calzada 4-POLIZA ESTABILIDAD ACTIVA</v>
          </cell>
          <cell r="AV11957" t="str">
            <v>sc</v>
          </cell>
        </row>
        <row r="11958">
          <cell r="AP11958">
            <v>91014441</v>
          </cell>
          <cell r="AQ11958">
            <v>50009241</v>
          </cell>
          <cell r="AR11958" t="str">
            <v>sd</v>
          </cell>
          <cell r="AS11958">
            <v>43297</v>
          </cell>
          <cell r="AT11958" t="str">
            <v>anden1, calzada2, anden3-POLIZA ESTABILIDAD ACTIVA</v>
          </cell>
          <cell r="AV11958" t="str">
            <v>VIABLE</v>
          </cell>
        </row>
        <row r="11959">
          <cell r="AP11959">
            <v>290113</v>
          </cell>
          <cell r="AQ11959">
            <v>5000073</v>
          </cell>
          <cell r="AR11959" t="str">
            <v>sd</v>
          </cell>
          <cell r="AS11959">
            <v>43307</v>
          </cell>
          <cell r="AT11959" t="str">
            <v>Calzada2-4-POLIZA ESTABILIDAD ACTIVA</v>
          </cell>
          <cell r="AV11959" t="str">
            <v>sc</v>
          </cell>
        </row>
        <row r="11960">
          <cell r="AP11960">
            <v>507820</v>
          </cell>
          <cell r="AQ11960">
            <v>1001359</v>
          </cell>
          <cell r="AR11960" t="str">
            <v>sd</v>
          </cell>
          <cell r="AS11960">
            <v>44250</v>
          </cell>
          <cell r="AT11960" t="str">
            <v>-POLIZA ESTABILIDAD ACTIVA</v>
          </cell>
          <cell r="AV11960" t="str">
            <v>sc</v>
          </cell>
        </row>
        <row r="11961">
          <cell r="AP11961">
            <v>143978</v>
          </cell>
          <cell r="AQ11961">
            <v>3000811</v>
          </cell>
          <cell r="AR11961" t="str">
            <v>sd</v>
          </cell>
          <cell r="AS11961">
            <v>42999</v>
          </cell>
          <cell r="AT11961" t="str">
            <v>Anden1-9 Calzada2-4-6-8 Sep3-5-7-POLIZA ESTABILIDAD ACTIVA</v>
          </cell>
          <cell r="AV11961" t="str">
            <v>sc</v>
          </cell>
        </row>
        <row r="11962">
          <cell r="AP11962">
            <v>24121896</v>
          </cell>
          <cell r="AQ11962">
            <v>50005951</v>
          </cell>
          <cell r="AR11962" t="str">
            <v>sd</v>
          </cell>
          <cell r="AS11962">
            <v>43163</v>
          </cell>
          <cell r="AT11962" t="str">
            <v>Calzada2-POLIZA ESTABILIDAD ACTIVA</v>
          </cell>
          <cell r="AV11962" t="str">
            <v>sc</v>
          </cell>
        </row>
        <row r="11963">
          <cell r="AP11963">
            <v>24122477</v>
          </cell>
          <cell r="AQ11963">
            <v>50006730</v>
          </cell>
          <cell r="AR11963" t="str">
            <v>sd</v>
          </cell>
          <cell r="AS11963">
            <v>44099</v>
          </cell>
          <cell r="AT11963" t="str">
            <v>Calzada 2-6-POLIZA ESTABILIDAD Y CALIDAD ACTIVA</v>
          </cell>
          <cell r="AV11963" t="str">
            <v>sc</v>
          </cell>
        </row>
        <row r="11964">
          <cell r="AP11964">
            <v>91011307</v>
          </cell>
          <cell r="AQ11964">
            <v>3002346</v>
          </cell>
          <cell r="AR11964" t="str">
            <v>sd</v>
          </cell>
          <cell r="AS11964">
            <v>43499</v>
          </cell>
          <cell r="AT11964" t="str">
            <v>-POLIZA ESTABILIDAD ACTIVA</v>
          </cell>
          <cell r="AV11964" t="str">
            <v>sc</v>
          </cell>
        </row>
        <row r="11965">
          <cell r="AP11965">
            <v>146286</v>
          </cell>
          <cell r="AQ11965">
            <v>8005999</v>
          </cell>
          <cell r="AR11965" t="str">
            <v>sd</v>
          </cell>
          <cell r="AS11965">
            <v>44099</v>
          </cell>
          <cell r="AT11965" t="str">
            <v>Calzada 4-POLIZA ESTABILIDAD Y CALIDAD ACTIVA</v>
          </cell>
          <cell r="AV11965" t="str">
            <v>VIABLE</v>
          </cell>
        </row>
        <row r="11966">
          <cell r="AP11966">
            <v>301649</v>
          </cell>
          <cell r="AQ11966">
            <v>5005308</v>
          </cell>
          <cell r="AR11966" t="str">
            <v>sd</v>
          </cell>
          <cell r="AS11966">
            <v>42733</v>
          </cell>
          <cell r="AT11966" t="str">
            <v>Anden1-5 Calzada2-4 Sep3-POLIZA ESTABILIDAD ACTIVA</v>
          </cell>
          <cell r="AV11966" t="str">
            <v>sc</v>
          </cell>
        </row>
        <row r="11967">
          <cell r="AP11967">
            <v>903745</v>
          </cell>
          <cell r="AQ11967">
            <v>12001736</v>
          </cell>
          <cell r="AR11967" t="str">
            <v>sd</v>
          </cell>
          <cell r="AS11967">
            <v>44250</v>
          </cell>
          <cell r="AT11967" t="str">
            <v>-POLIZA ESTABILIDAD ACTIVA</v>
          </cell>
          <cell r="AV11967" t="str">
            <v>sc</v>
          </cell>
        </row>
        <row r="11968">
          <cell r="AP11968">
            <v>91013359</v>
          </cell>
          <cell r="AQ11968">
            <v>14000858</v>
          </cell>
          <cell r="AR11968" t="str">
            <v>sd</v>
          </cell>
          <cell r="AS11968">
            <v>44172</v>
          </cell>
          <cell r="AT11968" t="str">
            <v>Calzada 4-6 Separador 5-POLIZA ESTABILIDAD ACTIVA</v>
          </cell>
          <cell r="AV11968" t="str">
            <v>sc</v>
          </cell>
        </row>
        <row r="11969">
          <cell r="AP11969">
            <v>91015864</v>
          </cell>
          <cell r="AQ11969">
            <v>5005232</v>
          </cell>
          <cell r="AR11969" t="str">
            <v>sd</v>
          </cell>
          <cell r="AS11969">
            <v>42733</v>
          </cell>
          <cell r="AT11969" t="str">
            <v>Anden1-5 Calzada2-4 Sep3-POLIZA ESTABILIDAD ACTIVA</v>
          </cell>
          <cell r="AV11969" t="str">
            <v>sc</v>
          </cell>
        </row>
        <row r="11970">
          <cell r="AP11970">
            <v>295232</v>
          </cell>
          <cell r="AQ11970">
            <v>5002399</v>
          </cell>
          <cell r="AR11970" t="str">
            <v>sd</v>
          </cell>
          <cell r="AS11970">
            <v>43307</v>
          </cell>
          <cell r="AT11970" t="str">
            <v>Calzada2-4-POLIZA ESTABILIDAD ACTIVA</v>
          </cell>
          <cell r="AV11970" t="str">
            <v>sc</v>
          </cell>
        </row>
        <row r="11971">
          <cell r="AP11971">
            <v>457484</v>
          </cell>
          <cell r="AQ11971">
            <v>19008664</v>
          </cell>
          <cell r="AR11971" t="str">
            <v>sd</v>
          </cell>
          <cell r="AS11971">
            <v>44466</v>
          </cell>
          <cell r="AT11971" t="str">
            <v>-POLIZA ESTABILIDAD ACTIVA</v>
          </cell>
          <cell r="AV11971" t="str">
            <v>POLIZA ESTABILIDAD activa IDU 1718/24</v>
          </cell>
        </row>
        <row r="11972">
          <cell r="AP11972">
            <v>417605</v>
          </cell>
          <cell r="AQ11972">
            <v>18002815</v>
          </cell>
          <cell r="AR11972" t="str">
            <v>sd</v>
          </cell>
          <cell r="AS11972">
            <v>43935</v>
          </cell>
          <cell r="AT11972" t="str">
            <v>Calzada2-POLIZA ESTABILIDAD ACTIVA</v>
          </cell>
          <cell r="AV11972" t="str">
            <v>sc</v>
          </cell>
        </row>
        <row r="11973">
          <cell r="AP11973">
            <v>24122116</v>
          </cell>
          <cell r="AQ11973">
            <v>50006220</v>
          </cell>
          <cell r="AR11973" t="str">
            <v>sd</v>
          </cell>
          <cell r="AS11973">
            <v>44466</v>
          </cell>
          <cell r="AT11973" t="str">
            <v>-POLIZA ESTABILIDAD ACTIVA</v>
          </cell>
          <cell r="AV11973" t="str">
            <v>sc</v>
          </cell>
        </row>
        <row r="11974">
          <cell r="AP11974">
            <v>24122116</v>
          </cell>
          <cell r="AQ11974">
            <v>50006220</v>
          </cell>
          <cell r="AR11974" t="str">
            <v>sd</v>
          </cell>
          <cell r="AS11974">
            <v>44018</v>
          </cell>
          <cell r="AT11974" t="str">
            <v>Puente 8-POLIZA ESTABILIDAD ACTIVA</v>
          </cell>
          <cell r="AV11974" t="str">
            <v>sc</v>
          </cell>
        </row>
        <row r="11975">
          <cell r="AP11975">
            <v>91011061</v>
          </cell>
          <cell r="AQ11975">
            <v>1004648</v>
          </cell>
          <cell r="AR11975" t="str">
            <v>sd</v>
          </cell>
          <cell r="AS11975">
            <v>42878</v>
          </cell>
          <cell r="AT11975" t="str">
            <v>Anden 1-5-POLIZA ESTABILIDAD ACTIVA</v>
          </cell>
          <cell r="AV11975" t="str">
            <v>sc</v>
          </cell>
        </row>
        <row r="11976">
          <cell r="AP11976">
            <v>91011061</v>
          </cell>
          <cell r="AQ11976">
            <v>1004648</v>
          </cell>
          <cell r="AR11976" t="str">
            <v>sd</v>
          </cell>
          <cell r="AS11976">
            <v>43577</v>
          </cell>
          <cell r="AT11976" t="str">
            <v>Calzada 2-4-POLIZA ESTABILIDAD ACTIVA</v>
          </cell>
          <cell r="AV11976" t="str">
            <v>sc</v>
          </cell>
        </row>
        <row r="11977">
          <cell r="AP11977">
            <v>91011061</v>
          </cell>
          <cell r="AQ11977">
            <v>1004648</v>
          </cell>
          <cell r="AR11977" t="str">
            <v>sd</v>
          </cell>
          <cell r="AS11977">
            <v>43577</v>
          </cell>
          <cell r="AT11977" t="str">
            <v>Calzada 2-4-POLIZA ESTABILIDAD ACTIVA</v>
          </cell>
          <cell r="AV11977" t="str">
            <v>sc</v>
          </cell>
        </row>
        <row r="11978">
          <cell r="AP11978">
            <v>900172</v>
          </cell>
          <cell r="AQ11978">
            <v>16000296</v>
          </cell>
          <cell r="AR11978" t="str">
            <v>sd</v>
          </cell>
          <cell r="AS11978">
            <v>42949</v>
          </cell>
          <cell r="AT11978" t="str">
            <v>Calzada2 Sep3-POLIZA ESTABILIDAD ACTIVA</v>
          </cell>
          <cell r="AV11978" t="str">
            <v>sc</v>
          </cell>
        </row>
        <row r="11979">
          <cell r="AP11979">
            <v>900158</v>
          </cell>
          <cell r="AQ11979">
            <v>16000293</v>
          </cell>
          <cell r="AR11979" t="str">
            <v>sd</v>
          </cell>
          <cell r="AS11979">
            <v>42949</v>
          </cell>
          <cell r="AT11979" t="str">
            <v>Calzada2 Sep3-POLIZA ESTABILIDAD ACTIVA</v>
          </cell>
          <cell r="AV11979" t="str">
            <v>sc</v>
          </cell>
        </row>
        <row r="11980">
          <cell r="AP11980">
            <v>24120982</v>
          </cell>
          <cell r="AQ11980">
            <v>14000168</v>
          </cell>
          <cell r="AR11980" t="str">
            <v>sd</v>
          </cell>
          <cell r="AS11980">
            <v>44250</v>
          </cell>
          <cell r="AT11980" t="str">
            <v>-POLIZA ESTABILIDAD ACTIVA</v>
          </cell>
          <cell r="AV11980" t="str">
            <v>sc</v>
          </cell>
        </row>
        <row r="11981">
          <cell r="AP11981">
            <v>24123185</v>
          </cell>
          <cell r="AQ11981">
            <v>50007322</v>
          </cell>
          <cell r="AR11981" t="str">
            <v>sd</v>
          </cell>
          <cell r="AS11981">
            <v>42946</v>
          </cell>
          <cell r="AT11981" t="str">
            <v>Calzada12-4 Puente20-POLIZA ESTABILIDAD ACTIVA</v>
          </cell>
          <cell r="AV11981" t="str">
            <v>sc</v>
          </cell>
        </row>
        <row r="11982">
          <cell r="AP11982">
            <v>24123185</v>
          </cell>
          <cell r="AQ11982">
            <v>50007322</v>
          </cell>
          <cell r="AR11982" t="str">
            <v>sd</v>
          </cell>
          <cell r="AS11982">
            <v>44250</v>
          </cell>
          <cell r="AT11982" t="str">
            <v>-POLIZA ESTABILIDAD ACTIVA</v>
          </cell>
          <cell r="AV11982" t="str">
            <v>sc</v>
          </cell>
        </row>
        <row r="11983">
          <cell r="AP11983">
            <v>602565</v>
          </cell>
          <cell r="AQ11983">
            <v>6001318</v>
          </cell>
          <cell r="AR11983" t="str">
            <v>sd</v>
          </cell>
          <cell r="AS11983">
            <v>44250</v>
          </cell>
          <cell r="AT11983" t="str">
            <v>-POLIZA ESTABILIDAD ACTIVA</v>
          </cell>
          <cell r="AV11983" t="str">
            <v>sc</v>
          </cell>
        </row>
        <row r="11984">
          <cell r="AP11984">
            <v>416347</v>
          </cell>
          <cell r="AQ11984">
            <v>18002344</v>
          </cell>
          <cell r="AR11984" t="str">
            <v>sd</v>
          </cell>
          <cell r="AS11984">
            <v>42999</v>
          </cell>
          <cell r="AT11984" t="str">
            <v>Anden1-11-3 Calzada10-4-6-8 Ciclo2 Sep5-7-9-POLIZA ESTABILIDAD ACTIVA</v>
          </cell>
          <cell r="AV11984" t="str">
            <v>sc</v>
          </cell>
        </row>
        <row r="11985">
          <cell r="AP11985">
            <v>91010585</v>
          </cell>
          <cell r="AQ11985">
            <v>3000970</v>
          </cell>
          <cell r="AR11985" t="str">
            <v>sd</v>
          </cell>
          <cell r="AS11985">
            <v>42999</v>
          </cell>
          <cell r="AT11985" t="str">
            <v>Anden1-11-9 Calzada2-4-6-8 Ciclo10 Sep3-5-7-POLIZA ESTABILIDAD ACTIVA</v>
          </cell>
          <cell r="AV11985" t="str">
            <v>sc</v>
          </cell>
        </row>
        <row r="11986">
          <cell r="AP11986">
            <v>368895</v>
          </cell>
          <cell r="AQ11986">
            <v>7007434</v>
          </cell>
          <cell r="AR11986" t="str">
            <v>sd</v>
          </cell>
          <cell r="AS11986">
            <v>42962</v>
          </cell>
          <cell r="AT11986" t="str">
            <v>Calzada2-POLIZA ESTABILIDAD ACTIVA</v>
          </cell>
          <cell r="AV11986" t="str">
            <v>VIABLE</v>
          </cell>
        </row>
        <row r="11987">
          <cell r="AP11987">
            <v>24122409</v>
          </cell>
          <cell r="AQ11987">
            <v>50006642</v>
          </cell>
          <cell r="AR11987" t="str">
            <v>sd</v>
          </cell>
          <cell r="AS11987">
            <v>44099</v>
          </cell>
          <cell r="AT11987" t="str">
            <v>Calzada 2-4-6-POLIZA ESTABILIDAD Y CALIDAD ACTIVA</v>
          </cell>
          <cell r="AV11987" t="str">
            <v>sc</v>
          </cell>
        </row>
        <row r="11988">
          <cell r="AP11988">
            <v>903578</v>
          </cell>
          <cell r="AQ11988">
            <v>12000690</v>
          </cell>
          <cell r="AR11988" t="str">
            <v>sd</v>
          </cell>
          <cell r="AS11988">
            <v>44250</v>
          </cell>
          <cell r="AT11988" t="str">
            <v>-POLIZA ESTABILIDAD ACTIVA</v>
          </cell>
          <cell r="AV11988" t="str">
            <v>sc</v>
          </cell>
        </row>
        <row r="11989">
          <cell r="AP11989">
            <v>143817</v>
          </cell>
          <cell r="AQ11989">
            <v>3000587</v>
          </cell>
          <cell r="AR11989" t="str">
            <v>sd</v>
          </cell>
          <cell r="AS11989">
            <v>44462</v>
          </cell>
          <cell r="AT11989" t="str">
            <v>-POLIZA ESTABILIDAD ACTIVA</v>
          </cell>
          <cell r="AV11989" t="str">
            <v>POLIZA ESTABILIDAD ACTIVA Vencimiento 22/9/2021 Contrato IDU 1206/14</v>
          </cell>
        </row>
        <row r="11990">
          <cell r="AP11990">
            <v>24121093</v>
          </cell>
          <cell r="AQ11990">
            <v>14000588</v>
          </cell>
          <cell r="AR11990" t="str">
            <v>sd</v>
          </cell>
          <cell r="AS11990">
            <v>44250</v>
          </cell>
          <cell r="AT11990" t="str">
            <v>-POLIZA ESTABILIDAD ACTIVA</v>
          </cell>
          <cell r="AV11990" t="str">
            <v>sc</v>
          </cell>
        </row>
        <row r="11991">
          <cell r="AP11991">
            <v>505097</v>
          </cell>
          <cell r="AQ11991">
            <v>1003546</v>
          </cell>
          <cell r="AR11991" t="str">
            <v>sd</v>
          </cell>
          <cell r="AS11991">
            <v>44250</v>
          </cell>
          <cell r="AT11991" t="str">
            <v>-POLIZA ESTABILIDAD ACTIVA</v>
          </cell>
          <cell r="AV11991" t="str">
            <v>sc</v>
          </cell>
        </row>
        <row r="11992">
          <cell r="AP11992">
            <v>505097</v>
          </cell>
          <cell r="AQ11992">
            <v>1003546</v>
          </cell>
          <cell r="AR11992" t="str">
            <v>sd</v>
          </cell>
          <cell r="AS11992">
            <v>42946</v>
          </cell>
          <cell r="AT11992" t="str">
            <v>Calzada12-POLIZA ESTABILIDAD ACTIVA</v>
          </cell>
          <cell r="AV11992" t="str">
            <v>sc</v>
          </cell>
        </row>
        <row r="11993">
          <cell r="AP11993">
            <v>24121103</v>
          </cell>
          <cell r="AQ11993">
            <v>14000663</v>
          </cell>
          <cell r="AR11993" t="str">
            <v>sd</v>
          </cell>
          <cell r="AS11993">
            <v>44250</v>
          </cell>
          <cell r="AT11993" t="str">
            <v>-POLIZA ESTABILIDAD ACTIVA</v>
          </cell>
          <cell r="AV11993" t="str">
            <v>sc</v>
          </cell>
        </row>
        <row r="11994">
          <cell r="AP11994">
            <v>903899</v>
          </cell>
          <cell r="AQ11994">
            <v>12002669</v>
          </cell>
          <cell r="AR11994" t="str">
            <v>sd</v>
          </cell>
          <cell r="AS11994">
            <v>44250</v>
          </cell>
          <cell r="AT11994" t="str">
            <v>-POLIZA ESTABILIDAD ACTIVA</v>
          </cell>
          <cell r="AV11994" t="str">
            <v>sc</v>
          </cell>
        </row>
        <row r="11995">
          <cell r="AP11995">
            <v>903899</v>
          </cell>
          <cell r="AQ11995">
            <v>12002669</v>
          </cell>
          <cell r="AR11995" t="str">
            <v>sd</v>
          </cell>
          <cell r="AS11995">
            <v>44250</v>
          </cell>
          <cell r="AT11995" t="str">
            <v>-POLIZA ESTABILIDAD ACTIVA</v>
          </cell>
          <cell r="AV11995" t="str">
            <v>sc</v>
          </cell>
        </row>
        <row r="11996">
          <cell r="AP11996">
            <v>176985</v>
          </cell>
          <cell r="AQ11996">
            <v>11001130</v>
          </cell>
          <cell r="AR11996" t="str">
            <v>sd</v>
          </cell>
          <cell r="AS11996">
            <v>43131</v>
          </cell>
          <cell r="AT11996" t="str">
            <v>Anden1 Calzada2-POLIZA ESTABILIDAD ACTIVA</v>
          </cell>
          <cell r="AV11996" t="str">
            <v>sc</v>
          </cell>
        </row>
        <row r="11997">
          <cell r="AP11997">
            <v>516159</v>
          </cell>
          <cell r="AQ11997">
            <v>2002255</v>
          </cell>
          <cell r="AR11997" t="str">
            <v>sd</v>
          </cell>
          <cell r="AS11997">
            <v>43566</v>
          </cell>
          <cell r="AT11997" t="str">
            <v>Anden 1-POLIZA ESTABILIDAD ACTIVA</v>
          </cell>
          <cell r="AV11997" t="str">
            <v>sc</v>
          </cell>
        </row>
        <row r="11998">
          <cell r="AP11998">
            <v>902680</v>
          </cell>
          <cell r="AQ11998">
            <v>13000651</v>
          </cell>
          <cell r="AR11998" t="str">
            <v>sd</v>
          </cell>
          <cell r="AS11998">
            <v>42949</v>
          </cell>
          <cell r="AT11998" t="str">
            <v>Anden13 Ciclo14-POLIZA ESTABILIDAD ACTIVA</v>
          </cell>
          <cell r="AV11998" t="str">
            <v>sc</v>
          </cell>
        </row>
        <row r="11999">
          <cell r="AP11999">
            <v>902680</v>
          </cell>
          <cell r="AQ11999">
            <v>13000651</v>
          </cell>
          <cell r="AR11999" t="str">
            <v>sd</v>
          </cell>
          <cell r="AS11999">
            <v>44250</v>
          </cell>
          <cell r="AT11999" t="str">
            <v>-POLIZA ESTABILIDAD ACTIVA</v>
          </cell>
          <cell r="AV11999" t="str">
            <v>sc</v>
          </cell>
        </row>
        <row r="12000">
          <cell r="AP12000">
            <v>181681</v>
          </cell>
          <cell r="AQ12000">
            <v>13001808</v>
          </cell>
          <cell r="AR12000" t="str">
            <v>sd</v>
          </cell>
          <cell r="AS12000">
            <v>43748</v>
          </cell>
          <cell r="AT12000" t="str">
            <v>Anden 5-POLIZA ESTABILIDAD ACTIVA</v>
          </cell>
          <cell r="AV12000" t="str">
            <v>sc</v>
          </cell>
        </row>
        <row r="12001">
          <cell r="AP12001">
            <v>902985</v>
          </cell>
          <cell r="AQ12001">
            <v>13000461</v>
          </cell>
          <cell r="AR12001" t="str">
            <v>sd</v>
          </cell>
          <cell r="AS12001">
            <v>44250</v>
          </cell>
          <cell r="AT12001" t="str">
            <v>-POLIZA ESTABILIDAD ACTIVA</v>
          </cell>
          <cell r="AV12001" t="str">
            <v>sc</v>
          </cell>
        </row>
        <row r="12002">
          <cell r="AP12002">
            <v>511148</v>
          </cell>
          <cell r="AQ12002">
            <v>14000898</v>
          </cell>
          <cell r="AR12002" t="str">
            <v>sd</v>
          </cell>
          <cell r="AS12002">
            <v>44172</v>
          </cell>
          <cell r="AT12002" t="str">
            <v>Calzada 4-6 Separador 5-POLIZA ESTABILIDAD ACTIVA</v>
          </cell>
          <cell r="AV12002" t="str">
            <v>sc</v>
          </cell>
        </row>
        <row r="12003">
          <cell r="AP12003">
            <v>91017132</v>
          </cell>
          <cell r="AQ12003">
            <v>50001984</v>
          </cell>
          <cell r="AR12003" t="str">
            <v>sd</v>
          </cell>
          <cell r="AS12003">
            <v>42821</v>
          </cell>
          <cell r="AT12003" t="str">
            <v>Anden1-3 Calzada2-POLIZA ESTABILIDAD ACTIVA</v>
          </cell>
          <cell r="AV12003" t="str">
            <v>sc</v>
          </cell>
        </row>
        <row r="12004">
          <cell r="AP12004">
            <v>365148</v>
          </cell>
          <cell r="AQ12004">
            <v>7005961</v>
          </cell>
          <cell r="AR12004" t="str">
            <v>sd</v>
          </cell>
          <cell r="AS12004">
            <v>44466</v>
          </cell>
          <cell r="AT12004" t="str">
            <v>-POLIZA ESTABILIDAD ACTIVA</v>
          </cell>
          <cell r="AV12004" t="str">
            <v>POLIZA ACTIVA</v>
          </cell>
        </row>
        <row r="12005">
          <cell r="AP12005">
            <v>903938</v>
          </cell>
          <cell r="AQ12005">
            <v>12002884</v>
          </cell>
          <cell r="AR12005" t="str">
            <v>sd</v>
          </cell>
          <cell r="AS12005">
            <v>44250</v>
          </cell>
          <cell r="AT12005" t="str">
            <v>-POLIZA ESTABILIDAD ACTIVA</v>
          </cell>
          <cell r="AV12005" t="str">
            <v>sc</v>
          </cell>
        </row>
        <row r="12006">
          <cell r="AP12006">
            <v>24123473</v>
          </cell>
          <cell r="AQ12006">
            <v>50008259</v>
          </cell>
          <cell r="AR12006" t="str">
            <v>sd</v>
          </cell>
          <cell r="AS12006">
            <v>44250</v>
          </cell>
          <cell r="AT12006" t="str">
            <v>-POLIZA ESTABILIDAD ACTIVA</v>
          </cell>
          <cell r="AV12006" t="str">
            <v>sc</v>
          </cell>
        </row>
        <row r="12007">
          <cell r="AP12007">
            <v>902746</v>
          </cell>
          <cell r="AQ12007">
            <v>13001251</v>
          </cell>
          <cell r="AR12007" t="str">
            <v>sd</v>
          </cell>
          <cell r="AS12007">
            <v>44018</v>
          </cell>
          <cell r="AT12007" t="str">
            <v>Puente 14-POLIZA ESTABILIDAD ACTIVA</v>
          </cell>
          <cell r="AV12007" t="str">
            <v>sc</v>
          </cell>
        </row>
        <row r="12008">
          <cell r="AP12008">
            <v>902746</v>
          </cell>
          <cell r="AQ12008">
            <v>13001251</v>
          </cell>
          <cell r="AR12008" t="str">
            <v>sd</v>
          </cell>
          <cell r="AS12008">
            <v>44250</v>
          </cell>
          <cell r="AT12008" t="str">
            <v>-POLIZA ESTABILIDAD ACTIVA</v>
          </cell>
          <cell r="AV12008" t="str">
            <v>sc</v>
          </cell>
        </row>
        <row r="12009">
          <cell r="AP12009">
            <v>601180</v>
          </cell>
          <cell r="AQ12009">
            <v>13000971</v>
          </cell>
          <cell r="AR12009" t="str">
            <v>sd</v>
          </cell>
          <cell r="AS12009">
            <v>43555</v>
          </cell>
          <cell r="AT12009" t="str">
            <v>Puente3-POLIZA ESTABILIDAD ACTIVA</v>
          </cell>
          <cell r="AV12009" t="str">
            <v>sc</v>
          </cell>
        </row>
        <row r="12010">
          <cell r="AP12010">
            <v>505894</v>
          </cell>
          <cell r="AQ12010">
            <v>1004002</v>
          </cell>
          <cell r="AR12010" t="str">
            <v>sd</v>
          </cell>
          <cell r="AS12010">
            <v>42946</v>
          </cell>
          <cell r="AT12010" t="str">
            <v>Calzada12-POLIZA ESTABILIDAD ACTIVA</v>
          </cell>
          <cell r="AV12010" t="str">
            <v>sc</v>
          </cell>
        </row>
        <row r="12011">
          <cell r="AP12011">
            <v>24122189</v>
          </cell>
          <cell r="AQ12011">
            <v>50006407</v>
          </cell>
          <cell r="AR12011" t="str">
            <v>sd</v>
          </cell>
          <cell r="AS12011">
            <v>44250</v>
          </cell>
          <cell r="AT12011" t="str">
            <v>-POLIZA ESTABILIDAD ACTIVA</v>
          </cell>
          <cell r="AV12011" t="str">
            <v>sc</v>
          </cell>
        </row>
        <row r="12012">
          <cell r="AP12012">
            <v>91013365</v>
          </cell>
          <cell r="AQ12012">
            <v>14000898</v>
          </cell>
          <cell r="AR12012" t="str">
            <v>sd</v>
          </cell>
          <cell r="AS12012">
            <v>44172</v>
          </cell>
          <cell r="AT12012" t="str">
            <v>Calzada 4-6 Separador 5-POLIZA ESTABILIDAD ACTIVA</v>
          </cell>
          <cell r="AV12012" t="str">
            <v>sc</v>
          </cell>
        </row>
        <row r="12013">
          <cell r="AP12013">
            <v>381504</v>
          </cell>
          <cell r="AQ12013">
            <v>9000593</v>
          </cell>
          <cell r="AR12013" t="str">
            <v>sd</v>
          </cell>
          <cell r="AS12013">
            <v>44181</v>
          </cell>
          <cell r="AT12013" t="str">
            <v>-POLIZA ESTABILIDAD ACTIVA</v>
          </cell>
          <cell r="AV12013" t="str">
            <v>sc</v>
          </cell>
        </row>
        <row r="12014">
          <cell r="AP12014">
            <v>24120055</v>
          </cell>
          <cell r="AQ12014">
            <v>8012586</v>
          </cell>
          <cell r="AR12014" t="str">
            <v>sd</v>
          </cell>
          <cell r="AS12014">
            <v>43748</v>
          </cell>
          <cell r="AT12014" t="str">
            <v>Anden 1-POLIZA ESTABILIDAD ACTIVA</v>
          </cell>
          <cell r="AV12014" t="str">
            <v>sc</v>
          </cell>
        </row>
        <row r="12015">
          <cell r="AP12015">
            <v>24120055</v>
          </cell>
          <cell r="AQ12015">
            <v>8012586</v>
          </cell>
          <cell r="AR12015" t="str">
            <v>sd</v>
          </cell>
          <cell r="AS12015">
            <v>44099</v>
          </cell>
          <cell r="AT12015" t="str">
            <v>Calzada 2-POLIZA ESTABILIDAD Y CALIDAD ACTIVA</v>
          </cell>
          <cell r="AV12015" t="str">
            <v>sc</v>
          </cell>
        </row>
        <row r="12016">
          <cell r="AP12016">
            <v>24180813</v>
          </cell>
          <cell r="AQ12016">
            <v>50006579</v>
          </cell>
          <cell r="AR12016" t="str">
            <v>sd</v>
          </cell>
          <cell r="AS12016">
            <v>44099</v>
          </cell>
          <cell r="AT12016" t="str">
            <v>Calzada 2-POLIZA ESTABILIDAD Y CALIDAD ACTIVA</v>
          </cell>
          <cell r="AV12016" t="str">
            <v>sc</v>
          </cell>
        </row>
        <row r="12017">
          <cell r="AP12017">
            <v>91011321</v>
          </cell>
          <cell r="AQ12017">
            <v>50006320</v>
          </cell>
          <cell r="AR12017" t="str">
            <v>sd</v>
          </cell>
          <cell r="AS12017">
            <v>43499</v>
          </cell>
          <cell r="AT12017" t="str">
            <v>-POLIZA ESTABILIDAD ACTIVA</v>
          </cell>
          <cell r="AV12017" t="str">
            <v>sc</v>
          </cell>
        </row>
        <row r="12018">
          <cell r="AP12018">
            <v>91018901</v>
          </cell>
          <cell r="AQ12018">
            <v>9000931</v>
          </cell>
          <cell r="AR12018" t="str">
            <v>sd</v>
          </cell>
          <cell r="AS12018">
            <v>42978</v>
          </cell>
          <cell r="AT12018" t="str">
            <v>Anden1-11 Calzada10-2-4-8 Ciclo6 Sep3-5-7-9-POLIZA ESTABILIDAD ACTIVA</v>
          </cell>
          <cell r="AV12018" t="str">
            <v>sc</v>
          </cell>
        </row>
        <row r="12019">
          <cell r="AP12019">
            <v>509107</v>
          </cell>
          <cell r="AQ12019">
            <v>12000007</v>
          </cell>
          <cell r="AR12019" t="str">
            <v>sd</v>
          </cell>
          <cell r="AS12019">
            <v>42735</v>
          </cell>
          <cell r="AT12019" t="str">
            <v>Calzada2-POLIZA ESTABILIDAD ACTIVA</v>
          </cell>
          <cell r="AV12019" t="str">
            <v>sc</v>
          </cell>
        </row>
        <row r="12020">
          <cell r="AP12020">
            <v>91015834</v>
          </cell>
          <cell r="AQ12020">
            <v>5007122</v>
          </cell>
          <cell r="AR12020" t="str">
            <v>sd</v>
          </cell>
          <cell r="AS12020">
            <v>42733</v>
          </cell>
          <cell r="AT12020" t="str">
            <v>Anden1-5 Calzada2-4 Sep3-POLIZA ESTABILIDAD ACTIVA</v>
          </cell>
          <cell r="AV12020" t="str">
            <v>sc</v>
          </cell>
        </row>
        <row r="12021">
          <cell r="AP12021">
            <v>24119677</v>
          </cell>
          <cell r="AQ12021">
            <v>1003366</v>
          </cell>
          <cell r="AR12021" t="str">
            <v>sd</v>
          </cell>
          <cell r="AS12021">
            <v>42946</v>
          </cell>
          <cell r="AT12021" t="str">
            <v>Calzada12-POLIZA ESTABILIDAD ACTIVA</v>
          </cell>
          <cell r="AV12021" t="str">
            <v>sc</v>
          </cell>
        </row>
        <row r="12022">
          <cell r="AP12022">
            <v>24119677</v>
          </cell>
          <cell r="AQ12022">
            <v>1003366</v>
          </cell>
          <cell r="AR12022" t="str">
            <v>sd</v>
          </cell>
          <cell r="AS12022">
            <v>44250</v>
          </cell>
          <cell r="AT12022" t="str">
            <v>-POLIZA ESTABILIDAD ACTIVA</v>
          </cell>
          <cell r="AV12022" t="str">
            <v>sc</v>
          </cell>
        </row>
        <row r="12023">
          <cell r="AP12023">
            <v>183147</v>
          </cell>
          <cell r="AQ12023">
            <v>14000994</v>
          </cell>
          <cell r="AR12023" t="str">
            <v>sd</v>
          </cell>
          <cell r="AS12023">
            <v>42999</v>
          </cell>
          <cell r="AT12023" t="str">
            <v>Anden1-3-POLIZA ESTABILIDAD ACTIVA</v>
          </cell>
          <cell r="AV12023" t="str">
            <v>sc</v>
          </cell>
        </row>
        <row r="12024">
          <cell r="AP12024">
            <v>511172</v>
          </cell>
          <cell r="AQ12024">
            <v>14000840</v>
          </cell>
          <cell r="AR12024" t="str">
            <v>sd</v>
          </cell>
          <cell r="AS12024">
            <v>44172</v>
          </cell>
          <cell r="AT12024" t="str">
            <v>Calzada 4-6 Separador 5-POLIZA ESTABILIDAD ACTIVA</v>
          </cell>
          <cell r="AV12024" t="str">
            <v>sc</v>
          </cell>
        </row>
        <row r="12025">
          <cell r="AP12025">
            <v>2502003</v>
          </cell>
          <cell r="AQ12025">
            <v>14001308</v>
          </cell>
          <cell r="AR12025" t="str">
            <v>sd</v>
          </cell>
          <cell r="AS12025">
            <v>44172</v>
          </cell>
          <cell r="AT12025" t="str">
            <v>Calzada 4-6-POLIZA ESTABILIDAD ACTIVA</v>
          </cell>
          <cell r="AV12025" t="str">
            <v>sc</v>
          </cell>
        </row>
        <row r="12026">
          <cell r="AP12026">
            <v>484503</v>
          </cell>
          <cell r="AQ12026">
            <v>50008120</v>
          </cell>
          <cell r="AR12026" t="str">
            <v>sd</v>
          </cell>
          <cell r="AS12026">
            <v>44250</v>
          </cell>
          <cell r="AT12026" t="str">
            <v>-POLIZA ESTABILIDAD ACTIVA</v>
          </cell>
          <cell r="AV12026" t="str">
            <v>sc</v>
          </cell>
        </row>
        <row r="12027">
          <cell r="AP12027">
            <v>472059</v>
          </cell>
          <cell r="AQ12027">
            <v>9004241</v>
          </cell>
          <cell r="AR12027" t="str">
            <v>sd</v>
          </cell>
          <cell r="AS12027">
            <v>44480</v>
          </cell>
          <cell r="AT12027" t="str">
            <v>-POLIZA ESTABILIDAD ACTIVA</v>
          </cell>
          <cell r="AV12027" t="str">
            <v>VIABLE</v>
          </cell>
        </row>
        <row r="12028">
          <cell r="AP12028">
            <v>472059</v>
          </cell>
          <cell r="AQ12028">
            <v>9004241</v>
          </cell>
          <cell r="AR12028" t="str">
            <v>sd</v>
          </cell>
          <cell r="AS12028">
            <v>43745</v>
          </cell>
          <cell r="AT12028" t="str">
            <v>Calzada 4-POLIZA ESTABILIDAD ACTIVA</v>
          </cell>
          <cell r="AV12028" t="str">
            <v>VIABLE</v>
          </cell>
        </row>
        <row r="12029">
          <cell r="AP12029">
            <v>91010967</v>
          </cell>
          <cell r="AQ12029">
            <v>1001502</v>
          </cell>
          <cell r="AR12029" t="str">
            <v>sd</v>
          </cell>
          <cell r="AS12029">
            <v>43412</v>
          </cell>
          <cell r="AT12029" t="str">
            <v>Anden 1-7 Calzada 2-4 Separador 3-5 Cicloruta 6-POLIZA ESTABILIDAD ACTIVA</v>
          </cell>
          <cell r="AV12029" t="str">
            <v>sc</v>
          </cell>
        </row>
        <row r="12030">
          <cell r="AP12030">
            <v>383412</v>
          </cell>
          <cell r="AQ12030">
            <v>9001322</v>
          </cell>
          <cell r="AR12030" t="str">
            <v>sd</v>
          </cell>
          <cell r="AS12030">
            <v>44480</v>
          </cell>
          <cell r="AT12030" t="str">
            <v>-POLIZA ESTABILIDAD ACTIVA</v>
          </cell>
          <cell r="AV12030" t="str">
            <v>VIABLE</v>
          </cell>
        </row>
        <row r="12031">
          <cell r="AP12031">
            <v>91024650</v>
          </cell>
          <cell r="AQ12031">
            <v>19009695</v>
          </cell>
          <cell r="AR12031" t="str">
            <v>sd</v>
          </cell>
          <cell r="AS12031">
            <v>44466</v>
          </cell>
          <cell r="AT12031" t="str">
            <v>-POLIZA ESTABILIDAD ACTIVA</v>
          </cell>
          <cell r="AV12031" t="str">
            <v>POLIZA ESTABILIDAD activa IDU 1718/14</v>
          </cell>
        </row>
        <row r="12032">
          <cell r="AP12032">
            <v>24123872</v>
          </cell>
          <cell r="AQ12032">
            <v>50005881</v>
          </cell>
          <cell r="AR12032" t="str">
            <v>sd</v>
          </cell>
          <cell r="AS12032">
            <v>43499</v>
          </cell>
          <cell r="AT12032" t="str">
            <v>-POLIZA ESTABILIDAD ACTIVA</v>
          </cell>
          <cell r="AV12032" t="str">
            <v>sc</v>
          </cell>
        </row>
        <row r="12033">
          <cell r="AP12033">
            <v>91016061</v>
          </cell>
          <cell r="AQ12033">
            <v>50005767</v>
          </cell>
          <cell r="AR12033" t="str">
            <v>sd</v>
          </cell>
          <cell r="AS12033">
            <v>44466</v>
          </cell>
          <cell r="AT12033" t="str">
            <v>-POLIZA ESTABILIDAD ACTIVA</v>
          </cell>
          <cell r="AV12033" t="str">
            <v>POLIZA ESTABILIDAD activa IDU 1718/16</v>
          </cell>
        </row>
        <row r="12034">
          <cell r="AP12034">
            <v>472779</v>
          </cell>
          <cell r="AQ12034">
            <v>18006879</v>
          </cell>
          <cell r="AR12034" t="str">
            <v>sd</v>
          </cell>
          <cell r="AS12034">
            <v>43935</v>
          </cell>
          <cell r="AT12034" t="str">
            <v>Calzada2-POLIZA ESTABILIDAD ACTIVA</v>
          </cell>
          <cell r="AV12034" t="str">
            <v>sc</v>
          </cell>
        </row>
        <row r="12035">
          <cell r="AP12035">
            <v>91016994</v>
          </cell>
          <cell r="AQ12035">
            <v>50009178</v>
          </cell>
          <cell r="AR12035" t="str">
            <v>sd</v>
          </cell>
          <cell r="AS12035">
            <v>43279</v>
          </cell>
          <cell r="AT12035" t="str">
            <v>Anden1-5 Calzada2-4 Sep3-POLIZA ESTABILIDAD ACTIVA</v>
          </cell>
          <cell r="AV12035" t="str">
            <v>sc</v>
          </cell>
        </row>
        <row r="12036">
          <cell r="AP12036">
            <v>24123467</v>
          </cell>
          <cell r="AQ12036">
            <v>50008259</v>
          </cell>
          <cell r="AR12036" t="str">
            <v>sd</v>
          </cell>
          <cell r="AS12036">
            <v>44250</v>
          </cell>
          <cell r="AT12036" t="str">
            <v>-POLIZA ESTABILIDAD ACTIVA</v>
          </cell>
          <cell r="AV12036" t="str">
            <v>sc</v>
          </cell>
        </row>
        <row r="12037">
          <cell r="AP12037">
            <v>525073</v>
          </cell>
          <cell r="AQ12037">
            <v>2000988</v>
          </cell>
          <cell r="AR12037" t="str">
            <v>sd</v>
          </cell>
          <cell r="AS12037">
            <v>44096</v>
          </cell>
          <cell r="AT12037" t="str">
            <v>Anden 1-POLIZA ESTABILIDAD ACTIVA</v>
          </cell>
          <cell r="AV12037" t="str">
            <v>sc</v>
          </cell>
        </row>
        <row r="12038">
          <cell r="AP12038">
            <v>460152</v>
          </cell>
          <cell r="AQ12038">
            <v>19010097</v>
          </cell>
          <cell r="AR12038" t="str">
            <v>sd</v>
          </cell>
          <cell r="AS12038">
            <v>44466</v>
          </cell>
          <cell r="AT12038" t="str">
            <v>-POLIZA ESTABILIDAD ACTIVA</v>
          </cell>
          <cell r="AV12038" t="str">
            <v>POLIZA ESTABILIDAD activa IDU 1718/16</v>
          </cell>
        </row>
        <row r="12039">
          <cell r="AP12039">
            <v>91018970</v>
          </cell>
          <cell r="AQ12039">
            <v>50008648</v>
          </cell>
          <cell r="AR12039" t="str">
            <v>sd</v>
          </cell>
          <cell r="AS12039">
            <v>43499</v>
          </cell>
          <cell r="AT12039" t="str">
            <v>-POLIZA ESTABILIDAD ACTIVA</v>
          </cell>
          <cell r="AV12039" t="str">
            <v>sc</v>
          </cell>
        </row>
        <row r="12040">
          <cell r="AP12040">
            <v>515249</v>
          </cell>
          <cell r="AQ12040">
            <v>8004108</v>
          </cell>
          <cell r="AR12040" t="str">
            <v>sd</v>
          </cell>
          <cell r="AS12040">
            <v>44099</v>
          </cell>
          <cell r="AT12040" t="str">
            <v>Calzada 2-4-6-POLIZA ESTABILIDAD Y CALIDAD ACTIVA</v>
          </cell>
          <cell r="AV12040" t="str">
            <v>sc</v>
          </cell>
        </row>
        <row r="12041">
          <cell r="AP12041">
            <v>505937</v>
          </cell>
          <cell r="AQ12041">
            <v>1002163</v>
          </cell>
          <cell r="AR12041" t="str">
            <v>sd</v>
          </cell>
          <cell r="AS12041">
            <v>44250</v>
          </cell>
          <cell r="AT12041" t="str">
            <v>-POLIZA ESTABILIDAD ACTIVA</v>
          </cell>
          <cell r="AV12041" t="str">
            <v>sc</v>
          </cell>
        </row>
        <row r="12042">
          <cell r="AP12042">
            <v>506635</v>
          </cell>
          <cell r="AQ12042">
            <v>1004432</v>
          </cell>
          <cell r="AR12042" t="str">
            <v>sd</v>
          </cell>
          <cell r="AS12042">
            <v>42946</v>
          </cell>
          <cell r="AT12042" t="str">
            <v>Puente16-POLIZA ESTABILIDAD ACTIVA</v>
          </cell>
          <cell r="AV12042" t="str">
            <v>sc</v>
          </cell>
        </row>
        <row r="12043">
          <cell r="AP12043">
            <v>506635</v>
          </cell>
          <cell r="AQ12043">
            <v>1004432</v>
          </cell>
          <cell r="AR12043" t="str">
            <v>sd</v>
          </cell>
          <cell r="AS12043">
            <v>42946</v>
          </cell>
          <cell r="AT12043" t="str">
            <v>Calzada8-POLIZA ESTABILIDAD ACTIVA</v>
          </cell>
          <cell r="AV12043" t="str">
            <v>sc</v>
          </cell>
        </row>
        <row r="12044">
          <cell r="AP12044">
            <v>529202</v>
          </cell>
          <cell r="AQ12044">
            <v>8002993</v>
          </cell>
          <cell r="AR12044" t="str">
            <v>sd</v>
          </cell>
          <cell r="AS12044">
            <v>44099</v>
          </cell>
          <cell r="AT12044" t="str">
            <v>Calzada 2-4-6-POLIZA ESTABILIDAD Y CALIDAD ACTIVA</v>
          </cell>
          <cell r="AV12044" t="str">
            <v>sc</v>
          </cell>
        </row>
        <row r="12045">
          <cell r="AP12045">
            <v>24122496</v>
          </cell>
          <cell r="AQ12045">
            <v>50006735</v>
          </cell>
          <cell r="AR12045" t="str">
            <v>sd</v>
          </cell>
          <cell r="AS12045">
            <v>44099</v>
          </cell>
          <cell r="AT12045" t="str">
            <v>Calzada 2-4-6-POLIZA ESTABILIDAD Y CALIDAD ACTIVA</v>
          </cell>
          <cell r="AV12045" t="str">
            <v>sc</v>
          </cell>
        </row>
        <row r="12046">
          <cell r="AP12046">
            <v>902755</v>
          </cell>
          <cell r="AQ12046">
            <v>13001393</v>
          </cell>
          <cell r="AR12046" t="str">
            <v>sd</v>
          </cell>
          <cell r="AS12046">
            <v>44250</v>
          </cell>
          <cell r="AT12046" t="str">
            <v>-POLIZA ESTABILIDAD ACTIVA</v>
          </cell>
          <cell r="AV12046" t="str">
            <v>sc</v>
          </cell>
        </row>
        <row r="12047">
          <cell r="AP12047">
            <v>91013354</v>
          </cell>
          <cell r="AQ12047">
            <v>14000702</v>
          </cell>
          <cell r="AR12047" t="str">
            <v>sd</v>
          </cell>
          <cell r="AS12047">
            <v>44172</v>
          </cell>
          <cell r="AT12047" t="str">
            <v>Calzada 4-POLIZA ESTABILIDAD ACTIVA</v>
          </cell>
          <cell r="AV12047" t="str">
            <v>sc</v>
          </cell>
        </row>
        <row r="12048">
          <cell r="AP12048">
            <v>24122480</v>
          </cell>
          <cell r="AQ12048">
            <v>50006731</v>
          </cell>
          <cell r="AR12048" t="str">
            <v>sd</v>
          </cell>
          <cell r="AS12048">
            <v>44099</v>
          </cell>
          <cell r="AT12048" t="str">
            <v>Calzada 2-6-POLIZA ESTABILIDAD Y CALIDAD ACTIVA</v>
          </cell>
          <cell r="AV12048" t="str">
            <v>sc</v>
          </cell>
        </row>
        <row r="12049">
          <cell r="AP12049">
            <v>512270</v>
          </cell>
          <cell r="AQ12049">
            <v>3000538</v>
          </cell>
          <cell r="AR12049" t="str">
            <v>sd</v>
          </cell>
          <cell r="AS12049">
            <v>43499</v>
          </cell>
          <cell r="AT12049" t="str">
            <v>-POLIZA ESTABILIDAD ACTIVA</v>
          </cell>
          <cell r="AV12049" t="str">
            <v>sc</v>
          </cell>
        </row>
        <row r="12050">
          <cell r="AP12050">
            <v>527786</v>
          </cell>
          <cell r="AQ12050">
            <v>15001414</v>
          </cell>
          <cell r="AR12050" t="str">
            <v>sd</v>
          </cell>
          <cell r="AS12050">
            <v>42999</v>
          </cell>
          <cell r="AT12050" t="str">
            <v>Anden1-11-3 Calzada10-4-6-8 Ciclo2 Sep5-7-9-POLIZA ESTABILIDAD ACTIVA</v>
          </cell>
          <cell r="AV12050" t="str">
            <v>sc</v>
          </cell>
        </row>
        <row r="12051">
          <cell r="AP12051">
            <v>91011861</v>
          </cell>
          <cell r="AQ12051">
            <v>50009136</v>
          </cell>
          <cell r="AR12051" t="str">
            <v>sd</v>
          </cell>
          <cell r="AS12051">
            <v>44377</v>
          </cell>
          <cell r="AT12051" t="str">
            <v>Anden 5 Calzada 2-4 Separador 3-POLIZA ESTABILIDAD ACTIVA</v>
          </cell>
          <cell r="AV12051" t="str">
            <v>sc</v>
          </cell>
        </row>
        <row r="12052">
          <cell r="AP12052">
            <v>156680</v>
          </cell>
          <cell r="AQ12052">
            <v>8004793</v>
          </cell>
          <cell r="AR12052" t="str">
            <v>sd</v>
          </cell>
          <cell r="AS12052">
            <v>43748</v>
          </cell>
          <cell r="AT12052" t="str">
            <v>Anden 3-POLIZA ESTABILIDAD ACTIVA</v>
          </cell>
          <cell r="AV12052" t="str">
            <v>sc</v>
          </cell>
        </row>
        <row r="12053">
          <cell r="AP12053">
            <v>152220</v>
          </cell>
          <cell r="AQ12053">
            <v>8001562</v>
          </cell>
          <cell r="AR12053" t="str">
            <v>sd</v>
          </cell>
          <cell r="AS12053">
            <v>43514</v>
          </cell>
          <cell r="AT12053" t="str">
            <v>Anden1 Calzada2-CERTIFICADO MODIFICACION ESTA* ACTIVA</v>
          </cell>
          <cell r="AV12053" t="str">
            <v>sc</v>
          </cell>
        </row>
        <row r="12054">
          <cell r="AP12054">
            <v>505374</v>
          </cell>
          <cell r="AQ12054">
            <v>2000347</v>
          </cell>
          <cell r="AR12054" t="str">
            <v>sd</v>
          </cell>
          <cell r="AS12054">
            <v>42946</v>
          </cell>
          <cell r="AT12054" t="str">
            <v>Calzada4-6-8 Puente14-POLIZA ESTABILIDAD ACTIVA</v>
          </cell>
          <cell r="AV12054" t="str">
            <v>sc</v>
          </cell>
        </row>
        <row r="12055">
          <cell r="AP12055">
            <v>24123485</v>
          </cell>
          <cell r="AQ12055">
            <v>50008283</v>
          </cell>
          <cell r="AR12055" t="str">
            <v>sd</v>
          </cell>
          <cell r="AS12055">
            <v>43555</v>
          </cell>
          <cell r="AT12055" t="str">
            <v>Puente1-POLIZA ESTABILIDAD ACTIVA</v>
          </cell>
          <cell r="AV12055" t="str">
            <v>sc</v>
          </cell>
        </row>
        <row r="12056">
          <cell r="AP12056">
            <v>24119972</v>
          </cell>
          <cell r="AQ12056">
            <v>8004108</v>
          </cell>
          <cell r="AR12056" t="str">
            <v>sd</v>
          </cell>
          <cell r="AS12056">
            <v>44099</v>
          </cell>
          <cell r="AT12056" t="str">
            <v>Calzada 2-4-6-POLIZA ESTABILIDAD Y CALIDAD ACTIVA</v>
          </cell>
          <cell r="AV12056" t="str">
            <v>sc</v>
          </cell>
        </row>
        <row r="12057">
          <cell r="AP12057">
            <v>903670</v>
          </cell>
          <cell r="AQ12057">
            <v>12001012</v>
          </cell>
          <cell r="AR12057" t="str">
            <v>sd</v>
          </cell>
          <cell r="AS12057">
            <v>44250</v>
          </cell>
          <cell r="AT12057" t="str">
            <v>-POLIZA ESTABILIDAD ACTIVA</v>
          </cell>
          <cell r="AV12057" t="str">
            <v>sc</v>
          </cell>
        </row>
        <row r="12058">
          <cell r="AP12058">
            <v>527730</v>
          </cell>
          <cell r="AQ12058">
            <v>2002337</v>
          </cell>
          <cell r="AR12058" t="str">
            <v>sd</v>
          </cell>
          <cell r="AS12058">
            <v>43964</v>
          </cell>
          <cell r="AT12058" t="str">
            <v>Calzada 2-POLIZA ESTABILIDAD ACTIVA</v>
          </cell>
          <cell r="AV12058" t="str">
            <v>sc</v>
          </cell>
        </row>
        <row r="12059">
          <cell r="AP12059">
            <v>91011819</v>
          </cell>
          <cell r="AQ12059">
            <v>50004777</v>
          </cell>
          <cell r="AR12059" t="str">
            <v>sd</v>
          </cell>
          <cell r="AS12059">
            <v>43808</v>
          </cell>
          <cell r="AT12059" t="str">
            <v>Anden 1-3 Cicloruta 2 Calzada 4-POLIZA ESTABILIDAD ACTIVA</v>
          </cell>
          <cell r="AV12059" t="str">
            <v>sc</v>
          </cell>
        </row>
        <row r="12060">
          <cell r="AP12060">
            <v>24122760</v>
          </cell>
          <cell r="AQ12060">
            <v>50006964</v>
          </cell>
          <cell r="AR12060" t="str">
            <v>sd</v>
          </cell>
          <cell r="AS12060">
            <v>43845</v>
          </cell>
          <cell r="AT12060" t="str">
            <v>Anden 2-POLIZA ESTABILIDAD ACTIVA</v>
          </cell>
          <cell r="AV12060" t="str">
            <v>sc</v>
          </cell>
        </row>
        <row r="12061">
          <cell r="AP12061">
            <v>603247</v>
          </cell>
          <cell r="AQ12061">
            <v>9003435</v>
          </cell>
          <cell r="AR12061" t="str">
            <v>sd</v>
          </cell>
          <cell r="AS12061">
            <v>44480</v>
          </cell>
          <cell r="AT12061" t="str">
            <v>-POLIZA ESTABILIDAD ACTIVA</v>
          </cell>
          <cell r="AV12061" t="str">
            <v>sc</v>
          </cell>
        </row>
        <row r="12062">
          <cell r="AP12062">
            <v>506357</v>
          </cell>
          <cell r="AQ12062">
            <v>11012140</v>
          </cell>
          <cell r="AR12062" t="str">
            <v>sd</v>
          </cell>
          <cell r="AS12062">
            <v>42946</v>
          </cell>
          <cell r="AT12062" t="str">
            <v>Calzada10-POLIZA ESTABILIDAD ACTIVA</v>
          </cell>
          <cell r="AV12062" t="str">
            <v>sc</v>
          </cell>
        </row>
        <row r="12063">
          <cell r="AP12063">
            <v>506357</v>
          </cell>
          <cell r="AQ12063">
            <v>11012140</v>
          </cell>
          <cell r="AR12063" t="str">
            <v>sd</v>
          </cell>
          <cell r="AS12063">
            <v>43797</v>
          </cell>
          <cell r="AT12063" t="str">
            <v>Calzada 6-POLIZA ESTABILIDAD ACTIVA</v>
          </cell>
          <cell r="AV12063" t="str">
            <v>sc</v>
          </cell>
        </row>
        <row r="12064">
          <cell r="AP12064">
            <v>24120848</v>
          </cell>
          <cell r="AQ12064">
            <v>3000728</v>
          </cell>
          <cell r="AR12064" t="str">
            <v>sd</v>
          </cell>
          <cell r="AS12064">
            <v>43499</v>
          </cell>
          <cell r="AT12064" t="str">
            <v>-POLIZA ESTABILIDAD ACTIVA</v>
          </cell>
          <cell r="AV12064" t="str">
            <v>sc</v>
          </cell>
        </row>
        <row r="12065">
          <cell r="AP12065">
            <v>91015562</v>
          </cell>
          <cell r="AQ12065">
            <v>5006365</v>
          </cell>
          <cell r="AR12065" t="str">
            <v>sd</v>
          </cell>
          <cell r="AS12065">
            <v>42733</v>
          </cell>
          <cell r="AT12065" t="str">
            <v>Anden1-5 Calzada2-4 Sep3-POLIZA ESTABILIDAD ACTIVA</v>
          </cell>
          <cell r="AV12065" t="str">
            <v>sc</v>
          </cell>
        </row>
        <row r="12066">
          <cell r="AP12066">
            <v>293290</v>
          </cell>
          <cell r="AQ12066">
            <v>5001579</v>
          </cell>
          <cell r="AR12066" t="str">
            <v>sd</v>
          </cell>
          <cell r="AS12066">
            <v>43307</v>
          </cell>
          <cell r="AT12066" t="str">
            <v>Calzada2-4 Sep3-POLIZA ESTABILIDAD ACTIVA</v>
          </cell>
          <cell r="AV12066" t="str">
            <v>sc</v>
          </cell>
        </row>
        <row r="12067">
          <cell r="AP12067">
            <v>509101</v>
          </cell>
          <cell r="AQ12067">
            <v>12000007</v>
          </cell>
          <cell r="AR12067" t="str">
            <v>sd</v>
          </cell>
          <cell r="AS12067">
            <v>42735</v>
          </cell>
          <cell r="AT12067" t="str">
            <v>Calzada2-POLIZA ESTABILIDAD ACTIVA</v>
          </cell>
          <cell r="AV12067" t="str">
            <v>sc</v>
          </cell>
        </row>
        <row r="12068">
          <cell r="AP12068">
            <v>91011751</v>
          </cell>
          <cell r="AQ12068">
            <v>4000058</v>
          </cell>
          <cell r="AR12068" t="str">
            <v>sd</v>
          </cell>
          <cell r="AS12068">
            <v>42999</v>
          </cell>
          <cell r="AT12068" t="str">
            <v>Anden1-11-3 Calzada10-4-6-8 Ciclo2 Sep5-7-9-POLIZA ESTABILIDAD ACTIVA</v>
          </cell>
          <cell r="AV12068" t="str">
            <v>sc</v>
          </cell>
        </row>
        <row r="12069">
          <cell r="AP12069">
            <v>91012242</v>
          </cell>
          <cell r="AQ12069">
            <v>50006412</v>
          </cell>
          <cell r="AR12069" t="str">
            <v>sd</v>
          </cell>
          <cell r="AS12069">
            <v>43745</v>
          </cell>
          <cell r="AT12069" t="str">
            <v>Calzada 2, Calzada 4, Calzada 6, Calzada 8-POLIZA ESTABILIDAD ACTIVA</v>
          </cell>
          <cell r="AV12069" t="str">
            <v>sc</v>
          </cell>
        </row>
        <row r="12070">
          <cell r="AP12070">
            <v>511123</v>
          </cell>
          <cell r="AQ12070">
            <v>14001134</v>
          </cell>
          <cell r="AR12070" t="str">
            <v>sd</v>
          </cell>
          <cell r="AS12070">
            <v>44172</v>
          </cell>
          <cell r="AT12070" t="str">
            <v>Calzada 4-6 Separador 5-POLIZA ESTABILIDAD ACTIVA</v>
          </cell>
          <cell r="AV12070" t="str">
            <v>sc</v>
          </cell>
        </row>
        <row r="12071">
          <cell r="AP12071">
            <v>91013924</v>
          </cell>
          <cell r="AQ12071">
            <v>50003504</v>
          </cell>
          <cell r="AR12071" t="str">
            <v>sd</v>
          </cell>
          <cell r="AS12071">
            <v>42927</v>
          </cell>
          <cell r="AT12071" t="str">
            <v>Anden5 Calzada4-POLIZA ESTABILIDAD ACTIVA</v>
          </cell>
          <cell r="AV12071" t="str">
            <v>sc</v>
          </cell>
        </row>
        <row r="12072">
          <cell r="AP12072">
            <v>459198</v>
          </cell>
          <cell r="AQ12072">
            <v>19009482</v>
          </cell>
          <cell r="AR12072" t="str">
            <v>sd</v>
          </cell>
          <cell r="AS12072">
            <v>44466</v>
          </cell>
          <cell r="AT12072" t="str">
            <v>-POLIZA ESTABILIDAD ACTIVA</v>
          </cell>
          <cell r="AV12072" t="str">
            <v>POLIZA ESTABILIDAD activa IDU 1718/14</v>
          </cell>
        </row>
        <row r="12073">
          <cell r="AP12073">
            <v>24122117</v>
          </cell>
          <cell r="AQ12073">
            <v>50006220</v>
          </cell>
          <cell r="AR12073" t="str">
            <v>sd</v>
          </cell>
          <cell r="AS12073">
            <v>44466</v>
          </cell>
          <cell r="AT12073" t="str">
            <v>-POLIZA ESTABILIDAD ACTIVA</v>
          </cell>
          <cell r="AV12073" t="str">
            <v>sc</v>
          </cell>
        </row>
        <row r="12074">
          <cell r="AP12074">
            <v>24122117</v>
          </cell>
          <cell r="AQ12074">
            <v>50006220</v>
          </cell>
          <cell r="AR12074" t="str">
            <v>sd</v>
          </cell>
          <cell r="AS12074">
            <v>44018</v>
          </cell>
          <cell r="AT12074" t="str">
            <v>Puente 8-POLIZA ESTABILIDAD ACTIVA</v>
          </cell>
          <cell r="AV12074" t="str">
            <v>sc</v>
          </cell>
        </row>
        <row r="12075">
          <cell r="AP12075">
            <v>91018920</v>
          </cell>
          <cell r="AQ12075">
            <v>9004289</v>
          </cell>
          <cell r="AR12075" t="str">
            <v>sd</v>
          </cell>
          <cell r="AS12075">
            <v>42978</v>
          </cell>
          <cell r="AT12075" t="str">
            <v>Anden1-11 Calzada10-2-4-8 Ciclo6 Sep3-5-7-9-POLIZA ESTABILIDAD ACTIVA</v>
          </cell>
          <cell r="AV12075" t="str">
            <v>sc</v>
          </cell>
        </row>
        <row r="12076">
          <cell r="AP12076">
            <v>515258</v>
          </cell>
          <cell r="AQ12076">
            <v>8003972</v>
          </cell>
          <cell r="AR12076" t="str">
            <v>sd</v>
          </cell>
          <cell r="AS12076">
            <v>44099</v>
          </cell>
          <cell r="AT12076" t="str">
            <v>Calzada 2-6-POLIZA ESTABILIDAD Y CALIDAD ACTIVA</v>
          </cell>
          <cell r="AV12076" t="str">
            <v>sc</v>
          </cell>
        </row>
        <row r="12077">
          <cell r="AP12077">
            <v>900070</v>
          </cell>
          <cell r="AQ12077">
            <v>8004584</v>
          </cell>
          <cell r="AR12077" t="str">
            <v>sd</v>
          </cell>
          <cell r="AS12077">
            <v>43748</v>
          </cell>
          <cell r="AT12077" t="str">
            <v>Plazoleta 13-POLIZA ESTABILIDAD ACTIVA</v>
          </cell>
          <cell r="AV12077" t="str">
            <v>sc</v>
          </cell>
        </row>
        <row r="12078">
          <cell r="AP12078">
            <v>2503140</v>
          </cell>
          <cell r="AQ12078">
            <v>7003633</v>
          </cell>
          <cell r="AR12078" t="str">
            <v>sd</v>
          </cell>
          <cell r="AS12078">
            <v>44096</v>
          </cell>
          <cell r="AT12078" t="str">
            <v>Anden 7-POLIZA ESTABILIDAD ACTIVA</v>
          </cell>
          <cell r="AV12078" t="str">
            <v>sc</v>
          </cell>
        </row>
        <row r="12079">
          <cell r="AP12079">
            <v>382584</v>
          </cell>
          <cell r="AQ12079">
            <v>9001023</v>
          </cell>
          <cell r="AR12079" t="str">
            <v>sd</v>
          </cell>
          <cell r="AS12079">
            <v>43745</v>
          </cell>
          <cell r="AT12079" t="str">
            <v>Calzada 4-POLIZA ESTABILIDAD ACTIVA</v>
          </cell>
          <cell r="AV12079" t="str">
            <v>VIABLE</v>
          </cell>
        </row>
        <row r="12080">
          <cell r="AP12080">
            <v>24122587</v>
          </cell>
          <cell r="AQ12080">
            <v>50006888</v>
          </cell>
          <cell r="AR12080" t="str">
            <v>sd</v>
          </cell>
          <cell r="AS12080">
            <v>44250</v>
          </cell>
          <cell r="AT12080" t="str">
            <v>-POLIZA ESTABILIDAD ACTIVA</v>
          </cell>
          <cell r="AV12080" t="str">
            <v>sc</v>
          </cell>
        </row>
        <row r="12081">
          <cell r="AP12081">
            <v>91024196</v>
          </cell>
          <cell r="AQ12081">
            <v>9004089</v>
          </cell>
          <cell r="AR12081" t="str">
            <v>sd</v>
          </cell>
          <cell r="AS12081">
            <v>44053</v>
          </cell>
          <cell r="AT12081" t="str">
            <v>Puente 10-POLIZA ESTABILIDAD ACTIVA</v>
          </cell>
          <cell r="AV12081" t="str">
            <v>sc</v>
          </cell>
        </row>
        <row r="12082">
          <cell r="AP12082">
            <v>415050</v>
          </cell>
          <cell r="AQ12082">
            <v>18001798</v>
          </cell>
          <cell r="AR12082" t="str">
            <v>sd</v>
          </cell>
          <cell r="AS12082">
            <v>43065</v>
          </cell>
          <cell r="AT12082" t="str">
            <v>Calzada4-POLIZA ESTABILIDAD ACTIVA</v>
          </cell>
          <cell r="AV12082" t="str">
            <v>sc</v>
          </cell>
        </row>
        <row r="12083">
          <cell r="AP12083">
            <v>515228</v>
          </cell>
          <cell r="AQ12083">
            <v>8004447</v>
          </cell>
          <cell r="AR12083" t="str">
            <v>sd</v>
          </cell>
          <cell r="AS12083">
            <v>44099</v>
          </cell>
          <cell r="AT12083" t="str">
            <v>Calzada 2-POLIZA ESTABILIDAD Y CALIDAD ACTIVA</v>
          </cell>
          <cell r="AV12083" t="str">
            <v>sc</v>
          </cell>
        </row>
        <row r="12084">
          <cell r="AP12084">
            <v>143892</v>
          </cell>
          <cell r="AQ12084">
            <v>3000711</v>
          </cell>
          <cell r="AR12084" t="str">
            <v>sd</v>
          </cell>
          <cell r="AS12084">
            <v>43499</v>
          </cell>
          <cell r="AT12084" t="str">
            <v>-POLIZA ESTABILIDAD ACTIVA</v>
          </cell>
          <cell r="AV12084" t="str">
            <v>sc</v>
          </cell>
        </row>
        <row r="12085">
          <cell r="AP12085">
            <v>24123871</v>
          </cell>
          <cell r="AQ12085">
            <v>50005881</v>
          </cell>
          <cell r="AR12085" t="str">
            <v>sd</v>
          </cell>
          <cell r="AS12085">
            <v>43499</v>
          </cell>
          <cell r="AT12085" t="str">
            <v>-POLIZA ESTABILIDAD ACTIVA</v>
          </cell>
          <cell r="AV12085" t="str">
            <v>sc</v>
          </cell>
        </row>
        <row r="12086">
          <cell r="AP12086">
            <v>91011758</v>
          </cell>
          <cell r="AQ12086">
            <v>4000048</v>
          </cell>
          <cell r="AR12086" t="str">
            <v>sd</v>
          </cell>
          <cell r="AS12086">
            <v>42999</v>
          </cell>
          <cell r="AT12086" t="str">
            <v>Anden1-11-3 Calzada10-4-6-8 Ciclo2 Sep5-7-9-POLIZA ESTABILIDAD ACTIVA</v>
          </cell>
          <cell r="AV12086" t="str">
            <v>sc</v>
          </cell>
        </row>
        <row r="12087">
          <cell r="AP12087">
            <v>91011813</v>
          </cell>
          <cell r="AQ12087">
            <v>50004778</v>
          </cell>
          <cell r="AR12087" t="str">
            <v>sd</v>
          </cell>
          <cell r="AS12087">
            <v>43808</v>
          </cell>
          <cell r="AT12087" t="str">
            <v>Anden 1-3 Cicloruta 2 Calzada 4-POLIZA ESTABILIDAD ACTIVA</v>
          </cell>
          <cell r="AV12087" t="str">
            <v>sc</v>
          </cell>
        </row>
        <row r="12088">
          <cell r="AP12088">
            <v>902783</v>
          </cell>
          <cell r="AQ12088">
            <v>13001510</v>
          </cell>
          <cell r="AR12088" t="str">
            <v>sd</v>
          </cell>
          <cell r="AS12088">
            <v>44250</v>
          </cell>
          <cell r="AT12088" t="str">
            <v>-POLIZA ESTABILIDAD ACTIVA</v>
          </cell>
          <cell r="AV12088" t="str">
            <v>sc</v>
          </cell>
        </row>
        <row r="12089">
          <cell r="AP12089">
            <v>91013371</v>
          </cell>
          <cell r="AQ12089">
            <v>14001134</v>
          </cell>
          <cell r="AR12089" t="str">
            <v>sd</v>
          </cell>
          <cell r="AS12089">
            <v>44172</v>
          </cell>
          <cell r="AT12089" t="str">
            <v>Calzada 4-6 Separador 5-POLIZA ESTABILIDAD ACTIVA</v>
          </cell>
          <cell r="AV12089" t="str">
            <v>sc</v>
          </cell>
        </row>
        <row r="12090">
          <cell r="AP12090">
            <v>24122514</v>
          </cell>
          <cell r="AQ12090">
            <v>50006739</v>
          </cell>
          <cell r="AR12090" t="str">
            <v>sd</v>
          </cell>
          <cell r="AS12090">
            <v>44099</v>
          </cell>
          <cell r="AT12090" t="str">
            <v>Calzada 2-4-6-POLIZA ESTABILIDAD Y CALIDAD ACTIVA</v>
          </cell>
          <cell r="AV12090" t="str">
            <v>sc</v>
          </cell>
        </row>
        <row r="12091">
          <cell r="AP12091">
            <v>903591</v>
          </cell>
          <cell r="AQ12091">
            <v>12000712</v>
          </cell>
          <cell r="AR12091" t="str">
            <v>sd</v>
          </cell>
          <cell r="AS12091">
            <v>44250</v>
          </cell>
          <cell r="AT12091" t="str">
            <v>-POLIZA ESTABILIDAD ACTIVA</v>
          </cell>
          <cell r="AV12091" t="str">
            <v>sc</v>
          </cell>
        </row>
        <row r="12092">
          <cell r="AP12092">
            <v>24122593</v>
          </cell>
          <cell r="AQ12092">
            <v>50006890</v>
          </cell>
          <cell r="AR12092" t="str">
            <v>sd</v>
          </cell>
          <cell r="AS12092">
            <v>44250</v>
          </cell>
          <cell r="AT12092" t="str">
            <v>-POLIZA ESTABILIDAD ACTIVA</v>
          </cell>
          <cell r="AV12092" t="str">
            <v>sc</v>
          </cell>
        </row>
        <row r="12093">
          <cell r="AP12093">
            <v>24123190</v>
          </cell>
          <cell r="AQ12093">
            <v>50007322</v>
          </cell>
          <cell r="AR12093" t="str">
            <v>sd</v>
          </cell>
          <cell r="AS12093">
            <v>42946</v>
          </cell>
          <cell r="AT12093" t="str">
            <v>Calzada12-4 Puente20-POLIZA ESTABILIDAD ACTIVA</v>
          </cell>
          <cell r="AV12093" t="str">
            <v>sc</v>
          </cell>
        </row>
        <row r="12094">
          <cell r="AP12094">
            <v>24123190</v>
          </cell>
          <cell r="AQ12094">
            <v>50007322</v>
          </cell>
          <cell r="AR12094" t="str">
            <v>sd</v>
          </cell>
          <cell r="AS12094">
            <v>44250</v>
          </cell>
          <cell r="AT12094" t="str">
            <v>-POLIZA ESTABILIDAD ACTIVA</v>
          </cell>
          <cell r="AV12094" t="str">
            <v>sc</v>
          </cell>
        </row>
        <row r="12095">
          <cell r="AP12095">
            <v>24123218</v>
          </cell>
          <cell r="AQ12095">
            <v>50007353</v>
          </cell>
          <cell r="AR12095" t="str">
            <v>sd</v>
          </cell>
          <cell r="AS12095">
            <v>44106</v>
          </cell>
          <cell r="AT12095" t="str">
            <v>Anden 1-5 Calzada 2-4-POLIZA ESTABILIDAD ACTIVA</v>
          </cell>
          <cell r="AV12095" t="str">
            <v>sc</v>
          </cell>
        </row>
        <row r="12096">
          <cell r="AP12096">
            <v>24122599</v>
          </cell>
          <cell r="AQ12096">
            <v>50006891</v>
          </cell>
          <cell r="AR12096" t="str">
            <v>sd</v>
          </cell>
          <cell r="AS12096">
            <v>44250</v>
          </cell>
          <cell r="AT12096" t="str">
            <v>-POLIZA ESTABILIDAD ACTIVA</v>
          </cell>
          <cell r="AV12096" t="str">
            <v>sc</v>
          </cell>
        </row>
        <row r="12097">
          <cell r="AP12097">
            <v>516095</v>
          </cell>
          <cell r="AQ12097">
            <v>3002337</v>
          </cell>
          <cell r="AR12097" t="str">
            <v>sd</v>
          </cell>
          <cell r="AS12097">
            <v>43499</v>
          </cell>
          <cell r="AT12097" t="str">
            <v>-POLIZA ESTABILIDAD ACTIVA</v>
          </cell>
          <cell r="AV12097" t="str">
            <v>sc</v>
          </cell>
        </row>
        <row r="12098">
          <cell r="AP12098">
            <v>516063</v>
          </cell>
          <cell r="AQ12098">
            <v>3000465</v>
          </cell>
          <cell r="AR12098" t="str">
            <v>sd</v>
          </cell>
          <cell r="AS12098">
            <v>43499</v>
          </cell>
          <cell r="AT12098" t="str">
            <v>-POLIZA ESTABILIDAD ACTIVA</v>
          </cell>
          <cell r="AV12098" t="str">
            <v>sc</v>
          </cell>
        </row>
        <row r="12099">
          <cell r="AP12099">
            <v>527027</v>
          </cell>
          <cell r="AQ12099">
            <v>13002680</v>
          </cell>
          <cell r="AR12099" t="str">
            <v>sd</v>
          </cell>
          <cell r="AS12099">
            <v>43845</v>
          </cell>
          <cell r="AT12099" t="str">
            <v>Anden 5-POLIZA ESTABILIDAD ACTIVA</v>
          </cell>
          <cell r="AV12099" t="str">
            <v>sc</v>
          </cell>
        </row>
        <row r="12100">
          <cell r="AP12100">
            <v>91013355</v>
          </cell>
          <cell r="AQ12100">
            <v>14000748</v>
          </cell>
          <cell r="AR12100" t="str">
            <v>sd</v>
          </cell>
          <cell r="AS12100">
            <v>44172</v>
          </cell>
          <cell r="AT12100" t="str">
            <v>Calzada 4-6 Separador 5-POLIZA ESTABILIDAD ACTIVA</v>
          </cell>
          <cell r="AV12100" t="str">
            <v>sc</v>
          </cell>
        </row>
        <row r="12101">
          <cell r="AP12101">
            <v>91013356</v>
          </cell>
          <cell r="AQ12101">
            <v>14000828</v>
          </cell>
          <cell r="AR12101" t="str">
            <v>sd</v>
          </cell>
          <cell r="AS12101">
            <v>44172</v>
          </cell>
          <cell r="AT12101" t="str">
            <v>Calzada 4-6 Separador 5-POLIZA ESTABILIDAD ACTIVA</v>
          </cell>
          <cell r="AV12101" t="str">
            <v>sc</v>
          </cell>
        </row>
        <row r="12102">
          <cell r="AP12102">
            <v>24120051</v>
          </cell>
          <cell r="AQ12102">
            <v>8012563</v>
          </cell>
          <cell r="AR12102" t="str">
            <v>sd</v>
          </cell>
          <cell r="AS12102">
            <v>44099</v>
          </cell>
          <cell r="AT12102" t="str">
            <v>Calzada 2-6-POLIZA ESTABILIDAD Y CALIDAD ACTIVA</v>
          </cell>
          <cell r="AV12102" t="str">
            <v>sc</v>
          </cell>
        </row>
        <row r="12103">
          <cell r="AP12103">
            <v>91013363</v>
          </cell>
          <cell r="AQ12103">
            <v>14000889</v>
          </cell>
          <cell r="AR12103" t="str">
            <v>sd</v>
          </cell>
          <cell r="AS12103">
            <v>44172</v>
          </cell>
          <cell r="AT12103" t="str">
            <v>Calzada 4-6 Separador 5-POLIZA ESTABILIDAD ACTIVA</v>
          </cell>
          <cell r="AV12103" t="str">
            <v>sc</v>
          </cell>
        </row>
        <row r="12104">
          <cell r="AP12104">
            <v>525960</v>
          </cell>
          <cell r="AQ12104">
            <v>15001497</v>
          </cell>
          <cell r="AR12104" t="str">
            <v>sd</v>
          </cell>
          <cell r="AS12104">
            <v>42999</v>
          </cell>
          <cell r="AT12104" t="str">
            <v>Anden1-11-3 Calzada10-4-6-8 Ciclo2 Sep5-7-9-POLIZA ESTABILIDAD ACTIVA</v>
          </cell>
          <cell r="AV12104" t="str">
            <v>sc</v>
          </cell>
        </row>
        <row r="12105">
          <cell r="AP12105">
            <v>24123448</v>
          </cell>
          <cell r="AQ12105">
            <v>50008120</v>
          </cell>
          <cell r="AR12105" t="str">
            <v>sd</v>
          </cell>
          <cell r="AS12105">
            <v>44250</v>
          </cell>
          <cell r="AT12105" t="str">
            <v>-POLIZA ESTABILIDAD ACTIVA</v>
          </cell>
          <cell r="AV12105" t="str">
            <v>sc</v>
          </cell>
        </row>
        <row r="12106">
          <cell r="AP12106">
            <v>505665</v>
          </cell>
          <cell r="AQ12106">
            <v>1003302</v>
          </cell>
          <cell r="AR12106" t="str">
            <v>sd</v>
          </cell>
          <cell r="AS12106">
            <v>44250</v>
          </cell>
          <cell r="AT12106" t="str">
            <v>-POLIZA ESTABILIDAD ACTIVA</v>
          </cell>
          <cell r="AV12106" t="str">
            <v>sc</v>
          </cell>
        </row>
        <row r="12107">
          <cell r="AP12107">
            <v>902826</v>
          </cell>
          <cell r="AQ12107">
            <v>13001778</v>
          </cell>
          <cell r="AR12107" t="str">
            <v>sd</v>
          </cell>
          <cell r="AS12107">
            <v>44250</v>
          </cell>
          <cell r="AT12107" t="str">
            <v>-POLIZA ESTABILIDAD ACTIVA</v>
          </cell>
          <cell r="AV12107" t="str">
            <v>sc</v>
          </cell>
        </row>
        <row r="12108">
          <cell r="AP12108">
            <v>902826</v>
          </cell>
          <cell r="AQ12108">
            <v>13001778</v>
          </cell>
          <cell r="AR12108" t="str">
            <v>sd</v>
          </cell>
          <cell r="AS12108">
            <v>44250</v>
          </cell>
          <cell r="AT12108" t="str">
            <v>-POLIZA ESTABILIDAD ACTIVA</v>
          </cell>
          <cell r="AV12108" t="str">
            <v>sc</v>
          </cell>
        </row>
        <row r="12109">
          <cell r="AP12109">
            <v>531085</v>
          </cell>
          <cell r="AQ12109">
            <v>11002183</v>
          </cell>
          <cell r="AR12109" t="str">
            <v>sd</v>
          </cell>
          <cell r="AS12109">
            <v>44109</v>
          </cell>
          <cell r="AT12109" t="str">
            <v>Anden 3-POLIZA ESTABILIDAD ACTIVA</v>
          </cell>
          <cell r="AV12109" t="str">
            <v>Buen estado</v>
          </cell>
        </row>
        <row r="12110">
          <cell r="AP12110">
            <v>24120584</v>
          </cell>
          <cell r="AQ12110">
            <v>11011569</v>
          </cell>
          <cell r="AR12110" t="str">
            <v>sd</v>
          </cell>
          <cell r="AS12110">
            <v>43100</v>
          </cell>
          <cell r="AT12110" t="str">
            <v>Calzada8-POLIZA ESTABILIDAD ACTIVA</v>
          </cell>
          <cell r="AV12110" t="str">
            <v>sc</v>
          </cell>
        </row>
        <row r="12111">
          <cell r="AP12111">
            <v>518226</v>
          </cell>
          <cell r="AQ12111">
            <v>50008233</v>
          </cell>
          <cell r="AR12111" t="str">
            <v>sd</v>
          </cell>
          <cell r="AS12111">
            <v>43499</v>
          </cell>
          <cell r="AT12111" t="str">
            <v>-POLIZA ESTABILIDAD ACTIVA</v>
          </cell>
          <cell r="AV12111" t="str">
            <v>sc</v>
          </cell>
        </row>
        <row r="12112">
          <cell r="AP12112">
            <v>24120806</v>
          </cell>
          <cell r="AQ12112">
            <v>50008504</v>
          </cell>
          <cell r="AR12112" t="str">
            <v>sd</v>
          </cell>
          <cell r="AS12112">
            <v>44018</v>
          </cell>
          <cell r="AT12112" t="str">
            <v>Puente 12-POLIZA ESTABILIDAD ACTIVA</v>
          </cell>
          <cell r="AV12112" t="str">
            <v>sc</v>
          </cell>
        </row>
        <row r="12113">
          <cell r="AP12113">
            <v>24120806</v>
          </cell>
          <cell r="AQ12113">
            <v>50008504</v>
          </cell>
          <cell r="AR12113" t="str">
            <v>sd</v>
          </cell>
          <cell r="AS12113">
            <v>44250</v>
          </cell>
          <cell r="AT12113" t="str">
            <v>-POLIZA ESTABILIDAD ACTIVA</v>
          </cell>
          <cell r="AV12113" t="str">
            <v>sc</v>
          </cell>
        </row>
        <row r="12114">
          <cell r="AP12114">
            <v>601296</v>
          </cell>
          <cell r="AQ12114">
            <v>2000420</v>
          </cell>
          <cell r="AR12114" t="str">
            <v>sd</v>
          </cell>
          <cell r="AS12114">
            <v>44096</v>
          </cell>
          <cell r="AT12114" t="str">
            <v>Anden 1-5-POLIZA ESTABILIDAD ACTIVA</v>
          </cell>
          <cell r="AV12114" t="str">
            <v>sc</v>
          </cell>
        </row>
        <row r="12115">
          <cell r="AP12115">
            <v>601352</v>
          </cell>
          <cell r="AQ12115">
            <v>2002183</v>
          </cell>
          <cell r="AR12115" t="str">
            <v>sd</v>
          </cell>
          <cell r="AS12115">
            <v>44096</v>
          </cell>
          <cell r="AT12115" t="str">
            <v>Anden 1-5-POLIZA ESTABILIDAD ACTIVA</v>
          </cell>
          <cell r="AV12115" t="str">
            <v>sc</v>
          </cell>
        </row>
        <row r="12116">
          <cell r="AP12116">
            <v>91015579</v>
          </cell>
          <cell r="AQ12116">
            <v>5007710</v>
          </cell>
          <cell r="AR12116" t="str">
            <v>sd</v>
          </cell>
          <cell r="AS12116">
            <v>42733</v>
          </cell>
          <cell r="AT12116" t="str">
            <v>Anden1-5 Calzada2-4 Sep3-POLIZA ESTABILIDAD ACTIVA</v>
          </cell>
          <cell r="AV12116" t="str">
            <v>sc</v>
          </cell>
        </row>
        <row r="12117">
          <cell r="AP12117">
            <v>91015872</v>
          </cell>
          <cell r="AQ12117">
            <v>5007936</v>
          </cell>
          <cell r="AR12117" t="str">
            <v>sd</v>
          </cell>
          <cell r="AS12117">
            <v>42733</v>
          </cell>
          <cell r="AT12117" t="str">
            <v>Anden1-5 Calzada2-4 Sep3-POLIZA ESTABILIDAD ACTIVA</v>
          </cell>
          <cell r="AV12117" t="str">
            <v>sc</v>
          </cell>
        </row>
        <row r="12118">
          <cell r="AP12118">
            <v>24120171</v>
          </cell>
          <cell r="AQ12118">
            <v>3000473</v>
          </cell>
          <cell r="AR12118" t="str">
            <v>sd</v>
          </cell>
          <cell r="AS12118">
            <v>43499</v>
          </cell>
          <cell r="AT12118" t="str">
            <v>-POLIZA ESTABILIDAD ACTIVA</v>
          </cell>
          <cell r="AV12118" t="str">
            <v>sc</v>
          </cell>
        </row>
        <row r="12119">
          <cell r="AP12119">
            <v>91011251</v>
          </cell>
          <cell r="AQ12119">
            <v>3002416</v>
          </cell>
          <cell r="AR12119" t="str">
            <v>sd</v>
          </cell>
          <cell r="AS12119">
            <v>42765</v>
          </cell>
          <cell r="AT12119" t="str">
            <v>Anden 1, Calzada2, Separador3, Calzada4, Anden5 -POLIZA ESTABILIDAD ACTIVA</v>
          </cell>
          <cell r="AV12119" t="str">
            <v>sc</v>
          </cell>
        </row>
        <row r="12120">
          <cell r="AP12120">
            <v>24120916</v>
          </cell>
          <cell r="AQ12120">
            <v>13002186</v>
          </cell>
          <cell r="AR12120" t="str">
            <v>sd</v>
          </cell>
          <cell r="AS12120">
            <v>44018</v>
          </cell>
          <cell r="AT12120" t="str">
            <v>Puente 12-POLIZA ESTABILIDAD ACTIVA</v>
          </cell>
          <cell r="AV12120" t="str">
            <v>sc</v>
          </cell>
        </row>
        <row r="12121">
          <cell r="AP12121">
            <v>24120916</v>
          </cell>
          <cell r="AQ12121">
            <v>13002186</v>
          </cell>
          <cell r="AR12121" t="str">
            <v>sd</v>
          </cell>
          <cell r="AS12121">
            <v>44250</v>
          </cell>
          <cell r="AT12121" t="str">
            <v>-POLIZA ESTABILIDAD ACTIVA</v>
          </cell>
          <cell r="AV12121" t="str">
            <v>sc</v>
          </cell>
        </row>
        <row r="12122">
          <cell r="AP12122">
            <v>511106</v>
          </cell>
          <cell r="AQ12122">
            <v>14000702</v>
          </cell>
          <cell r="AR12122" t="str">
            <v>sd</v>
          </cell>
          <cell r="AS12122">
            <v>44172</v>
          </cell>
          <cell r="AT12122" t="str">
            <v>Calzada 4-POLIZA ESTABILIDAD ACTIVA</v>
          </cell>
          <cell r="AV12122" t="str">
            <v>sc</v>
          </cell>
        </row>
        <row r="12123">
          <cell r="AP12123">
            <v>91020294</v>
          </cell>
          <cell r="AQ12123">
            <v>3002557</v>
          </cell>
          <cell r="AR12123" t="str">
            <v>sd</v>
          </cell>
          <cell r="AS12123">
            <v>43499</v>
          </cell>
          <cell r="AT12123" t="str">
            <v>-POLIZA ESTABILIDAD ACTIVA</v>
          </cell>
          <cell r="AV12123" t="str">
            <v>sc</v>
          </cell>
        </row>
        <row r="12124">
          <cell r="AP12124">
            <v>366678</v>
          </cell>
          <cell r="AQ12124">
            <v>7006597</v>
          </cell>
          <cell r="AR12124" t="str">
            <v>sd</v>
          </cell>
          <cell r="AS12124">
            <v>42962</v>
          </cell>
          <cell r="AT12124" t="str">
            <v>Calzada2-4-POLIZA ESTABILIDAD ACTIVA</v>
          </cell>
          <cell r="AV12124" t="str">
            <v>sc</v>
          </cell>
        </row>
        <row r="12125">
          <cell r="AP12125">
            <v>24119956</v>
          </cell>
          <cell r="AQ12125">
            <v>8003476</v>
          </cell>
          <cell r="AR12125" t="str">
            <v>sd</v>
          </cell>
          <cell r="AS12125">
            <v>44099</v>
          </cell>
          <cell r="AT12125" t="str">
            <v>Calzada 2-4-6-POLIZA ESTABILIDAD Y CALIDAD ACTIVA</v>
          </cell>
          <cell r="AV12125" t="str">
            <v>sc</v>
          </cell>
        </row>
        <row r="12126">
          <cell r="AP12126">
            <v>505887</v>
          </cell>
          <cell r="AQ12126">
            <v>1004056</v>
          </cell>
          <cell r="AR12126" t="str">
            <v>sd</v>
          </cell>
          <cell r="AS12126">
            <v>42946</v>
          </cell>
          <cell r="AT12126" t="str">
            <v>Calzada14-POLIZA ESTABILIDAD ACTIVA</v>
          </cell>
          <cell r="AV12126" t="str">
            <v>sc</v>
          </cell>
        </row>
        <row r="12127">
          <cell r="AP12127">
            <v>903593</v>
          </cell>
          <cell r="AQ12127">
            <v>12000712</v>
          </cell>
          <cell r="AR12127" t="str">
            <v>sd</v>
          </cell>
          <cell r="AS12127">
            <v>44250</v>
          </cell>
          <cell r="AT12127" t="str">
            <v>-POLIZA ESTABILIDAD ACTIVA</v>
          </cell>
          <cell r="AV12127" t="str">
            <v>sc</v>
          </cell>
        </row>
        <row r="12128">
          <cell r="AP12128">
            <v>24119846</v>
          </cell>
          <cell r="AQ12128">
            <v>3000414</v>
          </cell>
          <cell r="AR12128" t="str">
            <v>sd</v>
          </cell>
          <cell r="AS12128">
            <v>43499</v>
          </cell>
          <cell r="AT12128" t="str">
            <v>-POLIZA ESTABILIDAD ACTIVA</v>
          </cell>
          <cell r="AV12128" t="str">
            <v>sc</v>
          </cell>
        </row>
        <row r="12129">
          <cell r="AP12129">
            <v>24120951</v>
          </cell>
          <cell r="AQ12129">
            <v>14000023</v>
          </cell>
          <cell r="AR12129" t="str">
            <v>sd</v>
          </cell>
          <cell r="AS12129">
            <v>44018</v>
          </cell>
          <cell r="AT12129" t="str">
            <v>Puente 12-POLIZA ESTABILIDAD ACTIVA</v>
          </cell>
          <cell r="AV12129" t="str">
            <v>sc</v>
          </cell>
        </row>
        <row r="12130">
          <cell r="AP12130">
            <v>24120951</v>
          </cell>
          <cell r="AQ12130">
            <v>14000023</v>
          </cell>
          <cell r="AR12130" t="str">
            <v>sd</v>
          </cell>
          <cell r="AS12130">
            <v>44250</v>
          </cell>
          <cell r="AT12130" t="str">
            <v>-POLIZA ESTABILIDAD ACTIVA</v>
          </cell>
          <cell r="AV12130" t="str">
            <v>sc</v>
          </cell>
        </row>
        <row r="12131">
          <cell r="AP12131">
            <v>91016019</v>
          </cell>
          <cell r="AQ12131">
            <v>19012834</v>
          </cell>
          <cell r="AR12131" t="str">
            <v>sd</v>
          </cell>
          <cell r="AS12131">
            <v>43307</v>
          </cell>
          <cell r="AT12131" t="str">
            <v>Sep3-POLIZA ESTABILIDAD ACTIVA</v>
          </cell>
          <cell r="AV12131" t="str">
            <v>sc</v>
          </cell>
        </row>
        <row r="12132">
          <cell r="AP12132">
            <v>91016019</v>
          </cell>
          <cell r="AQ12132">
            <v>19012834</v>
          </cell>
          <cell r="AR12132" t="str">
            <v>sd</v>
          </cell>
          <cell r="AS12132">
            <v>42957</v>
          </cell>
          <cell r="AT12132" t="str">
            <v>Calzada2-4-POLIZA ESTABILIDAD ACTIVA</v>
          </cell>
          <cell r="AV12132" t="str">
            <v>sc</v>
          </cell>
        </row>
        <row r="12133">
          <cell r="AP12133">
            <v>415446</v>
          </cell>
          <cell r="AQ12133">
            <v>18001947</v>
          </cell>
          <cell r="AR12133" t="str">
            <v>sd</v>
          </cell>
          <cell r="AS12133">
            <v>42999</v>
          </cell>
          <cell r="AT12133" t="str">
            <v>Anden1-11-3 Calzada10-4-6-8 Ciclo2 Sep5-7-9-POLIZA ESTABILIDAD ACTIVA</v>
          </cell>
          <cell r="AV12133" t="str">
            <v>sc</v>
          </cell>
        </row>
        <row r="12134">
          <cell r="AP12134">
            <v>365804</v>
          </cell>
          <cell r="AQ12134">
            <v>7006228</v>
          </cell>
          <cell r="AR12134" t="str">
            <v>sd</v>
          </cell>
          <cell r="AS12134">
            <v>44466</v>
          </cell>
          <cell r="AT12134" t="str">
            <v>-POLIZA ESTABILIDAD ACTIVA</v>
          </cell>
          <cell r="AV12134" t="str">
            <v>POLIZA ACTIVA</v>
          </cell>
        </row>
        <row r="12135">
          <cell r="AP12135">
            <v>507816</v>
          </cell>
          <cell r="AQ12135">
            <v>1001359</v>
          </cell>
          <cell r="AR12135" t="str">
            <v>sd</v>
          </cell>
          <cell r="AS12135">
            <v>44250</v>
          </cell>
          <cell r="AT12135" t="str">
            <v>-POLIZA ESTABILIDAD ACTIVA</v>
          </cell>
          <cell r="AV12135" t="str">
            <v>sc</v>
          </cell>
        </row>
        <row r="12136">
          <cell r="AP12136">
            <v>506437</v>
          </cell>
          <cell r="AQ12136">
            <v>1003859</v>
          </cell>
          <cell r="AR12136" t="str">
            <v>sd</v>
          </cell>
          <cell r="AS12136">
            <v>43797</v>
          </cell>
          <cell r="AT12136" t="str">
            <v>Calzada 4, Puente 19-POLIZA ESTABILIDAD ACTIVA</v>
          </cell>
          <cell r="AV12136" t="str">
            <v>sc</v>
          </cell>
        </row>
        <row r="12137">
          <cell r="AP12137">
            <v>506437</v>
          </cell>
          <cell r="AQ12137">
            <v>1003859</v>
          </cell>
          <cell r="AR12137" t="str">
            <v>sd</v>
          </cell>
          <cell r="AS12137">
            <v>42946</v>
          </cell>
          <cell r="AT12137" t="str">
            <v>Calzada10-8-POLIZA ESTABILIDAD ACTIVA</v>
          </cell>
          <cell r="AV12137" t="str">
            <v>sc</v>
          </cell>
        </row>
        <row r="12138">
          <cell r="AP12138">
            <v>506437</v>
          </cell>
          <cell r="AQ12138">
            <v>1003859</v>
          </cell>
          <cell r="AR12138" t="str">
            <v>sd</v>
          </cell>
          <cell r="AS12138">
            <v>44250</v>
          </cell>
          <cell r="AT12138" t="str">
            <v>-POLIZA ESTABILIDAD ACTIVA</v>
          </cell>
          <cell r="AV12138" t="str">
            <v>sc</v>
          </cell>
        </row>
        <row r="12139">
          <cell r="AP12139">
            <v>506463</v>
          </cell>
          <cell r="AQ12139">
            <v>11012138</v>
          </cell>
          <cell r="AR12139" t="str">
            <v>sd</v>
          </cell>
          <cell r="AS12139">
            <v>43797</v>
          </cell>
          <cell r="AT12139" t="str">
            <v>Calzada 4-POLIZA ESTABILIDAD ACTIVA</v>
          </cell>
          <cell r="AV12139" t="str">
            <v>sc</v>
          </cell>
        </row>
        <row r="12140">
          <cell r="AP12140">
            <v>321898</v>
          </cell>
          <cell r="AQ12140">
            <v>6000648</v>
          </cell>
          <cell r="AR12140" t="str">
            <v>sd</v>
          </cell>
          <cell r="AS12140">
            <v>42957</v>
          </cell>
          <cell r="AT12140" t="str">
            <v>Calzada2-POLIZA ESTABILIDAD ACTIVA</v>
          </cell>
          <cell r="AV12140" t="str">
            <v>POLIZA ESTABILIDAD activa IDU-72-2008</v>
          </cell>
        </row>
        <row r="12141">
          <cell r="AP12141">
            <v>91015634</v>
          </cell>
          <cell r="AQ12141">
            <v>5007710</v>
          </cell>
          <cell r="AR12141" t="str">
            <v>sd</v>
          </cell>
          <cell r="AS12141">
            <v>42733</v>
          </cell>
          <cell r="AT12141" t="str">
            <v>Anden1-5 Calzada2-4 Sep3-POLIZA ESTABILIDAD ACTIVA</v>
          </cell>
          <cell r="AV12141" t="str">
            <v>sc</v>
          </cell>
        </row>
        <row r="12142">
          <cell r="AP12142">
            <v>515272</v>
          </cell>
          <cell r="AQ12142">
            <v>8003840</v>
          </cell>
          <cell r="AR12142" t="str">
            <v>sd</v>
          </cell>
          <cell r="AS12142">
            <v>44099</v>
          </cell>
          <cell r="AT12142" t="str">
            <v>Calzada 4-POLIZA ESTABILIDAD Y CALIDAD ACTIVA</v>
          </cell>
          <cell r="AV12142" t="str">
            <v>sc</v>
          </cell>
        </row>
        <row r="12143">
          <cell r="AP12143">
            <v>91011757</v>
          </cell>
          <cell r="AQ12143">
            <v>4000048</v>
          </cell>
          <cell r="AR12143" t="str">
            <v>sd</v>
          </cell>
          <cell r="AS12143">
            <v>42999</v>
          </cell>
          <cell r="AT12143" t="str">
            <v>Anden1-11-3 Calzada10-4-6-8 Ciclo2 Sep5-7-9-POLIZA ESTABILIDAD ACTIVA</v>
          </cell>
          <cell r="AV12143" t="str">
            <v>sc</v>
          </cell>
        </row>
        <row r="12144">
          <cell r="AP12144">
            <v>158693</v>
          </cell>
          <cell r="AQ12144">
            <v>10008115</v>
          </cell>
          <cell r="AR12144" t="str">
            <v>sd</v>
          </cell>
          <cell r="AS12144">
            <v>43142</v>
          </cell>
          <cell r="AT12144" t="str">
            <v>Calzada2-POLIZA ESTABILIDAD ACTIVA</v>
          </cell>
          <cell r="AV12144" t="str">
            <v>sc</v>
          </cell>
        </row>
        <row r="12145">
          <cell r="AP12145">
            <v>903895</v>
          </cell>
          <cell r="AQ12145">
            <v>12002669</v>
          </cell>
          <cell r="AR12145" t="str">
            <v>sd</v>
          </cell>
          <cell r="AS12145">
            <v>44250</v>
          </cell>
          <cell r="AT12145" t="str">
            <v>-POLIZA ESTABILIDAD ACTIVA</v>
          </cell>
          <cell r="AV12145" t="str">
            <v>sc</v>
          </cell>
        </row>
        <row r="12146">
          <cell r="AP12146">
            <v>903895</v>
          </cell>
          <cell r="AQ12146">
            <v>12002669</v>
          </cell>
          <cell r="AR12146" t="str">
            <v>sd</v>
          </cell>
          <cell r="AS12146">
            <v>44250</v>
          </cell>
          <cell r="AT12146" t="str">
            <v>-POLIZA ESTABILIDAD ACTIVA</v>
          </cell>
          <cell r="AV12146" t="str">
            <v>sc</v>
          </cell>
        </row>
        <row r="12147">
          <cell r="AP12147">
            <v>511099</v>
          </cell>
          <cell r="AQ12147">
            <v>14000889</v>
          </cell>
          <cell r="AR12147" t="str">
            <v>sd</v>
          </cell>
          <cell r="AS12147">
            <v>44172</v>
          </cell>
          <cell r="AT12147" t="str">
            <v>Calzada 4-6 Separador 5-POLIZA ESTABILIDAD ACTIVA</v>
          </cell>
          <cell r="AV12147" t="str">
            <v>sc</v>
          </cell>
        </row>
        <row r="12148">
          <cell r="AP12148">
            <v>503426</v>
          </cell>
          <cell r="AQ12148">
            <v>1006239</v>
          </cell>
          <cell r="AR12148" t="str">
            <v>sd</v>
          </cell>
          <cell r="AS12148">
            <v>43412</v>
          </cell>
          <cell r="AT12148" t="str">
            <v>Anden 1-7 Calzada 2-4 Separador 3-5 Cicloruta 6-POLIZA ESTABILIDAD ACTIVA</v>
          </cell>
          <cell r="AV12148" t="str">
            <v>sc</v>
          </cell>
        </row>
        <row r="12149">
          <cell r="AP12149">
            <v>516533</v>
          </cell>
          <cell r="AQ12149">
            <v>3000360</v>
          </cell>
          <cell r="AR12149" t="str">
            <v>sd</v>
          </cell>
          <cell r="AS12149">
            <v>43499</v>
          </cell>
          <cell r="AT12149" t="str">
            <v>-POLIZA ESTABILIDAD ACTIVA</v>
          </cell>
          <cell r="AV12149" t="str">
            <v>sc</v>
          </cell>
        </row>
        <row r="12150">
          <cell r="AP12150">
            <v>509125</v>
          </cell>
          <cell r="AQ12150">
            <v>11011615</v>
          </cell>
          <cell r="AR12150" t="str">
            <v>sd</v>
          </cell>
          <cell r="AS12150">
            <v>43577</v>
          </cell>
          <cell r="AT12150" t="str">
            <v>Calzada 4-POLIZA ESTABILIDAD ACTIVA</v>
          </cell>
          <cell r="AV12150" t="str">
            <v>sc</v>
          </cell>
        </row>
        <row r="12151">
          <cell r="AP12151">
            <v>509125</v>
          </cell>
          <cell r="AQ12151">
            <v>11011615</v>
          </cell>
          <cell r="AR12151" t="str">
            <v>sd</v>
          </cell>
          <cell r="AS12151">
            <v>43577</v>
          </cell>
          <cell r="AT12151" t="str">
            <v>Calzada 4-POLIZA ESTABILIDAD ACTIVA</v>
          </cell>
          <cell r="AV12151" t="str">
            <v>sc</v>
          </cell>
        </row>
        <row r="12152">
          <cell r="AP12152">
            <v>471244</v>
          </cell>
          <cell r="AQ12152">
            <v>4000069</v>
          </cell>
          <cell r="AR12152" t="str">
            <v>sd</v>
          </cell>
          <cell r="AS12152">
            <v>42999</v>
          </cell>
          <cell r="AT12152" t="str">
            <v>Anden1-11-3 Calzada10-4-6-8 Ciclo2 Sep5-7-9-POLIZA ESTABILIDAD ACTIVA</v>
          </cell>
          <cell r="AV12152" t="str">
            <v>sc</v>
          </cell>
        </row>
        <row r="12153">
          <cell r="AP12153">
            <v>507973</v>
          </cell>
          <cell r="AQ12153">
            <v>1006379</v>
          </cell>
          <cell r="AR12153" t="str">
            <v>sd</v>
          </cell>
          <cell r="AS12153">
            <v>42946</v>
          </cell>
          <cell r="AT12153" t="str">
            <v>Calzada10-POLIZA ESTABILIDAD ACTIVA</v>
          </cell>
          <cell r="AV12153" t="str">
            <v>sc</v>
          </cell>
        </row>
        <row r="12154">
          <cell r="AP12154">
            <v>91015497</v>
          </cell>
          <cell r="AQ12154">
            <v>18000203</v>
          </cell>
          <cell r="AR12154" t="str">
            <v>sd</v>
          </cell>
          <cell r="AS12154">
            <v>43753</v>
          </cell>
          <cell r="AT12154" t="str">
            <v>Anden1-5-7 Calzada 2-4 Cicloruta 6 Separador 3-POLIZA ESTABILIDAD ACTIVA</v>
          </cell>
          <cell r="AV12154" t="str">
            <v>sc</v>
          </cell>
        </row>
        <row r="12155">
          <cell r="AP12155">
            <v>295403</v>
          </cell>
          <cell r="AQ12155">
            <v>5002473</v>
          </cell>
          <cell r="AR12155" t="str">
            <v>sd</v>
          </cell>
          <cell r="AS12155">
            <v>42912</v>
          </cell>
          <cell r="AT12155" t="str">
            <v>Anden1-3 Calzada2-POLIZA ESTABILIDAD ACTIVA</v>
          </cell>
          <cell r="AV12155" t="str">
            <v>sc</v>
          </cell>
        </row>
        <row r="12156">
          <cell r="AP12156">
            <v>164427</v>
          </cell>
          <cell r="AQ12156">
            <v>10004052</v>
          </cell>
          <cell r="AR12156" t="str">
            <v>sd</v>
          </cell>
          <cell r="AS12156">
            <v>44119</v>
          </cell>
          <cell r="AT12156" t="str">
            <v>Calzada 2-4-POLIZA ESTABILIDAD ACTIVA</v>
          </cell>
          <cell r="AV12156" t="str">
            <v>sc</v>
          </cell>
        </row>
        <row r="12157">
          <cell r="AP12157">
            <v>91018976</v>
          </cell>
          <cell r="AQ12157">
            <v>9001736</v>
          </cell>
          <cell r="AR12157" t="str">
            <v>sd</v>
          </cell>
          <cell r="AS12157">
            <v>42978</v>
          </cell>
          <cell r="AT12157" t="str">
            <v>Anden1-11 Calzada10-2-4-8 Ciclo6 Sep3-5-7-9-POLIZA ESTABILIDAD ACTIVA</v>
          </cell>
          <cell r="AV12157" t="str">
            <v>sc</v>
          </cell>
        </row>
        <row r="12158">
          <cell r="AP12158">
            <v>511137</v>
          </cell>
          <cell r="AQ12158">
            <v>14000982</v>
          </cell>
          <cell r="AR12158" t="str">
            <v>sd</v>
          </cell>
          <cell r="AS12158">
            <v>44172</v>
          </cell>
          <cell r="AT12158" t="str">
            <v>Calzada 4-6 Separador 5-POLIZA ESTABILIDAD ACTIVA</v>
          </cell>
          <cell r="AV12158" t="str">
            <v>sc</v>
          </cell>
        </row>
        <row r="12159">
          <cell r="AP12159">
            <v>301673</v>
          </cell>
          <cell r="AQ12159">
            <v>5005318</v>
          </cell>
          <cell r="AR12159" t="str">
            <v>sd</v>
          </cell>
          <cell r="AS12159">
            <v>42912</v>
          </cell>
          <cell r="AT12159" t="str">
            <v>Anden1-3 Calzada2-POLIZA ESTABILIDAD ACTIVA</v>
          </cell>
          <cell r="AV12159" t="str">
            <v>sc</v>
          </cell>
        </row>
        <row r="12160">
          <cell r="AP12160">
            <v>506439</v>
          </cell>
          <cell r="AQ12160">
            <v>1003859</v>
          </cell>
          <cell r="AR12160" t="str">
            <v>sd</v>
          </cell>
          <cell r="AS12160">
            <v>43797</v>
          </cell>
          <cell r="AT12160" t="str">
            <v>Calzada 4, Puente 19-POLIZA ESTABILIDAD ACTIVA</v>
          </cell>
          <cell r="AV12160" t="str">
            <v>sc</v>
          </cell>
        </row>
        <row r="12161">
          <cell r="AP12161">
            <v>506439</v>
          </cell>
          <cell r="AQ12161">
            <v>1003859</v>
          </cell>
          <cell r="AR12161" t="str">
            <v>sd</v>
          </cell>
          <cell r="AS12161">
            <v>42946</v>
          </cell>
          <cell r="AT12161" t="str">
            <v>Calzada10-8-POLIZA ESTABILIDAD ACTIVA</v>
          </cell>
          <cell r="AV12161" t="str">
            <v>sc</v>
          </cell>
        </row>
        <row r="12162">
          <cell r="AP12162">
            <v>506439</v>
          </cell>
          <cell r="AQ12162">
            <v>1003859</v>
          </cell>
          <cell r="AR12162" t="str">
            <v>sd</v>
          </cell>
          <cell r="AS12162">
            <v>44250</v>
          </cell>
          <cell r="AT12162" t="str">
            <v>-POLIZA ESTABILIDAD ACTIVA</v>
          </cell>
          <cell r="AV12162" t="str">
            <v>sc</v>
          </cell>
        </row>
        <row r="12163">
          <cell r="AP12163">
            <v>91011274</v>
          </cell>
          <cell r="AQ12163">
            <v>3000830</v>
          </cell>
          <cell r="AR12163" t="str">
            <v>sd</v>
          </cell>
          <cell r="AS12163">
            <v>42999</v>
          </cell>
          <cell r="AT12163" t="str">
            <v>Anden1-9 Calzada2-4-6-8 Sep3-5-7-POLIZA ESTABILIDAD ACTIVA</v>
          </cell>
          <cell r="AV12163" t="str">
            <v>sc</v>
          </cell>
        </row>
        <row r="12164">
          <cell r="AP12164">
            <v>505409</v>
          </cell>
          <cell r="AQ12164">
            <v>2000306</v>
          </cell>
          <cell r="AR12164" t="str">
            <v>sd</v>
          </cell>
          <cell r="AS12164">
            <v>42946</v>
          </cell>
          <cell r="AT12164" t="str">
            <v>Calzada4-6-POLIZA ESTABILIDAD ACTIVA</v>
          </cell>
          <cell r="AV12164" t="str">
            <v>sc</v>
          </cell>
        </row>
        <row r="12165">
          <cell r="AP12165">
            <v>91011753</v>
          </cell>
          <cell r="AQ12165">
            <v>4000087</v>
          </cell>
          <cell r="AR12165" t="str">
            <v>sd</v>
          </cell>
          <cell r="AS12165">
            <v>42999</v>
          </cell>
          <cell r="AT12165" t="str">
            <v>Anden1-11-3 Calzada10-4-6-8 Ciclo2 Sep5-7-9-POLIZA ESTABILIDAD ACTIVA</v>
          </cell>
          <cell r="AV12165" t="str">
            <v>sc</v>
          </cell>
        </row>
        <row r="12166">
          <cell r="AP12166">
            <v>91011750</v>
          </cell>
          <cell r="AQ12166">
            <v>4000298</v>
          </cell>
          <cell r="AR12166" t="str">
            <v>sd</v>
          </cell>
          <cell r="AS12166">
            <v>42999</v>
          </cell>
          <cell r="AT12166" t="str">
            <v>Anden1-11-3 Calzada10-4-6-8 Ciclo2 Sep5-7-9-POLIZA ESTABILIDAD ACTIVA</v>
          </cell>
          <cell r="AV12166" t="str">
            <v>sc</v>
          </cell>
        </row>
        <row r="12167">
          <cell r="AP12167">
            <v>91024967</v>
          </cell>
          <cell r="AQ12167">
            <v>19000036</v>
          </cell>
          <cell r="AR12167" t="str">
            <v>sd</v>
          </cell>
          <cell r="AS12167">
            <v>44018</v>
          </cell>
          <cell r="AT12167" t="str">
            <v>Puente 9-POLIZA ESTABILIDAD ACTIVA</v>
          </cell>
          <cell r="AV12167" t="str">
            <v>sc</v>
          </cell>
        </row>
        <row r="12168">
          <cell r="AP12168">
            <v>91024967</v>
          </cell>
          <cell r="AQ12168">
            <v>19000036</v>
          </cell>
          <cell r="AR12168" t="str">
            <v>sd</v>
          </cell>
          <cell r="AS12168">
            <v>44053</v>
          </cell>
          <cell r="AT12168" t="str">
            <v>Puente 9-POLIZA ESTABILIDAD ACTIVA</v>
          </cell>
          <cell r="AV12168" t="str">
            <v>sc</v>
          </cell>
        </row>
        <row r="12169">
          <cell r="AP12169">
            <v>91024967</v>
          </cell>
          <cell r="AQ12169">
            <v>19000036</v>
          </cell>
          <cell r="AR12169" t="str">
            <v>sd</v>
          </cell>
          <cell r="AS12169">
            <v>44466</v>
          </cell>
          <cell r="AT12169" t="str">
            <v>-POLIZA ESTABILIDAD ACTIVA</v>
          </cell>
          <cell r="AV12169" t="str">
            <v>sc</v>
          </cell>
        </row>
        <row r="12170">
          <cell r="AP12170">
            <v>164429</v>
          </cell>
          <cell r="AQ12170">
            <v>10003955</v>
          </cell>
          <cell r="AR12170" t="str">
            <v>sd</v>
          </cell>
          <cell r="AS12170">
            <v>44119</v>
          </cell>
          <cell r="AT12170" t="str">
            <v>Calzada 2-4-POLIZA ESTABILIDAD ACTIVA</v>
          </cell>
          <cell r="AV12170" t="str">
            <v>sc</v>
          </cell>
        </row>
        <row r="12171">
          <cell r="AP12171">
            <v>602987</v>
          </cell>
          <cell r="AQ12171">
            <v>50008165</v>
          </cell>
          <cell r="AR12171" t="str">
            <v>sd</v>
          </cell>
          <cell r="AS12171">
            <v>43307</v>
          </cell>
          <cell r="AT12171" t="str">
            <v>Calzada2-4-POLIZA ESTABILIDAD ACTIVA</v>
          </cell>
          <cell r="AV12171" t="str">
            <v>sc</v>
          </cell>
        </row>
        <row r="12172">
          <cell r="AP12172">
            <v>24123865</v>
          </cell>
          <cell r="AQ12172">
            <v>18002344</v>
          </cell>
          <cell r="AR12172" t="str">
            <v>sd</v>
          </cell>
          <cell r="AS12172">
            <v>42999</v>
          </cell>
          <cell r="AT12172" t="str">
            <v>Anden1-11-3 Calzada10-4-6-8 Ciclo2 Sep5-7-9-POLIZA ESTABILIDAD ACTIVA</v>
          </cell>
          <cell r="AV12172" t="str">
            <v>sc</v>
          </cell>
        </row>
        <row r="12173">
          <cell r="AP12173">
            <v>507994</v>
          </cell>
          <cell r="AQ12173">
            <v>1006380</v>
          </cell>
          <cell r="AR12173" t="str">
            <v>sd</v>
          </cell>
          <cell r="AS12173">
            <v>42946</v>
          </cell>
          <cell r="AT12173" t="str">
            <v>Calzada12-POLIZA ESTABILIDAD ACTIVA</v>
          </cell>
          <cell r="AV12173" t="str">
            <v>sc</v>
          </cell>
        </row>
        <row r="12174">
          <cell r="AP12174">
            <v>24189718</v>
          </cell>
          <cell r="AQ12174">
            <v>8005072</v>
          </cell>
          <cell r="AR12174" t="str">
            <v>sd</v>
          </cell>
          <cell r="AS12174">
            <v>44099</v>
          </cell>
          <cell r="AT12174" t="str">
            <v>Calzada 2-POLIZA ESTABILIDAD Y CALIDAD ACTIVA</v>
          </cell>
          <cell r="AV12174" t="str">
            <v>sc</v>
          </cell>
        </row>
        <row r="12175">
          <cell r="AP12175">
            <v>903615</v>
          </cell>
          <cell r="AQ12175">
            <v>12000761</v>
          </cell>
          <cell r="AR12175" t="str">
            <v>sd</v>
          </cell>
          <cell r="AS12175">
            <v>44250</v>
          </cell>
          <cell r="AT12175" t="str">
            <v>-POLIZA ESTABILIDAD ACTIVA</v>
          </cell>
          <cell r="AV12175" t="str">
            <v>sc</v>
          </cell>
        </row>
        <row r="12176">
          <cell r="AP12176">
            <v>24120955</v>
          </cell>
          <cell r="AQ12176">
            <v>14000029</v>
          </cell>
          <cell r="AR12176" t="str">
            <v>sd</v>
          </cell>
          <cell r="AS12176">
            <v>44250</v>
          </cell>
          <cell r="AT12176" t="str">
            <v>-POLIZA ESTABILIDAD ACTIVA</v>
          </cell>
          <cell r="AV12176" t="str">
            <v>sc</v>
          </cell>
        </row>
        <row r="12177">
          <cell r="AP12177">
            <v>24120955</v>
          </cell>
          <cell r="AQ12177">
            <v>14000029</v>
          </cell>
          <cell r="AR12177" t="str">
            <v>sd</v>
          </cell>
          <cell r="AS12177">
            <v>44053</v>
          </cell>
          <cell r="AT12177" t="str">
            <v>Puente 12-POLIZA ESTABILIDAD ACTIVA</v>
          </cell>
          <cell r="AV12177" t="str">
            <v>sc</v>
          </cell>
        </row>
        <row r="12178">
          <cell r="AP12178">
            <v>903940</v>
          </cell>
          <cell r="AQ12178">
            <v>12002884</v>
          </cell>
          <cell r="AR12178" t="str">
            <v>sd</v>
          </cell>
          <cell r="AS12178">
            <v>44250</v>
          </cell>
          <cell r="AT12178" t="str">
            <v>-POLIZA ESTABILIDAD ACTIVA</v>
          </cell>
          <cell r="AV12178" t="str">
            <v>sc</v>
          </cell>
        </row>
        <row r="12179">
          <cell r="AP12179">
            <v>24121163</v>
          </cell>
          <cell r="AQ12179">
            <v>14001308</v>
          </cell>
          <cell r="AR12179" t="str">
            <v>sd</v>
          </cell>
          <cell r="AS12179">
            <v>44172</v>
          </cell>
          <cell r="AT12179" t="str">
            <v>Calzada 4-6-POLIZA ESTABILIDAD ACTIVA</v>
          </cell>
          <cell r="AV12179" t="str">
            <v>sc</v>
          </cell>
        </row>
        <row r="12180">
          <cell r="AP12180">
            <v>91013964</v>
          </cell>
          <cell r="AQ12180">
            <v>11010473</v>
          </cell>
          <cell r="AR12180" t="str">
            <v>sd</v>
          </cell>
          <cell r="AS12180">
            <v>42735</v>
          </cell>
          <cell r="AT12180" t="str">
            <v>Calzada2-POLIZA ESTABILIDAD ACTIVA</v>
          </cell>
          <cell r="AV12180" t="str">
            <v>sc</v>
          </cell>
        </row>
        <row r="12181">
          <cell r="AP12181">
            <v>91015869</v>
          </cell>
          <cell r="AQ12181">
            <v>5005143</v>
          </cell>
          <cell r="AR12181" t="str">
            <v>sd</v>
          </cell>
          <cell r="AS12181">
            <v>42733</v>
          </cell>
          <cell r="AT12181" t="str">
            <v>Anden1-5 Calzada2-4 Sep3-POLIZA ESTABILIDAD ACTIVA</v>
          </cell>
          <cell r="AV12181" t="str">
            <v>sc</v>
          </cell>
        </row>
        <row r="12182">
          <cell r="AP12182">
            <v>290143</v>
          </cell>
          <cell r="AQ12182">
            <v>5000087</v>
          </cell>
          <cell r="AR12182" t="str">
            <v>sd</v>
          </cell>
          <cell r="AS12182">
            <v>43307</v>
          </cell>
          <cell r="AT12182" t="str">
            <v>Calzada2-4-POLIZA ESTABILIDAD ACTIVA</v>
          </cell>
          <cell r="AV12182" t="str">
            <v>sc</v>
          </cell>
        </row>
        <row r="12183">
          <cell r="AP12183">
            <v>366093</v>
          </cell>
          <cell r="AQ12183">
            <v>7006363</v>
          </cell>
          <cell r="AR12183" t="str">
            <v>sd</v>
          </cell>
          <cell r="AS12183">
            <v>44466</v>
          </cell>
          <cell r="AT12183" t="str">
            <v>-POLIZA ESTABILIDAD ACTIVA</v>
          </cell>
          <cell r="AV12183" t="str">
            <v>POLIZA ACTIVA</v>
          </cell>
        </row>
        <row r="12184">
          <cell r="AP12184">
            <v>24120817</v>
          </cell>
          <cell r="AQ12184">
            <v>12003005</v>
          </cell>
          <cell r="AR12184" t="str">
            <v>sd</v>
          </cell>
          <cell r="AS12184">
            <v>43555</v>
          </cell>
          <cell r="AT12184" t="str">
            <v>Puente12-POLIZA ESTABILIDAD ACTIVA</v>
          </cell>
          <cell r="AV12184" t="str">
            <v>sc</v>
          </cell>
        </row>
        <row r="12185">
          <cell r="AP12185">
            <v>91024343</v>
          </cell>
          <cell r="AQ12185">
            <v>3002553</v>
          </cell>
          <cell r="AR12185" t="str">
            <v>sd</v>
          </cell>
          <cell r="AS12185">
            <v>43499</v>
          </cell>
          <cell r="AT12185" t="str">
            <v>-POLIZA ESTABILIDAD ACTIVA</v>
          </cell>
          <cell r="AV12185" t="str">
            <v>sc</v>
          </cell>
        </row>
        <row r="12186">
          <cell r="AP12186">
            <v>181511</v>
          </cell>
          <cell r="AQ12186">
            <v>13001789</v>
          </cell>
          <cell r="AR12186" t="str">
            <v>sd</v>
          </cell>
          <cell r="AS12186">
            <v>43745</v>
          </cell>
          <cell r="AT12186" t="str">
            <v>Calzada 2, Calzada 4, Calzada 6-POLIZA ESTABILIDAD ACTIVA</v>
          </cell>
          <cell r="AV12186" t="str">
            <v>sc</v>
          </cell>
        </row>
        <row r="12187">
          <cell r="AP12187">
            <v>531280</v>
          </cell>
          <cell r="AQ12187">
            <v>18001940</v>
          </cell>
          <cell r="AR12187" t="str">
            <v>sd</v>
          </cell>
          <cell r="AS12187">
            <v>43065</v>
          </cell>
          <cell r="AT12187" t="str">
            <v>Calzada6-POLIZA ESTABILIDAD ACTIVA</v>
          </cell>
          <cell r="AV12187" t="str">
            <v>sc</v>
          </cell>
        </row>
        <row r="12188">
          <cell r="AP12188">
            <v>2506341</v>
          </cell>
          <cell r="AQ12188">
            <v>3000182</v>
          </cell>
          <cell r="AR12188" t="str">
            <v>sd</v>
          </cell>
          <cell r="AS12188">
            <v>43499</v>
          </cell>
          <cell r="AT12188" t="str">
            <v>-POLIZA ESTABILIDAD ACTIVA</v>
          </cell>
          <cell r="AV12188" t="str">
            <v>sc</v>
          </cell>
        </row>
        <row r="12189">
          <cell r="AP12189">
            <v>306056</v>
          </cell>
          <cell r="AQ12189">
            <v>5007177</v>
          </cell>
          <cell r="AR12189" t="str">
            <v>sd</v>
          </cell>
          <cell r="AS12189">
            <v>42733</v>
          </cell>
          <cell r="AT12189" t="str">
            <v>Anden1-5 Calzada2-4 Sep3-POLIZA ESTABILIDAD ACTIVA</v>
          </cell>
          <cell r="AV12189" t="str">
            <v>sc</v>
          </cell>
        </row>
        <row r="12190">
          <cell r="AP12190">
            <v>416149</v>
          </cell>
          <cell r="AQ12190">
            <v>18002255</v>
          </cell>
          <cell r="AR12190" t="str">
            <v>sd</v>
          </cell>
          <cell r="AS12190">
            <v>42999</v>
          </cell>
          <cell r="AT12190" t="str">
            <v>Anden1-11-3 Calzada10-4-6-8 Ciclo2 Sep5-7-9-POLIZA ESTABILIDAD ACTIVA</v>
          </cell>
          <cell r="AV12190" t="str">
            <v>sc</v>
          </cell>
        </row>
        <row r="12191">
          <cell r="AP12191">
            <v>519185</v>
          </cell>
          <cell r="AQ12191">
            <v>8004927</v>
          </cell>
          <cell r="AR12191" t="str">
            <v>sd</v>
          </cell>
          <cell r="AS12191">
            <v>44096</v>
          </cell>
          <cell r="AT12191" t="str">
            <v>Separador 3-POLIZA ESTABILIDAD ACTIVA</v>
          </cell>
          <cell r="AV12191" t="str">
            <v>sc</v>
          </cell>
        </row>
        <row r="12192">
          <cell r="AP12192">
            <v>24121897</v>
          </cell>
          <cell r="AQ12192">
            <v>50005952</v>
          </cell>
          <cell r="AR12192" t="str">
            <v>sd</v>
          </cell>
          <cell r="AS12192">
            <v>43163</v>
          </cell>
          <cell r="AT12192" t="str">
            <v>Calzada2-POLIZA ESTABILIDAD ACTIVA</v>
          </cell>
          <cell r="AV12192" t="str">
            <v>sc</v>
          </cell>
        </row>
        <row r="12193">
          <cell r="AP12193">
            <v>24121849</v>
          </cell>
          <cell r="AQ12193">
            <v>50005801</v>
          </cell>
          <cell r="AR12193" t="str">
            <v>sd</v>
          </cell>
          <cell r="AS12193">
            <v>43307</v>
          </cell>
          <cell r="AT12193" t="str">
            <v>Calzada4-POLIZA ESTABILIDAD ACTIVA</v>
          </cell>
          <cell r="AV12193" t="str">
            <v>sc</v>
          </cell>
        </row>
        <row r="12194">
          <cell r="AP12194">
            <v>531282</v>
          </cell>
          <cell r="AQ12194">
            <v>18001940</v>
          </cell>
          <cell r="AR12194" t="str">
            <v>sd</v>
          </cell>
          <cell r="AS12194">
            <v>43065</v>
          </cell>
          <cell r="AT12194" t="str">
            <v>Calzada6-POLIZA ESTABILIDAD ACTIVA</v>
          </cell>
          <cell r="AV12194" t="str">
            <v>sc</v>
          </cell>
        </row>
        <row r="12195">
          <cell r="AP12195">
            <v>24120583</v>
          </cell>
          <cell r="AQ12195">
            <v>11011569</v>
          </cell>
          <cell r="AR12195" t="str">
            <v>sd</v>
          </cell>
          <cell r="AS12195">
            <v>43100</v>
          </cell>
          <cell r="AT12195" t="str">
            <v>Calzada8-POLIZA ESTABILIDAD ACTIVA</v>
          </cell>
          <cell r="AV12195" t="str">
            <v>sc</v>
          </cell>
        </row>
        <row r="12196">
          <cell r="AP12196">
            <v>24121056</v>
          </cell>
          <cell r="AQ12196">
            <v>14000439</v>
          </cell>
          <cell r="AR12196" t="str">
            <v>sd</v>
          </cell>
          <cell r="AS12196">
            <v>44250</v>
          </cell>
          <cell r="AT12196" t="str">
            <v>-POLIZA ESTABILIDAD ACTIVA</v>
          </cell>
          <cell r="AV12196" t="str">
            <v>sc</v>
          </cell>
        </row>
        <row r="12197">
          <cell r="AP12197">
            <v>601361</v>
          </cell>
          <cell r="AQ12197">
            <v>2002191</v>
          </cell>
          <cell r="AR12197" t="str">
            <v>sd</v>
          </cell>
          <cell r="AS12197">
            <v>44096</v>
          </cell>
          <cell r="AT12197" t="str">
            <v>Anden 1-POLIZA ESTABILIDAD ACTIVA</v>
          </cell>
          <cell r="AV12197" t="str">
            <v>sc</v>
          </cell>
        </row>
        <row r="12198">
          <cell r="AP12198">
            <v>91012369</v>
          </cell>
          <cell r="AQ12198">
            <v>13002377</v>
          </cell>
          <cell r="AR12198" t="str">
            <v>sd</v>
          </cell>
          <cell r="AS12198">
            <v>43499</v>
          </cell>
          <cell r="AT12198" t="str">
            <v>-POLIZA ESTABILIDAD ACTIVA</v>
          </cell>
          <cell r="AV12198" t="str">
            <v>sc</v>
          </cell>
        </row>
        <row r="12199">
          <cell r="AP12199">
            <v>531115</v>
          </cell>
          <cell r="AQ12199">
            <v>11001958</v>
          </cell>
          <cell r="AR12199" t="str">
            <v>sd</v>
          </cell>
          <cell r="AS12199">
            <v>44584</v>
          </cell>
          <cell r="AT12199" t="str">
            <v>-POLIZA ESTABILIDAD ACTIVA</v>
          </cell>
          <cell r="AV12199" t="str">
            <v>sc</v>
          </cell>
        </row>
        <row r="12200">
          <cell r="AP12200">
            <v>515533</v>
          </cell>
          <cell r="AQ12200">
            <v>10000493</v>
          </cell>
          <cell r="AR12200" t="str">
            <v>sd</v>
          </cell>
          <cell r="AS12200">
            <v>43425</v>
          </cell>
          <cell r="AT12200" t="str">
            <v>Calzada2-POLIZA ESTABILIDAD* ACTIVA</v>
          </cell>
          <cell r="AV12200" t="str">
            <v>sc</v>
          </cell>
        </row>
        <row r="12201">
          <cell r="AP12201">
            <v>515533</v>
          </cell>
          <cell r="AQ12201">
            <v>10000493</v>
          </cell>
          <cell r="AR12201" t="str">
            <v>sd</v>
          </cell>
          <cell r="AS12201">
            <v>44119</v>
          </cell>
          <cell r="AT12201" t="str">
            <v>Calzada 4-6-POLIZA ESTABILIDAD ACTIVA</v>
          </cell>
          <cell r="AV12201" t="str">
            <v>sc</v>
          </cell>
        </row>
        <row r="12202">
          <cell r="AP12202">
            <v>24189728</v>
          </cell>
          <cell r="AQ12202">
            <v>8005072</v>
          </cell>
          <cell r="AR12202" t="str">
            <v>sd</v>
          </cell>
          <cell r="AS12202">
            <v>44099</v>
          </cell>
          <cell r="AT12202" t="str">
            <v>Calzada 2-POLIZA ESTABILIDAD Y CALIDAD ACTIVA</v>
          </cell>
          <cell r="AV12202" t="str">
            <v>sc</v>
          </cell>
        </row>
        <row r="12203">
          <cell r="AP12203">
            <v>506461</v>
          </cell>
          <cell r="AQ12203">
            <v>11012138</v>
          </cell>
          <cell r="AR12203" t="str">
            <v>sd</v>
          </cell>
          <cell r="AS12203">
            <v>43797</v>
          </cell>
          <cell r="AT12203" t="str">
            <v>Calzada 4-POLIZA ESTABILIDAD ACTIVA</v>
          </cell>
          <cell r="AV12203" t="str">
            <v>sc</v>
          </cell>
        </row>
        <row r="12204">
          <cell r="AP12204">
            <v>356248</v>
          </cell>
          <cell r="AQ12204">
            <v>7002377</v>
          </cell>
          <cell r="AR12204" t="str">
            <v>sd</v>
          </cell>
          <cell r="AS12204">
            <v>44466</v>
          </cell>
          <cell r="AT12204" t="str">
            <v>-POLIZA ESTABILIDAD ACTIVA</v>
          </cell>
          <cell r="AV12204" t="str">
            <v>sc</v>
          </cell>
        </row>
        <row r="12205">
          <cell r="AP12205">
            <v>24123144</v>
          </cell>
          <cell r="AQ12205">
            <v>50007252</v>
          </cell>
          <cell r="AR12205" t="str">
            <v>sd</v>
          </cell>
          <cell r="AS12205">
            <v>44119</v>
          </cell>
          <cell r="AT12205" t="str">
            <v>Calzada 4-6-POLIZA ESTABILIDAD ACTIVA</v>
          </cell>
          <cell r="AV12205" t="str">
            <v>sc</v>
          </cell>
        </row>
        <row r="12206">
          <cell r="AP12206">
            <v>24123144</v>
          </cell>
          <cell r="AQ12206">
            <v>50007252</v>
          </cell>
          <cell r="AR12206" t="str">
            <v>sd</v>
          </cell>
          <cell r="AS12206">
            <v>42886</v>
          </cell>
          <cell r="AT12206" t="str">
            <v>Calzada2-POLIZA ESTABILIDAD* ACTIVA</v>
          </cell>
          <cell r="AV12206" t="str">
            <v>sc</v>
          </cell>
        </row>
        <row r="12207">
          <cell r="AP12207">
            <v>91024195</v>
          </cell>
          <cell r="AQ12207">
            <v>9000833</v>
          </cell>
          <cell r="AR12207" t="str">
            <v>sd</v>
          </cell>
          <cell r="AS12207">
            <v>42978</v>
          </cell>
          <cell r="AT12207" t="str">
            <v>A1-18Cal11-13-15-16-2-4-6-8Ci10Sep12-14-16-3-5-7-9-POLIZA ESTABILIDAD ACTIVA</v>
          </cell>
          <cell r="AV12207" t="str">
            <v>sc</v>
          </cell>
        </row>
        <row r="12208">
          <cell r="AP12208">
            <v>24123240</v>
          </cell>
          <cell r="AQ12208">
            <v>50007401</v>
          </cell>
          <cell r="AR12208" t="str">
            <v>sd</v>
          </cell>
          <cell r="AS12208">
            <v>43566</v>
          </cell>
          <cell r="AT12208" t="str">
            <v>Puente 4-POLIZA ESTABILIDAD ACTIVA</v>
          </cell>
          <cell r="AV12208" t="str">
            <v>sc</v>
          </cell>
        </row>
        <row r="12209">
          <cell r="AP12209">
            <v>141411</v>
          </cell>
          <cell r="AQ12209">
            <v>1000312</v>
          </cell>
          <cell r="AR12209" t="str">
            <v>sd</v>
          </cell>
          <cell r="AS12209">
            <v>42735</v>
          </cell>
          <cell r="AT12209" t="str">
            <v>Calzada2-POLIZA ESTABILIDAD ACTIVA</v>
          </cell>
          <cell r="AV12209" t="str">
            <v>POLIZA ESTABILIDAD ACTIVA IDU 069/08_V11 VENCE EN 30/12/2016</v>
          </cell>
        </row>
        <row r="12210">
          <cell r="AP12210">
            <v>519750</v>
          </cell>
          <cell r="AQ12210">
            <v>8002345</v>
          </cell>
          <cell r="AR12210" t="str">
            <v>sd</v>
          </cell>
          <cell r="AS12210">
            <v>44099</v>
          </cell>
          <cell r="AT12210" t="str">
            <v>Calzada 4-6-POLIZA ESTABILIDAD Y CALIDAD ACTIVA</v>
          </cell>
          <cell r="AV12210" t="str">
            <v>sc</v>
          </cell>
        </row>
        <row r="12211">
          <cell r="AP12211">
            <v>24119999</v>
          </cell>
          <cell r="AQ12211">
            <v>8004561</v>
          </cell>
          <cell r="AR12211" t="str">
            <v>sd</v>
          </cell>
          <cell r="AS12211">
            <v>44099</v>
          </cell>
          <cell r="AT12211" t="str">
            <v>Calzada 2-POLIZA ESTABILIDAD Y CALIDAD ACTIVA</v>
          </cell>
          <cell r="AV12211" t="str">
            <v>sc</v>
          </cell>
        </row>
        <row r="12212">
          <cell r="AP12212">
            <v>903626</v>
          </cell>
          <cell r="AQ12212">
            <v>12000778</v>
          </cell>
          <cell r="AR12212" t="str">
            <v>sd</v>
          </cell>
          <cell r="AS12212">
            <v>44250</v>
          </cell>
          <cell r="AT12212" t="str">
            <v>-POLIZA ESTABILIDAD ACTIVA</v>
          </cell>
          <cell r="AV12212" t="str">
            <v>sc</v>
          </cell>
        </row>
        <row r="12213">
          <cell r="AP12213">
            <v>164438</v>
          </cell>
          <cell r="AQ12213">
            <v>10003375</v>
          </cell>
          <cell r="AR12213" t="str">
            <v>sd</v>
          </cell>
          <cell r="AS12213">
            <v>44119</v>
          </cell>
          <cell r="AT12213" t="str">
            <v>Calzada 2-4-POLIZA ESTABILIDAD ACTIVA</v>
          </cell>
          <cell r="AV12213" t="str">
            <v>sc</v>
          </cell>
        </row>
        <row r="12214">
          <cell r="AP12214">
            <v>24119627</v>
          </cell>
          <cell r="AQ12214">
            <v>1001309</v>
          </cell>
          <cell r="AR12214" t="str">
            <v>sd</v>
          </cell>
          <cell r="AS12214">
            <v>44250</v>
          </cell>
          <cell r="AT12214" t="str">
            <v>-POLIZA ESTABILIDAD ACTIVA</v>
          </cell>
          <cell r="AV12214" t="str">
            <v>sc</v>
          </cell>
        </row>
        <row r="12215">
          <cell r="AP12215">
            <v>508149</v>
          </cell>
          <cell r="AQ12215">
            <v>1006376</v>
          </cell>
          <cell r="AR12215" t="str">
            <v>sd</v>
          </cell>
          <cell r="AS12215">
            <v>44250</v>
          </cell>
          <cell r="AT12215" t="str">
            <v>-POLIZA ESTABILIDAD ACTIVA</v>
          </cell>
          <cell r="AV12215" t="str">
            <v>sc</v>
          </cell>
        </row>
        <row r="12216">
          <cell r="AP12216">
            <v>505635</v>
          </cell>
          <cell r="AQ12216">
            <v>1003061</v>
          </cell>
          <cell r="AR12216" t="str">
            <v>sd</v>
          </cell>
          <cell r="AS12216">
            <v>44250</v>
          </cell>
          <cell r="AT12216" t="str">
            <v>-POLIZA ESTABILIDAD ACTIVA</v>
          </cell>
          <cell r="AV12216" t="str">
            <v>sc</v>
          </cell>
        </row>
        <row r="12217">
          <cell r="AP12217">
            <v>505635</v>
          </cell>
          <cell r="AQ12217">
            <v>1003061</v>
          </cell>
          <cell r="AR12217" t="str">
            <v>sd</v>
          </cell>
          <cell r="AS12217">
            <v>42946</v>
          </cell>
          <cell r="AT12217" t="str">
            <v>Calzada12-POLIZA ESTABILIDAD ACTIVA</v>
          </cell>
          <cell r="AV12217" t="str">
            <v>sc</v>
          </cell>
        </row>
        <row r="12218">
          <cell r="AP12218">
            <v>902852</v>
          </cell>
          <cell r="AQ12218">
            <v>13002027</v>
          </cell>
          <cell r="AR12218" t="str">
            <v>sd</v>
          </cell>
          <cell r="AS12218">
            <v>44250</v>
          </cell>
          <cell r="AT12218" t="str">
            <v>-POLIZA ESTABILIDAD ACTIVA</v>
          </cell>
          <cell r="AV12218" t="str">
            <v>sc</v>
          </cell>
        </row>
        <row r="12219">
          <cell r="AP12219">
            <v>902852</v>
          </cell>
          <cell r="AQ12219">
            <v>13002027</v>
          </cell>
          <cell r="AR12219" t="str">
            <v>sd</v>
          </cell>
          <cell r="AS12219">
            <v>44018</v>
          </cell>
          <cell r="AT12219" t="str">
            <v>Calzada 8-POLIZA ESTABILIDAD ACTIVA</v>
          </cell>
          <cell r="AV12219" t="str">
            <v>sc</v>
          </cell>
        </row>
        <row r="12220">
          <cell r="AP12220">
            <v>904208</v>
          </cell>
          <cell r="AQ12220">
            <v>8002345</v>
          </cell>
          <cell r="AR12220" t="str">
            <v>sd</v>
          </cell>
          <cell r="AS12220">
            <v>44099</v>
          </cell>
          <cell r="AT12220" t="str">
            <v>Calzada 4-6-POLIZA ESTABILIDAD Y CALIDAD ACTIVA</v>
          </cell>
          <cell r="AV12220" t="str">
            <v>sc</v>
          </cell>
        </row>
        <row r="12221">
          <cell r="AP12221">
            <v>417623</v>
          </cell>
          <cell r="AQ12221">
            <v>18002821</v>
          </cell>
          <cell r="AR12221" t="str">
            <v>sd</v>
          </cell>
          <cell r="AS12221">
            <v>43935</v>
          </cell>
          <cell r="AT12221" t="str">
            <v>Calzada2-POLIZA ESTABILIDAD ACTIVA</v>
          </cell>
          <cell r="AV12221" t="str">
            <v>sc</v>
          </cell>
        </row>
        <row r="12222">
          <cell r="AP12222">
            <v>91018862</v>
          </cell>
          <cell r="AQ12222">
            <v>50006983</v>
          </cell>
          <cell r="AR12222" t="str">
            <v>sd</v>
          </cell>
          <cell r="AS12222">
            <v>42978</v>
          </cell>
          <cell r="AT12222" t="str">
            <v>Anden1 Calzada10-2-4-6 Ciclo8 Sep3-5-7-9-POLIZA ESTABILIDAD ACTIVA</v>
          </cell>
          <cell r="AV12222" t="str">
            <v>sc</v>
          </cell>
        </row>
        <row r="12223">
          <cell r="AP12223">
            <v>91011004</v>
          </cell>
          <cell r="AQ12223">
            <v>1002314</v>
          </cell>
          <cell r="AR12223" t="str">
            <v>sd</v>
          </cell>
          <cell r="AS12223">
            <v>43412</v>
          </cell>
          <cell r="AT12223" t="str">
            <v>Anden 1-5 Calzada 2-4-POLIZA ESTABILIDAD ACTIVA</v>
          </cell>
          <cell r="AV12223" t="str">
            <v>sc</v>
          </cell>
        </row>
        <row r="12224">
          <cell r="AP12224">
            <v>900035</v>
          </cell>
          <cell r="AQ12224">
            <v>8003671</v>
          </cell>
          <cell r="AR12224" t="str">
            <v>sd</v>
          </cell>
          <cell r="AS12224">
            <v>44099</v>
          </cell>
          <cell r="AT12224" t="str">
            <v>Calzada 2-8-POLIZA ESTABILIDAD Y CALIDAD ACTIVA</v>
          </cell>
          <cell r="AV12224" t="str">
            <v>sc</v>
          </cell>
        </row>
        <row r="12225">
          <cell r="AP12225">
            <v>519331</v>
          </cell>
          <cell r="AQ12225">
            <v>12000516</v>
          </cell>
          <cell r="AR12225" t="str">
            <v>sd</v>
          </cell>
          <cell r="AS12225">
            <v>44250</v>
          </cell>
          <cell r="AT12225" t="str">
            <v>-POLIZA ESTABILIDAD ACTIVA</v>
          </cell>
          <cell r="AV12225" t="str">
            <v>sc</v>
          </cell>
        </row>
        <row r="12226">
          <cell r="AP12226">
            <v>902935</v>
          </cell>
          <cell r="AQ12226">
            <v>50008507</v>
          </cell>
          <cell r="AR12226" t="str">
            <v>sd</v>
          </cell>
          <cell r="AS12226">
            <v>44018</v>
          </cell>
          <cell r="AT12226" t="str">
            <v>Calzada 8-POLIZA ESTABILIDAD ACTIVA</v>
          </cell>
          <cell r="AV12226" t="str">
            <v>sc</v>
          </cell>
        </row>
        <row r="12227">
          <cell r="AP12227">
            <v>902935</v>
          </cell>
          <cell r="AQ12227">
            <v>50008507</v>
          </cell>
          <cell r="AR12227" t="str">
            <v>sd</v>
          </cell>
          <cell r="AS12227">
            <v>44250</v>
          </cell>
          <cell r="AT12227" t="str">
            <v>-POLIZA ESTABILIDAD ACTIVA</v>
          </cell>
          <cell r="AV12227" t="str">
            <v>sc</v>
          </cell>
        </row>
        <row r="12228">
          <cell r="AP12228">
            <v>511162</v>
          </cell>
          <cell r="AQ12228">
            <v>14000872</v>
          </cell>
          <cell r="AR12228" t="str">
            <v>sd</v>
          </cell>
          <cell r="AS12228">
            <v>44172</v>
          </cell>
          <cell r="AT12228" t="str">
            <v>Calzada 4-6 Separador 5-POLIZA ESTABILIDAD ACTIVA</v>
          </cell>
          <cell r="AV12228" t="str">
            <v>sc</v>
          </cell>
        </row>
        <row r="12229">
          <cell r="AP12229">
            <v>515142</v>
          </cell>
          <cell r="AQ12229">
            <v>10000679</v>
          </cell>
          <cell r="AR12229" t="str">
            <v>sd</v>
          </cell>
          <cell r="AS12229">
            <v>44119</v>
          </cell>
          <cell r="AT12229" t="str">
            <v>Calzada 4-POLIZA ESTABILIDAD ACTIVA</v>
          </cell>
          <cell r="AV12229" t="str">
            <v>sc</v>
          </cell>
        </row>
        <row r="12230">
          <cell r="AP12230">
            <v>505928</v>
          </cell>
          <cell r="AQ12230">
            <v>1001607</v>
          </cell>
          <cell r="AR12230" t="str">
            <v>sd</v>
          </cell>
          <cell r="AS12230">
            <v>44250</v>
          </cell>
          <cell r="AT12230" t="str">
            <v>-POLIZA ESTABILIDAD ACTIVA</v>
          </cell>
          <cell r="AV12230" t="str">
            <v>sc</v>
          </cell>
        </row>
        <row r="12231">
          <cell r="AP12231">
            <v>512476</v>
          </cell>
          <cell r="AQ12231">
            <v>1006397</v>
          </cell>
          <cell r="AR12231" t="str">
            <v>sd</v>
          </cell>
          <cell r="AS12231">
            <v>44096</v>
          </cell>
          <cell r="AT12231" t="str">
            <v>Anden 15-POLIZA ESTABILIDAD ACTIVA</v>
          </cell>
          <cell r="AV12231" t="str">
            <v>sc</v>
          </cell>
        </row>
        <row r="12232">
          <cell r="AP12232">
            <v>24119683</v>
          </cell>
          <cell r="AQ12232">
            <v>1003516</v>
          </cell>
          <cell r="AR12232" t="str">
            <v>sd</v>
          </cell>
          <cell r="AS12232">
            <v>43412</v>
          </cell>
          <cell r="AT12232" t="str">
            <v>Anden 1-7 Calzada 2-4 Separador 3-5 Cicloruta 6-POLIZA ESTABILIDAD ACTIVA</v>
          </cell>
          <cell r="AV12232" t="str">
            <v>sc</v>
          </cell>
        </row>
        <row r="12233">
          <cell r="AP12233">
            <v>91011267</v>
          </cell>
          <cell r="AQ12233">
            <v>3000817</v>
          </cell>
          <cell r="AR12233" t="str">
            <v>sd</v>
          </cell>
          <cell r="AS12233">
            <v>42999</v>
          </cell>
          <cell r="AT12233" t="str">
            <v>Anden1-9 Calzada2-4-6-8 Sep3-5-7-POLIZA ESTABILIDAD ACTIVA</v>
          </cell>
          <cell r="AV12233" t="str">
            <v>sc</v>
          </cell>
        </row>
        <row r="12234">
          <cell r="AP12234">
            <v>24122575</v>
          </cell>
          <cell r="AQ12234">
            <v>50006885</v>
          </cell>
          <cell r="AR12234" t="str">
            <v>sd</v>
          </cell>
          <cell r="AS12234">
            <v>44250</v>
          </cell>
          <cell r="AT12234" t="str">
            <v>-POLIZA ESTABILIDAD ACTIVA</v>
          </cell>
          <cell r="AV12234" t="str">
            <v>sc</v>
          </cell>
        </row>
        <row r="12235">
          <cell r="AP12235">
            <v>24121079</v>
          </cell>
          <cell r="AQ12235">
            <v>14000539</v>
          </cell>
          <cell r="AR12235" t="str">
            <v>sd</v>
          </cell>
          <cell r="AS12235">
            <v>44250</v>
          </cell>
          <cell r="AT12235" t="str">
            <v>-POLIZA ESTABILIDAD ACTIVA</v>
          </cell>
          <cell r="AV12235" t="str">
            <v>sc</v>
          </cell>
        </row>
        <row r="12236">
          <cell r="AP12236">
            <v>460095</v>
          </cell>
          <cell r="AQ12236">
            <v>19010070</v>
          </cell>
          <cell r="AR12236" t="str">
            <v>sd</v>
          </cell>
          <cell r="AS12236">
            <v>44466</v>
          </cell>
          <cell r="AT12236" t="str">
            <v>-POLIZA ESTABILIDAD ACTIVA</v>
          </cell>
          <cell r="AV12236" t="str">
            <v>POLIZA ESTABILIDAD activa IDU 1718/16</v>
          </cell>
        </row>
        <row r="12237">
          <cell r="AP12237">
            <v>505864</v>
          </cell>
          <cell r="AQ12237">
            <v>1004096</v>
          </cell>
          <cell r="AR12237" t="str">
            <v>sd</v>
          </cell>
          <cell r="AS12237">
            <v>42946</v>
          </cell>
          <cell r="AT12237" t="str">
            <v>Calzada14-POLIZA ESTABILIDAD ACTIVA</v>
          </cell>
          <cell r="AV12237" t="str">
            <v>sc</v>
          </cell>
        </row>
        <row r="12238">
          <cell r="AP12238">
            <v>24119664</v>
          </cell>
          <cell r="AQ12238">
            <v>1003192</v>
          </cell>
          <cell r="AR12238" t="str">
            <v>sd</v>
          </cell>
          <cell r="AS12238">
            <v>44250</v>
          </cell>
          <cell r="AT12238" t="str">
            <v>-POLIZA ESTABILIDAD ACTIVA</v>
          </cell>
          <cell r="AV12238" t="str">
            <v>sc</v>
          </cell>
        </row>
        <row r="12239">
          <cell r="AP12239">
            <v>24119664</v>
          </cell>
          <cell r="AQ12239">
            <v>1003192</v>
          </cell>
          <cell r="AR12239" t="str">
            <v>sd</v>
          </cell>
          <cell r="AS12239">
            <v>42946</v>
          </cell>
          <cell r="AT12239" t="str">
            <v>Calzada12-POLIZA ESTABILIDAD ACTIVA</v>
          </cell>
          <cell r="AV12239" t="str">
            <v>sc</v>
          </cell>
        </row>
        <row r="12240">
          <cell r="AP12240">
            <v>177590</v>
          </cell>
          <cell r="AQ12240">
            <v>11011789</v>
          </cell>
          <cell r="AR12240" t="str">
            <v>sd</v>
          </cell>
          <cell r="AS12240">
            <v>44096</v>
          </cell>
          <cell r="AT12240" t="str">
            <v>Anden 1-9-POLIZA ESTABILIDAD ACTIVA</v>
          </cell>
          <cell r="AV12240" t="str">
            <v>sc</v>
          </cell>
        </row>
        <row r="12241">
          <cell r="AP12241">
            <v>301193</v>
          </cell>
          <cell r="AQ12241">
            <v>5005098</v>
          </cell>
          <cell r="AR12241" t="str">
            <v>sd</v>
          </cell>
          <cell r="AS12241">
            <v>42733</v>
          </cell>
          <cell r="AT12241" t="str">
            <v>Anden1-5 Calzada2-4 Sep3-POLIZA ESTABILIDAD ACTIVA</v>
          </cell>
          <cell r="AV12241" t="str">
            <v>sc</v>
          </cell>
        </row>
        <row r="12242">
          <cell r="AP12242">
            <v>601790</v>
          </cell>
          <cell r="AQ12242">
            <v>7005187</v>
          </cell>
          <cell r="AR12242" t="str">
            <v>sd</v>
          </cell>
          <cell r="AS12242">
            <v>44048</v>
          </cell>
          <cell r="AT12242" t="str">
            <v>Calzada 4-6-POLIZA ESTABILIDAD ACTIVA</v>
          </cell>
          <cell r="AV12242" t="str">
            <v>sc</v>
          </cell>
        </row>
        <row r="12243">
          <cell r="AP12243">
            <v>91010717</v>
          </cell>
          <cell r="AQ12243">
            <v>1001776</v>
          </cell>
          <cell r="AR12243" t="str">
            <v>sd</v>
          </cell>
          <cell r="AS12243">
            <v>43412</v>
          </cell>
          <cell r="AT12243" t="str">
            <v>Anden 1-7 Calzada 2-4 Separador 3-5 Cicloruta 6-POLIZA ESTABILIDAD ACTIVA</v>
          </cell>
          <cell r="AV12243" t="str">
            <v>sc</v>
          </cell>
        </row>
        <row r="12244">
          <cell r="AP12244">
            <v>24120831</v>
          </cell>
          <cell r="AQ12244">
            <v>13000088</v>
          </cell>
          <cell r="AR12244" t="str">
            <v>sd</v>
          </cell>
          <cell r="AS12244">
            <v>43336</v>
          </cell>
          <cell r="AT12244" t="str">
            <v>Anden2 Puente7-POLIZA ESTABILIDAD ACTIVA</v>
          </cell>
          <cell r="AV12244" t="str">
            <v>sc</v>
          </cell>
        </row>
        <row r="12245">
          <cell r="AP12245">
            <v>24120831</v>
          </cell>
          <cell r="AQ12245">
            <v>13000088</v>
          </cell>
          <cell r="AR12245" t="str">
            <v>sd</v>
          </cell>
          <cell r="AS12245">
            <v>43845</v>
          </cell>
          <cell r="AT12245" t="str">
            <v>Anden 6-POLIZA ESTABILIDAD ACTIVA</v>
          </cell>
          <cell r="AV12245" t="str">
            <v>sc</v>
          </cell>
        </row>
        <row r="12246">
          <cell r="AP12246">
            <v>904228</v>
          </cell>
          <cell r="AQ12246">
            <v>30000706</v>
          </cell>
          <cell r="AR12246" t="str">
            <v>sd</v>
          </cell>
          <cell r="AS12246">
            <v>43514</v>
          </cell>
          <cell r="AT12246" t="str">
            <v>Anden1-CERTIFICADO MODIFICACION ESTA* ACTIVA</v>
          </cell>
          <cell r="AV12246" t="str">
            <v>sc</v>
          </cell>
        </row>
        <row r="12247">
          <cell r="AP12247">
            <v>24121907</v>
          </cell>
          <cell r="AQ12247">
            <v>50005955</v>
          </cell>
          <cell r="AR12247" t="str">
            <v>sd</v>
          </cell>
          <cell r="AS12247">
            <v>44250</v>
          </cell>
          <cell r="AT12247" t="str">
            <v>-POLIZA ESTABILIDAD ACTIVA</v>
          </cell>
          <cell r="AV12247" t="str">
            <v>sc</v>
          </cell>
        </row>
        <row r="12248">
          <cell r="AP12248">
            <v>441134</v>
          </cell>
          <cell r="AQ12248">
            <v>19000454</v>
          </cell>
          <cell r="AR12248" t="str">
            <v>sd</v>
          </cell>
          <cell r="AS12248">
            <v>42912</v>
          </cell>
          <cell r="AT12248" t="str">
            <v>Anden1-3 Calzada2-POLIZA ESTABILIDAD ACTIVA</v>
          </cell>
          <cell r="AV12248" t="str">
            <v>sc</v>
          </cell>
        </row>
        <row r="12249">
          <cell r="AP12249">
            <v>24122487</v>
          </cell>
          <cell r="AQ12249">
            <v>50006732</v>
          </cell>
          <cell r="AR12249" t="str">
            <v>sd</v>
          </cell>
          <cell r="AS12249">
            <v>44099</v>
          </cell>
          <cell r="AT12249" t="str">
            <v>Calzada 4-6-POLIZA ESTABILIDAD Y CALIDAD ACTIVA</v>
          </cell>
          <cell r="AV12249" t="str">
            <v>sc</v>
          </cell>
        </row>
        <row r="12250">
          <cell r="AP12250">
            <v>91025186</v>
          </cell>
          <cell r="AQ12250">
            <v>7001494</v>
          </cell>
          <cell r="AR12250" t="str">
            <v>sd</v>
          </cell>
          <cell r="AS12250">
            <v>44466</v>
          </cell>
          <cell r="AT12250" t="str">
            <v>-POLIZA ESTABILIDAD ACTIVA</v>
          </cell>
          <cell r="AV12250" t="str">
            <v>VIABLE</v>
          </cell>
        </row>
        <row r="12251">
          <cell r="AP12251">
            <v>24120693</v>
          </cell>
          <cell r="AQ12251">
            <v>11012637</v>
          </cell>
          <cell r="AR12251" t="str">
            <v>sd</v>
          </cell>
          <cell r="AS12251">
            <v>44096</v>
          </cell>
          <cell r="AT12251" t="str">
            <v>Anden 1-9-POLIZA ESTABILIDAD ACTIVA</v>
          </cell>
          <cell r="AV12251" t="str">
            <v>sc</v>
          </cell>
        </row>
        <row r="12252">
          <cell r="AP12252">
            <v>300942</v>
          </cell>
          <cell r="AQ12252">
            <v>5004975</v>
          </cell>
          <cell r="AR12252" t="str">
            <v>sd</v>
          </cell>
          <cell r="AS12252">
            <v>42733</v>
          </cell>
          <cell r="AT12252" t="str">
            <v>Anden1-5 Calzada2-4 Sep3-POLIZA ESTABILIDAD ACTIVA</v>
          </cell>
          <cell r="AV12252" t="str">
            <v>sc</v>
          </cell>
        </row>
        <row r="12253">
          <cell r="AP12253">
            <v>506443</v>
          </cell>
          <cell r="AQ12253">
            <v>1003859</v>
          </cell>
          <cell r="AR12253" t="str">
            <v>sd</v>
          </cell>
          <cell r="AS12253">
            <v>43797</v>
          </cell>
          <cell r="AT12253" t="str">
            <v>Calzada 4, Puente 19-POLIZA ESTABILIDAD ACTIVA</v>
          </cell>
          <cell r="AV12253" t="str">
            <v>sc</v>
          </cell>
        </row>
        <row r="12254">
          <cell r="AP12254">
            <v>506443</v>
          </cell>
          <cell r="AQ12254">
            <v>1003859</v>
          </cell>
          <cell r="AR12254" t="str">
            <v>sd</v>
          </cell>
          <cell r="AS12254">
            <v>42946</v>
          </cell>
          <cell r="AT12254" t="str">
            <v>Calzada10-8-POLIZA ESTABILIDAD ACTIVA</v>
          </cell>
          <cell r="AV12254" t="str">
            <v>sc</v>
          </cell>
        </row>
        <row r="12255">
          <cell r="AP12255">
            <v>506443</v>
          </cell>
          <cell r="AQ12255">
            <v>1003859</v>
          </cell>
          <cell r="AR12255" t="str">
            <v>sd</v>
          </cell>
          <cell r="AS12255">
            <v>44250</v>
          </cell>
          <cell r="AT12255" t="str">
            <v>-POLIZA ESTABILIDAD ACTIVA</v>
          </cell>
          <cell r="AV12255" t="str">
            <v>sc</v>
          </cell>
        </row>
        <row r="12256">
          <cell r="AP12256">
            <v>24189721</v>
          </cell>
          <cell r="AQ12256">
            <v>50006579</v>
          </cell>
          <cell r="AR12256" t="str">
            <v>sd</v>
          </cell>
          <cell r="AS12256">
            <v>44099</v>
          </cell>
          <cell r="AT12256" t="str">
            <v>Calzada 2-POLIZA ESTABILIDAD Y CALIDAD ACTIVA</v>
          </cell>
          <cell r="AV12256" t="str">
            <v>sc</v>
          </cell>
        </row>
        <row r="12257">
          <cell r="AP12257">
            <v>24121911</v>
          </cell>
          <cell r="AQ12257">
            <v>50005956</v>
          </cell>
          <cell r="AR12257" t="str">
            <v>sd</v>
          </cell>
          <cell r="AS12257">
            <v>44250</v>
          </cell>
          <cell r="AT12257" t="str">
            <v>-POLIZA ESTABILIDAD ACTIVA</v>
          </cell>
          <cell r="AV12257" t="str">
            <v>sc</v>
          </cell>
        </row>
        <row r="12258">
          <cell r="AP12258">
            <v>511432</v>
          </cell>
          <cell r="AQ12258">
            <v>13000159</v>
          </cell>
          <cell r="AR12258" t="str">
            <v>sd</v>
          </cell>
          <cell r="AS12258">
            <v>43748</v>
          </cell>
          <cell r="AT12258" t="str">
            <v>Anden 5-POLIZA ESTABILIDAD ACTIVA</v>
          </cell>
          <cell r="AV12258" t="str">
            <v>sc</v>
          </cell>
        </row>
        <row r="12259">
          <cell r="AP12259">
            <v>24122548</v>
          </cell>
          <cell r="AQ12259">
            <v>50006879</v>
          </cell>
          <cell r="AR12259" t="str">
            <v>sd</v>
          </cell>
          <cell r="AS12259">
            <v>44250</v>
          </cell>
          <cell r="AT12259" t="str">
            <v>-POLIZA ESTABILIDAD ACTIVA</v>
          </cell>
          <cell r="AV12259" t="str">
            <v>sc</v>
          </cell>
        </row>
        <row r="12260">
          <cell r="AP12260">
            <v>24123852</v>
          </cell>
          <cell r="AQ12260">
            <v>13002377</v>
          </cell>
          <cell r="AR12260" t="str">
            <v>sd</v>
          </cell>
          <cell r="AS12260">
            <v>43499</v>
          </cell>
          <cell r="AT12260" t="str">
            <v>-POLIZA ESTABILIDAD ACTIVA</v>
          </cell>
          <cell r="AV12260" t="str">
            <v>sc</v>
          </cell>
        </row>
        <row r="12261">
          <cell r="AP12261">
            <v>2502002</v>
          </cell>
          <cell r="AQ12261">
            <v>14001308</v>
          </cell>
          <cell r="AR12261" t="str">
            <v>sd</v>
          </cell>
          <cell r="AS12261">
            <v>44172</v>
          </cell>
          <cell r="AT12261" t="str">
            <v>Calzada 4-6-POLIZA ESTABILIDAD ACTIVA</v>
          </cell>
          <cell r="AV12261" t="str">
            <v>sc</v>
          </cell>
        </row>
        <row r="12262">
          <cell r="AP12262">
            <v>182548</v>
          </cell>
          <cell r="AQ12262">
            <v>14001197</v>
          </cell>
          <cell r="AR12262" t="str">
            <v>sd</v>
          </cell>
          <cell r="AS12262">
            <v>42999</v>
          </cell>
          <cell r="AT12262" t="str">
            <v>Anden1-3 Calzada2-POLIZA ESTABILIDAD ACTIVA</v>
          </cell>
          <cell r="AV12262" t="str">
            <v>sc</v>
          </cell>
        </row>
        <row r="12263">
          <cell r="AP12263">
            <v>382730</v>
          </cell>
          <cell r="AQ12263">
            <v>9001072</v>
          </cell>
          <cell r="AR12263" t="str">
            <v>sd</v>
          </cell>
          <cell r="AS12263">
            <v>43745</v>
          </cell>
          <cell r="AT12263" t="str">
            <v>Calzada 4-POLIZA ESTABILIDAD ACTIVA</v>
          </cell>
          <cell r="AV12263" t="str">
            <v>VIABLE</v>
          </cell>
        </row>
        <row r="12264">
          <cell r="AP12264">
            <v>91010363</v>
          </cell>
          <cell r="AQ12264">
            <v>30001914</v>
          </cell>
          <cell r="AR12264" t="str">
            <v>sd</v>
          </cell>
          <cell r="AS12264">
            <v>44096</v>
          </cell>
          <cell r="AT12264" t="str">
            <v>Anden 1-9-POLIZA ESTABILIDAD ACTIVA</v>
          </cell>
          <cell r="AV12264" t="str">
            <v>sc</v>
          </cell>
        </row>
        <row r="12265">
          <cell r="AP12265">
            <v>506411</v>
          </cell>
          <cell r="AQ12265">
            <v>1003760</v>
          </cell>
          <cell r="AR12265" t="str">
            <v>sd</v>
          </cell>
          <cell r="AS12265">
            <v>43821</v>
          </cell>
          <cell r="AT12265" t="str">
            <v>Puente16-POLIZA ESTABILIDAD ACTIVA</v>
          </cell>
          <cell r="AV12265" t="str">
            <v>sc</v>
          </cell>
        </row>
        <row r="12266">
          <cell r="AP12266">
            <v>506411</v>
          </cell>
          <cell r="AQ12266">
            <v>1003760</v>
          </cell>
          <cell r="AR12266" t="str">
            <v>sd</v>
          </cell>
          <cell r="AS12266">
            <v>43797</v>
          </cell>
          <cell r="AT12266" t="str">
            <v>Calzada 2- 6, Puente 16-POLIZA ESTABILIDAD ACTIVA</v>
          </cell>
          <cell r="AV12266" t="str">
            <v>sc</v>
          </cell>
        </row>
        <row r="12267">
          <cell r="AP12267">
            <v>24120861</v>
          </cell>
          <cell r="AQ12267">
            <v>13000578</v>
          </cell>
          <cell r="AR12267" t="str">
            <v>sd</v>
          </cell>
          <cell r="AS12267">
            <v>44250</v>
          </cell>
          <cell r="AT12267" t="str">
            <v>-POLIZA ESTABILIDAD ACTIVA</v>
          </cell>
          <cell r="AV12267" t="str">
            <v>sc</v>
          </cell>
        </row>
        <row r="12268">
          <cell r="AP12268">
            <v>24120861</v>
          </cell>
          <cell r="AQ12268">
            <v>13000578</v>
          </cell>
          <cell r="AR12268" t="str">
            <v>sd</v>
          </cell>
          <cell r="AS12268">
            <v>42949</v>
          </cell>
          <cell r="AT12268" t="str">
            <v>Anden11 Ciclo12-POLIZA ESTABILIDAD ACTIVA</v>
          </cell>
          <cell r="AV12268" t="str">
            <v>sc</v>
          </cell>
        </row>
        <row r="12269">
          <cell r="AP12269">
            <v>143182</v>
          </cell>
          <cell r="AQ12269">
            <v>2000687</v>
          </cell>
          <cell r="AR12269" t="str">
            <v>sd</v>
          </cell>
          <cell r="AS12269">
            <v>42947</v>
          </cell>
          <cell r="AT12269" t="str">
            <v>Anden5-POLIZA ESTABILIDAD ACTIVA</v>
          </cell>
          <cell r="AV12269" t="str">
            <v>sc</v>
          </cell>
        </row>
        <row r="12270">
          <cell r="AP12270">
            <v>91017690</v>
          </cell>
          <cell r="AQ12270">
            <v>10010148</v>
          </cell>
          <cell r="AR12270" t="str">
            <v>sd</v>
          </cell>
          <cell r="AS12270">
            <v>43142</v>
          </cell>
          <cell r="AT12270" t="str">
            <v>Calzada4-POLIZA ESTABILIDAD ACTIVA</v>
          </cell>
          <cell r="AV12270" t="str">
            <v>sc</v>
          </cell>
        </row>
        <row r="12271">
          <cell r="AP12271">
            <v>183150</v>
          </cell>
          <cell r="AQ12271">
            <v>14000862</v>
          </cell>
          <cell r="AR12271" t="str">
            <v>sd</v>
          </cell>
          <cell r="AS12271">
            <v>42999</v>
          </cell>
          <cell r="AT12271" t="str">
            <v>Anden1-3-POLIZA ESTABILIDAD ACTIVA</v>
          </cell>
          <cell r="AV12271" t="str">
            <v>sc</v>
          </cell>
        </row>
        <row r="12272">
          <cell r="AP12272">
            <v>91013353</v>
          </cell>
          <cell r="AQ12272">
            <v>14000702</v>
          </cell>
          <cell r="AR12272" t="str">
            <v>sd</v>
          </cell>
          <cell r="AS12272">
            <v>44172</v>
          </cell>
          <cell r="AT12272" t="str">
            <v>Calzada 4-POLIZA ESTABILIDAD ACTIVA</v>
          </cell>
          <cell r="AV12272" t="str">
            <v>sc</v>
          </cell>
        </row>
        <row r="12273">
          <cell r="AP12273">
            <v>518565</v>
          </cell>
          <cell r="AQ12273">
            <v>11007470</v>
          </cell>
          <cell r="AR12273" t="str">
            <v>sd</v>
          </cell>
          <cell r="AS12273">
            <v>44096</v>
          </cell>
          <cell r="AT12273" t="str">
            <v>Anden 1-9-POLIZA ESTABILIDAD ACTIVA</v>
          </cell>
          <cell r="AV12273" t="str">
            <v>sc</v>
          </cell>
        </row>
        <row r="12274">
          <cell r="AP12274">
            <v>506385</v>
          </cell>
          <cell r="AQ12274">
            <v>11008819</v>
          </cell>
          <cell r="AR12274" t="str">
            <v>sd</v>
          </cell>
          <cell r="AS12274">
            <v>43797</v>
          </cell>
          <cell r="AT12274" t="str">
            <v>Calzada 2-6-POLIZA ESTABILIDAD ACTIVA</v>
          </cell>
          <cell r="AV12274" t="str">
            <v>sc</v>
          </cell>
        </row>
        <row r="12275">
          <cell r="AP12275">
            <v>506385</v>
          </cell>
          <cell r="AQ12275">
            <v>11008819</v>
          </cell>
          <cell r="AR12275" t="str">
            <v>sd</v>
          </cell>
          <cell r="AS12275">
            <v>42946</v>
          </cell>
          <cell r="AT12275" t="str">
            <v>Calzada12-POLIZA ESTABILIDAD ACTIVA</v>
          </cell>
          <cell r="AV12275" t="str">
            <v>sc</v>
          </cell>
        </row>
        <row r="12276">
          <cell r="AP12276">
            <v>506385</v>
          </cell>
          <cell r="AQ12276">
            <v>11008819</v>
          </cell>
          <cell r="AR12276" t="str">
            <v>sd</v>
          </cell>
          <cell r="AS12276">
            <v>44250</v>
          </cell>
          <cell r="AT12276" t="str">
            <v>-POLIZA ESTABILIDAD ACTIVA</v>
          </cell>
          <cell r="AV12276" t="str">
            <v>sc</v>
          </cell>
        </row>
        <row r="12277">
          <cell r="AP12277">
            <v>141256</v>
          </cell>
          <cell r="AQ12277">
            <v>1000640</v>
          </cell>
          <cell r="AR12277" t="str">
            <v>sd</v>
          </cell>
          <cell r="AS12277">
            <v>43020</v>
          </cell>
          <cell r="AT12277" t="str">
            <v>Anden1-3 Calzada2-POLIZA ESTABILIDAD ACTIVA</v>
          </cell>
          <cell r="AV12277" t="str">
            <v>POLIZA ESTABILIDAD ACTIVA URB 146/12 Vencimiento 11/10/2017</v>
          </cell>
        </row>
        <row r="12278">
          <cell r="AP12278">
            <v>903821</v>
          </cell>
          <cell r="AQ12278">
            <v>12002271</v>
          </cell>
          <cell r="AR12278" t="str">
            <v>sd</v>
          </cell>
          <cell r="AS12278">
            <v>44250</v>
          </cell>
          <cell r="AT12278" t="str">
            <v>-POLIZA ESTABILIDAD ACTIVA</v>
          </cell>
          <cell r="AV12278" t="str">
            <v>sc</v>
          </cell>
        </row>
        <row r="12279">
          <cell r="AP12279">
            <v>514263</v>
          </cell>
          <cell r="AQ12279">
            <v>8007795</v>
          </cell>
          <cell r="AR12279" t="str">
            <v>sd</v>
          </cell>
          <cell r="AS12279">
            <v>44048</v>
          </cell>
          <cell r="AT12279" t="str">
            <v>Calzada 4-POLIZA ESTABILIDAD ACTIVA</v>
          </cell>
          <cell r="AV12279" t="str">
            <v>sc</v>
          </cell>
        </row>
        <row r="12280">
          <cell r="AP12280">
            <v>91015540</v>
          </cell>
          <cell r="AQ12280">
            <v>5006441</v>
          </cell>
          <cell r="AR12280" t="str">
            <v>sd</v>
          </cell>
          <cell r="AS12280">
            <v>42733</v>
          </cell>
          <cell r="AT12280" t="str">
            <v>Anden1-5 Calzada2-4 Sep3-POLIZA ESTABILIDAD ACTIVA</v>
          </cell>
          <cell r="AV12280" t="str">
            <v>sc</v>
          </cell>
        </row>
        <row r="12281">
          <cell r="AP12281">
            <v>91016468</v>
          </cell>
          <cell r="AQ12281">
            <v>18001898</v>
          </cell>
          <cell r="AR12281" t="str">
            <v>sd</v>
          </cell>
          <cell r="AS12281">
            <v>42999</v>
          </cell>
          <cell r="AT12281" t="str">
            <v>Anden1-11-3 Calzada10-4-6-8 Ciclo2 Sep5-7-9-POLIZA ESTABILIDAD ACTIVA</v>
          </cell>
          <cell r="AV12281" t="str">
            <v>sc</v>
          </cell>
        </row>
        <row r="12282">
          <cell r="AP12282">
            <v>24121910</v>
          </cell>
          <cell r="AQ12282">
            <v>50005956</v>
          </cell>
          <cell r="AR12282" t="str">
            <v>sd</v>
          </cell>
          <cell r="AS12282">
            <v>44250</v>
          </cell>
          <cell r="AT12282" t="str">
            <v>-POLIZA ESTABILIDAD ACTIVA</v>
          </cell>
          <cell r="AV12282" t="str">
            <v>sc</v>
          </cell>
        </row>
        <row r="12283">
          <cell r="AP12283">
            <v>506379</v>
          </cell>
          <cell r="AQ12283">
            <v>11008819</v>
          </cell>
          <cell r="AR12283" t="str">
            <v>sd</v>
          </cell>
          <cell r="AS12283">
            <v>43797</v>
          </cell>
          <cell r="AT12283" t="str">
            <v>Calzada 2-6-POLIZA ESTABILIDAD ACTIVA</v>
          </cell>
          <cell r="AV12283" t="str">
            <v>sc</v>
          </cell>
        </row>
        <row r="12284">
          <cell r="AP12284">
            <v>506379</v>
          </cell>
          <cell r="AQ12284">
            <v>11008819</v>
          </cell>
          <cell r="AR12284" t="str">
            <v>sd</v>
          </cell>
          <cell r="AS12284">
            <v>42946</v>
          </cell>
          <cell r="AT12284" t="str">
            <v>Calzada12-POLIZA ESTABILIDAD ACTIVA</v>
          </cell>
          <cell r="AV12284" t="str">
            <v>sc</v>
          </cell>
        </row>
        <row r="12285">
          <cell r="AP12285">
            <v>506379</v>
          </cell>
          <cell r="AQ12285">
            <v>11008819</v>
          </cell>
          <cell r="AR12285" t="str">
            <v>sd</v>
          </cell>
          <cell r="AS12285">
            <v>44250</v>
          </cell>
          <cell r="AT12285" t="str">
            <v>-POLIZA ESTABILIDAD ACTIVA</v>
          </cell>
          <cell r="AV12285" t="str">
            <v>sc</v>
          </cell>
        </row>
        <row r="12286">
          <cell r="AP12286">
            <v>91013361</v>
          </cell>
          <cell r="AQ12286">
            <v>14000872</v>
          </cell>
          <cell r="AR12286" t="str">
            <v>sd</v>
          </cell>
          <cell r="AS12286">
            <v>44172</v>
          </cell>
          <cell r="AT12286" t="str">
            <v>Calzada 4-6 Separador 5-POLIZA ESTABILIDAD ACTIVA</v>
          </cell>
          <cell r="AV12286" t="str">
            <v>sc</v>
          </cell>
        </row>
        <row r="12287">
          <cell r="AP12287">
            <v>176986</v>
          </cell>
          <cell r="AQ12287">
            <v>11001060</v>
          </cell>
          <cell r="AR12287" t="str">
            <v>sd</v>
          </cell>
          <cell r="AS12287">
            <v>43131</v>
          </cell>
          <cell r="AT12287" t="str">
            <v>Anden1 Calzada2-POLIZA ESTABILIDAD ACTIVA</v>
          </cell>
          <cell r="AV12287" t="str">
            <v>sc</v>
          </cell>
        </row>
        <row r="12288">
          <cell r="AP12288">
            <v>382743</v>
          </cell>
          <cell r="AQ12288">
            <v>50007091</v>
          </cell>
          <cell r="AR12288" t="str">
            <v>sd</v>
          </cell>
          <cell r="AS12288">
            <v>44480</v>
          </cell>
          <cell r="AT12288" t="str">
            <v>-POLIZA ESTABILIDAD ACTIVA</v>
          </cell>
          <cell r="AV12288" t="str">
            <v>VIABLE</v>
          </cell>
        </row>
        <row r="12289">
          <cell r="AP12289">
            <v>151352</v>
          </cell>
          <cell r="AQ12289">
            <v>8004717</v>
          </cell>
          <cell r="AR12289" t="str">
            <v>sd</v>
          </cell>
          <cell r="AS12289">
            <v>44099</v>
          </cell>
          <cell r="AT12289" t="str">
            <v>Calzada 4-POLIZA ESTABILIDAD Y CALIDAD ACTIVA</v>
          </cell>
          <cell r="AV12289" t="str">
            <v>sc</v>
          </cell>
        </row>
        <row r="12290">
          <cell r="AP12290">
            <v>91013823</v>
          </cell>
          <cell r="AQ12290">
            <v>11012157</v>
          </cell>
          <cell r="AR12290" t="str">
            <v>sd</v>
          </cell>
          <cell r="AS12290">
            <v>43412</v>
          </cell>
          <cell r="AT12290" t="str">
            <v>Anden 1 Cicloruta 2 Separador 3 Calzada 4-POLIZA ESTABILIDAD ACTIVA</v>
          </cell>
          <cell r="AV12290" t="str">
            <v>sc</v>
          </cell>
        </row>
        <row r="12291">
          <cell r="AP12291">
            <v>91018912</v>
          </cell>
          <cell r="AQ12291">
            <v>9001904</v>
          </cell>
          <cell r="AR12291" t="str">
            <v>sd</v>
          </cell>
          <cell r="AS12291">
            <v>42978</v>
          </cell>
          <cell r="AT12291" t="str">
            <v>Anden1-11 Calzada10-2-4-8 Ciclo6 Sep3-5-7-9-POLIZA ESTABILIDAD ACTIVA</v>
          </cell>
          <cell r="AV12291" t="str">
            <v>sc</v>
          </cell>
        </row>
        <row r="12292">
          <cell r="AP12292">
            <v>508175</v>
          </cell>
          <cell r="AQ12292">
            <v>1005186</v>
          </cell>
          <cell r="AR12292" t="str">
            <v>sd</v>
          </cell>
          <cell r="AS12292">
            <v>43555</v>
          </cell>
          <cell r="AT12292" t="str">
            <v>Puente8-POLIZA ESTABILIDAD ACTIVA</v>
          </cell>
          <cell r="AV12292" t="str">
            <v>sc</v>
          </cell>
        </row>
        <row r="12293">
          <cell r="AP12293">
            <v>517724</v>
          </cell>
          <cell r="AQ12293">
            <v>8012563</v>
          </cell>
          <cell r="AR12293" t="str">
            <v>sd</v>
          </cell>
          <cell r="AS12293">
            <v>44099</v>
          </cell>
          <cell r="AT12293" t="str">
            <v>Calzada 2-6-POLIZA ESTABILIDAD Y CALIDAD ACTIVA</v>
          </cell>
          <cell r="AV12293" t="str">
            <v>sc</v>
          </cell>
        </row>
        <row r="12294">
          <cell r="AP12294">
            <v>2503936</v>
          </cell>
          <cell r="AQ12294">
            <v>7008486</v>
          </cell>
          <cell r="AR12294" t="str">
            <v>sd</v>
          </cell>
          <cell r="AS12294">
            <v>44466</v>
          </cell>
          <cell r="AT12294" t="str">
            <v>-POLIZA ESTABILIDAD ACTIVA</v>
          </cell>
          <cell r="AV12294" t="str">
            <v>VIABLE</v>
          </cell>
        </row>
        <row r="12295">
          <cell r="AP12295">
            <v>381573</v>
          </cell>
          <cell r="AQ12295">
            <v>9000614</v>
          </cell>
          <cell r="AR12295" t="str">
            <v>sd</v>
          </cell>
          <cell r="AS12295">
            <v>44181</v>
          </cell>
          <cell r="AT12295" t="str">
            <v>-POLIZA ESTABILIDAD ACTIVA</v>
          </cell>
          <cell r="AV12295" t="str">
            <v>sc</v>
          </cell>
        </row>
        <row r="12296">
          <cell r="AP12296">
            <v>903793</v>
          </cell>
          <cell r="AQ12296">
            <v>12002160</v>
          </cell>
          <cell r="AR12296" t="str">
            <v>sd</v>
          </cell>
          <cell r="AS12296">
            <v>44250</v>
          </cell>
          <cell r="AT12296" t="str">
            <v>-POLIZA ESTABILIDAD ACTIVA</v>
          </cell>
          <cell r="AV12296" t="str">
            <v>sc</v>
          </cell>
        </row>
        <row r="12297">
          <cell r="AP12297">
            <v>24122482</v>
          </cell>
          <cell r="AQ12297">
            <v>50006731</v>
          </cell>
          <cell r="AR12297" t="str">
            <v>sd</v>
          </cell>
          <cell r="AS12297">
            <v>44099</v>
          </cell>
          <cell r="AT12297" t="str">
            <v>Calzada 2-6-POLIZA ESTABILIDAD Y CALIDAD ACTIVA</v>
          </cell>
          <cell r="AV12297" t="str">
            <v>sc</v>
          </cell>
        </row>
        <row r="12298">
          <cell r="AP12298">
            <v>506370</v>
          </cell>
          <cell r="AQ12298">
            <v>11012137</v>
          </cell>
          <cell r="AR12298" t="str">
            <v>sd</v>
          </cell>
          <cell r="AS12298">
            <v>43797</v>
          </cell>
          <cell r="AT12298" t="str">
            <v>Calzada 2-6-POLIZA ESTABILIDAD ACTIVA</v>
          </cell>
          <cell r="AV12298" t="str">
            <v>sc</v>
          </cell>
        </row>
        <row r="12299">
          <cell r="AP12299">
            <v>505154</v>
          </cell>
          <cell r="AQ12299">
            <v>1003432</v>
          </cell>
          <cell r="AR12299" t="str">
            <v>sd</v>
          </cell>
          <cell r="AS12299">
            <v>44250</v>
          </cell>
          <cell r="AT12299" t="str">
            <v>-POLIZA ESTABILIDAD ACTIVA</v>
          </cell>
          <cell r="AV12299" t="str">
            <v>sc</v>
          </cell>
        </row>
        <row r="12300">
          <cell r="AP12300">
            <v>903558</v>
          </cell>
          <cell r="AQ12300">
            <v>12000626</v>
          </cell>
          <cell r="AR12300" t="str">
            <v>sd</v>
          </cell>
          <cell r="AS12300">
            <v>44250</v>
          </cell>
          <cell r="AT12300" t="str">
            <v>-POLIZA ESTABILIDAD ACTIVA</v>
          </cell>
          <cell r="AV12300" t="str">
            <v>sc</v>
          </cell>
        </row>
        <row r="12301">
          <cell r="AP12301">
            <v>903668</v>
          </cell>
          <cell r="AQ12301">
            <v>12001012</v>
          </cell>
          <cell r="AR12301" t="str">
            <v>sd</v>
          </cell>
          <cell r="AS12301">
            <v>44250</v>
          </cell>
          <cell r="AT12301" t="str">
            <v>-POLIZA ESTABILIDAD ACTIVA</v>
          </cell>
          <cell r="AV12301" t="str">
            <v>sc</v>
          </cell>
        </row>
        <row r="12302">
          <cell r="AP12302">
            <v>506364</v>
          </cell>
          <cell r="AQ12302">
            <v>11012137</v>
          </cell>
          <cell r="AR12302" t="str">
            <v>sd</v>
          </cell>
          <cell r="AS12302">
            <v>43797</v>
          </cell>
          <cell r="AT12302" t="str">
            <v>Calzada 2-6-POLIZA ESTABILIDAD ACTIVA</v>
          </cell>
          <cell r="AV12302" t="str">
            <v>sc</v>
          </cell>
        </row>
        <row r="12303">
          <cell r="AP12303">
            <v>91011982</v>
          </cell>
          <cell r="AQ12303">
            <v>30001581</v>
          </cell>
          <cell r="AR12303" t="str">
            <v>sd</v>
          </cell>
          <cell r="AS12303">
            <v>43808</v>
          </cell>
          <cell r="AT12303" t="str">
            <v>Anden 1-3 Cicloruta 2 Calzada 4-POLIZA ESTABILIDAD ACTIVA</v>
          </cell>
          <cell r="AV12303" t="str">
            <v>sc</v>
          </cell>
        </row>
        <row r="12304">
          <cell r="AP12304">
            <v>24121116</v>
          </cell>
          <cell r="AQ12304">
            <v>14000681</v>
          </cell>
          <cell r="AR12304" t="str">
            <v>sd</v>
          </cell>
          <cell r="AS12304">
            <v>44053</v>
          </cell>
          <cell r="AT12304" t="str">
            <v>Anden 1-POLIZA ESTABILIDAD ACTIVA</v>
          </cell>
          <cell r="AV12304" t="str">
            <v>sc</v>
          </cell>
        </row>
        <row r="12305">
          <cell r="AP12305">
            <v>24121116</v>
          </cell>
          <cell r="AQ12305">
            <v>14000681</v>
          </cell>
          <cell r="AR12305" t="str">
            <v>sd</v>
          </cell>
          <cell r="AS12305">
            <v>44250</v>
          </cell>
          <cell r="AT12305" t="str">
            <v>-POLIZA ESTABILIDAD ACTIVA</v>
          </cell>
          <cell r="AV12305" t="str">
            <v>sc</v>
          </cell>
        </row>
        <row r="12306">
          <cell r="AP12306">
            <v>91018961</v>
          </cell>
          <cell r="AQ12306">
            <v>3002517</v>
          </cell>
          <cell r="AR12306" t="str">
            <v>sd</v>
          </cell>
          <cell r="AS12306">
            <v>43499</v>
          </cell>
          <cell r="AT12306" t="str">
            <v>-POLIZA ESTABILIDAD ACTIVA</v>
          </cell>
          <cell r="AV12306" t="str">
            <v>sc</v>
          </cell>
        </row>
        <row r="12307">
          <cell r="AP12307">
            <v>24119657</v>
          </cell>
          <cell r="AQ12307">
            <v>1002705</v>
          </cell>
          <cell r="AR12307" t="str">
            <v>sd</v>
          </cell>
          <cell r="AS12307">
            <v>44250</v>
          </cell>
          <cell r="AT12307" t="str">
            <v>-POLIZA ESTABILIDAD ACTIVA</v>
          </cell>
          <cell r="AV12307" t="str">
            <v>sc</v>
          </cell>
        </row>
        <row r="12308">
          <cell r="AP12308">
            <v>91011366</v>
          </cell>
          <cell r="AQ12308">
            <v>3000427</v>
          </cell>
          <cell r="AR12308" t="str">
            <v>sd</v>
          </cell>
          <cell r="AS12308">
            <v>43499</v>
          </cell>
          <cell r="AT12308" t="str">
            <v>-POLIZA ESTABILIDAD ACTIVA</v>
          </cell>
          <cell r="AV12308" t="str">
            <v>sc</v>
          </cell>
        </row>
        <row r="12309">
          <cell r="AP12309">
            <v>24120765</v>
          </cell>
          <cell r="AQ12309">
            <v>12000604</v>
          </cell>
          <cell r="AR12309" t="str">
            <v>sd</v>
          </cell>
          <cell r="AS12309">
            <v>44250</v>
          </cell>
          <cell r="AT12309" t="str">
            <v>-POLIZA ESTABILIDAD ACTIVA</v>
          </cell>
          <cell r="AV12309" t="str">
            <v>sc</v>
          </cell>
        </row>
        <row r="12310">
          <cell r="AP12310">
            <v>24120765</v>
          </cell>
          <cell r="AQ12310">
            <v>12000604</v>
          </cell>
          <cell r="AR12310" t="str">
            <v>sd</v>
          </cell>
          <cell r="AS12310">
            <v>44018</v>
          </cell>
          <cell r="AT12310" t="str">
            <v>Puente 12-POLIZA ESTABILIDAD ACTIVA</v>
          </cell>
          <cell r="AV12310" t="str">
            <v>sc</v>
          </cell>
        </row>
        <row r="12311">
          <cell r="AP12311">
            <v>382257</v>
          </cell>
          <cell r="AQ12311">
            <v>9000901</v>
          </cell>
          <cell r="AR12311" t="str">
            <v>sd</v>
          </cell>
          <cell r="AS12311">
            <v>44480</v>
          </cell>
          <cell r="AT12311" t="str">
            <v>-POLIZA ESTABILIDAD ACTIVA</v>
          </cell>
          <cell r="AV12311" t="str">
            <v>VIABLE</v>
          </cell>
        </row>
        <row r="12312">
          <cell r="AP12312">
            <v>515149</v>
          </cell>
          <cell r="AQ12312">
            <v>10000825</v>
          </cell>
          <cell r="AR12312" t="str">
            <v>sd</v>
          </cell>
          <cell r="AS12312">
            <v>44119</v>
          </cell>
          <cell r="AT12312" t="str">
            <v>Calzada 4-POLIZA ESTABILIDAD ACTIVA</v>
          </cell>
          <cell r="AV12312" t="str">
            <v>sc</v>
          </cell>
        </row>
        <row r="12313">
          <cell r="AP12313">
            <v>306068</v>
          </cell>
          <cell r="AQ12313">
            <v>5007181</v>
          </cell>
          <cell r="AR12313" t="str">
            <v>sd</v>
          </cell>
          <cell r="AS12313">
            <v>42733</v>
          </cell>
          <cell r="AT12313" t="str">
            <v>Anden1-5 Calzada2-4 Sep3-POLIZA ESTABILIDAD ACTIVA</v>
          </cell>
          <cell r="AV12313" t="str">
            <v>sc</v>
          </cell>
        </row>
        <row r="12314">
          <cell r="AP12314">
            <v>24122214</v>
          </cell>
          <cell r="AQ12314">
            <v>50006451</v>
          </cell>
          <cell r="AR12314" t="str">
            <v>sd</v>
          </cell>
          <cell r="AS12314">
            <v>44096</v>
          </cell>
          <cell r="AT12314" t="str">
            <v>Anden 1-POLIZA ESTABILIDAD ACTIVA</v>
          </cell>
          <cell r="AV12314" t="str">
            <v>sc</v>
          </cell>
        </row>
        <row r="12315">
          <cell r="AP12315">
            <v>24123771</v>
          </cell>
          <cell r="AQ12315">
            <v>3002359</v>
          </cell>
          <cell r="AR12315" t="str">
            <v>sd</v>
          </cell>
          <cell r="AS12315">
            <v>43499</v>
          </cell>
          <cell r="AT12315" t="str">
            <v>-POLIZA ESTABILIDAD ACTIVA</v>
          </cell>
          <cell r="AV12315" t="str">
            <v>sc</v>
          </cell>
        </row>
        <row r="12316">
          <cell r="AP12316">
            <v>355227</v>
          </cell>
          <cell r="AQ12316">
            <v>7001986</v>
          </cell>
          <cell r="AR12316" t="str">
            <v>sd</v>
          </cell>
          <cell r="AS12316">
            <v>44466</v>
          </cell>
          <cell r="AT12316" t="str">
            <v>-POLIZA ESTABILIDAD ACTIVA</v>
          </cell>
          <cell r="AV12316" t="str">
            <v>sc</v>
          </cell>
        </row>
        <row r="12317">
          <cell r="AP12317">
            <v>24121102</v>
          </cell>
          <cell r="AQ12317">
            <v>14000663</v>
          </cell>
          <cell r="AR12317" t="str">
            <v>sd</v>
          </cell>
          <cell r="AS12317">
            <v>44250</v>
          </cell>
          <cell r="AT12317" t="str">
            <v>-POLIZA ESTABILIDAD ACTIVA</v>
          </cell>
          <cell r="AV12317" t="str">
            <v>sc</v>
          </cell>
        </row>
        <row r="12318">
          <cell r="AP12318">
            <v>383767</v>
          </cell>
          <cell r="AQ12318">
            <v>9001450</v>
          </cell>
          <cell r="AR12318" t="str">
            <v>sd</v>
          </cell>
          <cell r="AS12318">
            <v>43142</v>
          </cell>
          <cell r="AT12318" t="str">
            <v>Calzada2-POLIZA ESTABILIDAD ACTIVA</v>
          </cell>
          <cell r="AV12318" t="str">
            <v>VIABLE</v>
          </cell>
        </row>
        <row r="12319">
          <cell r="AP12319">
            <v>515155</v>
          </cell>
          <cell r="AQ12319">
            <v>10000825</v>
          </cell>
          <cell r="AR12319" t="str">
            <v>sd</v>
          </cell>
          <cell r="AS12319">
            <v>44119</v>
          </cell>
          <cell r="AT12319" t="str">
            <v>Calzada 4-POLIZA ESTABILIDAD ACTIVA</v>
          </cell>
          <cell r="AV12319" t="str">
            <v>sc</v>
          </cell>
        </row>
        <row r="12320">
          <cell r="AP12320">
            <v>366230</v>
          </cell>
          <cell r="AQ12320">
            <v>7006423</v>
          </cell>
          <cell r="AR12320" t="str">
            <v>sd</v>
          </cell>
          <cell r="AS12320">
            <v>42962</v>
          </cell>
          <cell r="AT12320" t="str">
            <v>Calzada2-4-POLIZA ESTABILIDAD ACTIVA</v>
          </cell>
          <cell r="AV12320" t="str">
            <v>sc</v>
          </cell>
        </row>
        <row r="12321">
          <cell r="AP12321">
            <v>519717</v>
          </cell>
          <cell r="AQ12321">
            <v>8012270</v>
          </cell>
          <cell r="AR12321" t="str">
            <v>sd</v>
          </cell>
          <cell r="AS12321">
            <v>44099</v>
          </cell>
          <cell r="AT12321" t="str">
            <v>Calzada 2-4-POLIZA ESTABILIDAD Y CALIDAD ACTIVA</v>
          </cell>
          <cell r="AV12321" t="str">
            <v>sc</v>
          </cell>
        </row>
        <row r="12322">
          <cell r="AP12322">
            <v>505093</v>
          </cell>
          <cell r="AQ12322">
            <v>1003546</v>
          </cell>
          <cell r="AR12322" t="str">
            <v>sd</v>
          </cell>
          <cell r="AS12322">
            <v>44250</v>
          </cell>
          <cell r="AT12322" t="str">
            <v>-POLIZA ESTABILIDAD ACTIVA</v>
          </cell>
          <cell r="AV12322" t="str">
            <v>sc</v>
          </cell>
        </row>
        <row r="12323">
          <cell r="AP12323">
            <v>505093</v>
          </cell>
          <cell r="AQ12323">
            <v>1003546</v>
          </cell>
          <cell r="AR12323" t="str">
            <v>sd</v>
          </cell>
          <cell r="AS12323">
            <v>42946</v>
          </cell>
          <cell r="AT12323" t="str">
            <v>Calzada12-POLIZA ESTABILIDAD ACTIVA</v>
          </cell>
          <cell r="AV12323" t="str">
            <v>sc</v>
          </cell>
        </row>
        <row r="12324">
          <cell r="AP12324">
            <v>602552</v>
          </cell>
          <cell r="AQ12324">
            <v>6001309</v>
          </cell>
          <cell r="AR12324" t="str">
            <v>sd</v>
          </cell>
          <cell r="AS12324">
            <v>44250</v>
          </cell>
          <cell r="AT12324" t="str">
            <v>-POLIZA ESTABILIDAD ACTIVA</v>
          </cell>
          <cell r="AV12324" t="str">
            <v>sc</v>
          </cell>
        </row>
        <row r="12325">
          <cell r="AP12325">
            <v>388950</v>
          </cell>
          <cell r="AQ12325">
            <v>9003564</v>
          </cell>
          <cell r="AR12325" t="str">
            <v>sd</v>
          </cell>
          <cell r="AS12325">
            <v>44480</v>
          </cell>
          <cell r="AT12325" t="str">
            <v>-POLIZA ESTABILIDAD ACTIVA</v>
          </cell>
          <cell r="AV12325" t="str">
            <v>VIABLE</v>
          </cell>
        </row>
        <row r="12326">
          <cell r="AP12326">
            <v>505178</v>
          </cell>
          <cell r="AQ12326">
            <v>1003479</v>
          </cell>
          <cell r="AR12326" t="str">
            <v>sd</v>
          </cell>
          <cell r="AS12326">
            <v>44250</v>
          </cell>
          <cell r="AT12326" t="str">
            <v>-POLIZA ESTABILIDAD ACTIVA</v>
          </cell>
          <cell r="AV12326" t="str">
            <v>sc</v>
          </cell>
        </row>
        <row r="12327">
          <cell r="AP12327">
            <v>505178</v>
          </cell>
          <cell r="AQ12327">
            <v>1003479</v>
          </cell>
          <cell r="AR12327" t="str">
            <v>sd</v>
          </cell>
          <cell r="AS12327">
            <v>42946</v>
          </cell>
          <cell r="AT12327" t="str">
            <v>Calzada12-POLIZA ESTABILIDAD ACTIVA</v>
          </cell>
          <cell r="AV12327" t="str">
            <v>sc</v>
          </cell>
        </row>
        <row r="12328">
          <cell r="AP12328">
            <v>24120054</v>
          </cell>
          <cell r="AQ12328">
            <v>8012586</v>
          </cell>
          <cell r="AR12328" t="str">
            <v>sd</v>
          </cell>
          <cell r="AS12328">
            <v>43748</v>
          </cell>
          <cell r="AT12328" t="str">
            <v>Anden 1-POLIZA ESTABILIDAD ACTIVA</v>
          </cell>
          <cell r="AV12328" t="str">
            <v>sc</v>
          </cell>
        </row>
        <row r="12329">
          <cell r="AP12329">
            <v>24120054</v>
          </cell>
          <cell r="AQ12329">
            <v>8012586</v>
          </cell>
          <cell r="AR12329" t="str">
            <v>sd</v>
          </cell>
          <cell r="AS12329">
            <v>44099</v>
          </cell>
          <cell r="AT12329" t="str">
            <v>Calzada 2-POLIZA ESTABILIDAD Y CALIDAD ACTIVA</v>
          </cell>
          <cell r="AV12329" t="str">
            <v>sc</v>
          </cell>
        </row>
        <row r="12330">
          <cell r="AP12330">
            <v>24123874</v>
          </cell>
          <cell r="AQ12330">
            <v>50005934</v>
          </cell>
          <cell r="AR12330" t="str">
            <v>sd</v>
          </cell>
          <cell r="AS12330">
            <v>43499</v>
          </cell>
          <cell r="AT12330" t="str">
            <v>-POLIZA ESTABILIDAD ACTIVA</v>
          </cell>
          <cell r="AV12330" t="str">
            <v>sc</v>
          </cell>
        </row>
        <row r="12331">
          <cell r="AP12331">
            <v>903571</v>
          </cell>
          <cell r="AQ12331">
            <v>12000662</v>
          </cell>
          <cell r="AR12331" t="str">
            <v>sd</v>
          </cell>
          <cell r="AS12331">
            <v>44250</v>
          </cell>
          <cell r="AT12331" t="str">
            <v>-POLIZA ESTABILIDAD ACTIVA</v>
          </cell>
          <cell r="AV12331" t="str">
            <v>sc</v>
          </cell>
        </row>
        <row r="12332">
          <cell r="AP12332">
            <v>903571</v>
          </cell>
          <cell r="AQ12332">
            <v>12000662</v>
          </cell>
          <cell r="AR12332" t="str">
            <v>sd</v>
          </cell>
          <cell r="AS12332">
            <v>44250</v>
          </cell>
          <cell r="AT12332" t="str">
            <v>-POLIZA ESTABILIDAD ACTIVA</v>
          </cell>
          <cell r="AV12332" t="str">
            <v>sc</v>
          </cell>
        </row>
        <row r="12333">
          <cell r="AP12333">
            <v>24123864</v>
          </cell>
          <cell r="AQ12333">
            <v>15001497</v>
          </cell>
          <cell r="AR12333" t="str">
            <v>sd</v>
          </cell>
          <cell r="AS12333">
            <v>42999</v>
          </cell>
          <cell r="AT12333" t="str">
            <v>Anden1-11-3 Calzada10-4-6-8 Ciclo2 Sep5-7-9-POLIZA ESTABILIDAD ACTIVA</v>
          </cell>
          <cell r="AV12333" t="str">
            <v>sc</v>
          </cell>
        </row>
        <row r="12334">
          <cell r="AP12334">
            <v>364539</v>
          </cell>
          <cell r="AQ12334">
            <v>7005720</v>
          </cell>
          <cell r="AR12334" t="str">
            <v>sd</v>
          </cell>
          <cell r="AS12334">
            <v>43748</v>
          </cell>
          <cell r="AT12334" t="str">
            <v>Anden 5-POLIZA ESTABILIDAD ACTIVA</v>
          </cell>
          <cell r="AV12334" t="str">
            <v>sc</v>
          </cell>
        </row>
        <row r="12335">
          <cell r="AP12335">
            <v>364539</v>
          </cell>
          <cell r="AQ12335">
            <v>7005720</v>
          </cell>
          <cell r="AR12335" t="str">
            <v>sd</v>
          </cell>
          <cell r="AS12335">
            <v>44048</v>
          </cell>
          <cell r="AT12335" t="str">
            <v>0-POLIZA ESTABILIDAD ACTIVA</v>
          </cell>
          <cell r="AV12335" t="str">
            <v>sc</v>
          </cell>
        </row>
        <row r="12336">
          <cell r="AP12336">
            <v>91011202</v>
          </cell>
          <cell r="AQ12336">
            <v>1006469</v>
          </cell>
          <cell r="AR12336" t="str">
            <v>sd</v>
          </cell>
          <cell r="AS12336">
            <v>43566</v>
          </cell>
          <cell r="AT12336" t="str">
            <v>Puente 8-POLIZA ESTABILIDAD ACTIVA</v>
          </cell>
          <cell r="AV12336" t="str">
            <v>sc</v>
          </cell>
        </row>
        <row r="12337">
          <cell r="AP12337">
            <v>515456</v>
          </cell>
          <cell r="AQ12337">
            <v>8002084</v>
          </cell>
          <cell r="AR12337" t="str">
            <v>sd</v>
          </cell>
          <cell r="AS12337">
            <v>44096</v>
          </cell>
          <cell r="AT12337" t="str">
            <v>Anden 1-POLIZA ESTABILIDAD ACTIVA</v>
          </cell>
          <cell r="AV12337" t="str">
            <v>sc</v>
          </cell>
        </row>
        <row r="12338">
          <cell r="AP12338">
            <v>24121186</v>
          </cell>
          <cell r="AQ12338">
            <v>14001750</v>
          </cell>
          <cell r="AR12338" t="str">
            <v>sd</v>
          </cell>
          <cell r="AS12338">
            <v>44250</v>
          </cell>
          <cell r="AT12338" t="str">
            <v>-POLIZA ESTABILIDAD ACTIVA</v>
          </cell>
          <cell r="AV12338" t="str">
            <v>sc</v>
          </cell>
        </row>
        <row r="12339">
          <cell r="AP12339">
            <v>91018869</v>
          </cell>
          <cell r="AQ12339">
            <v>50006982</v>
          </cell>
          <cell r="AR12339" t="str">
            <v>sd</v>
          </cell>
          <cell r="AS12339">
            <v>42978</v>
          </cell>
          <cell r="AT12339" t="str">
            <v>Anden1-11 Calzada10-2-4-8 Ciclo6 Sep3-5-7-9-POLIZA ESTABILIDAD ACTIVA</v>
          </cell>
          <cell r="AV12339" t="str">
            <v>sc</v>
          </cell>
        </row>
        <row r="12340">
          <cell r="AP12340">
            <v>24122545</v>
          </cell>
          <cell r="AQ12340">
            <v>50006879</v>
          </cell>
          <cell r="AR12340" t="str">
            <v>sd</v>
          </cell>
          <cell r="AS12340">
            <v>44250</v>
          </cell>
          <cell r="AT12340" t="str">
            <v>-POLIZA ESTABILIDAD ACTIVA</v>
          </cell>
          <cell r="AV12340" t="str">
            <v>sc</v>
          </cell>
        </row>
        <row r="12341">
          <cell r="AP12341">
            <v>24120178</v>
          </cell>
          <cell r="AQ12341">
            <v>3000538</v>
          </cell>
          <cell r="AR12341" t="str">
            <v>sd</v>
          </cell>
          <cell r="AS12341">
            <v>43499</v>
          </cell>
          <cell r="AT12341" t="str">
            <v>-POLIZA ESTABILIDAD ACTIVA</v>
          </cell>
          <cell r="AV12341" t="str">
            <v>sc</v>
          </cell>
        </row>
        <row r="12342">
          <cell r="AP12342">
            <v>24121178</v>
          </cell>
          <cell r="AQ12342">
            <v>14001706</v>
          </cell>
          <cell r="AR12342" t="str">
            <v>sd</v>
          </cell>
          <cell r="AS12342">
            <v>44053</v>
          </cell>
          <cell r="AT12342" t="str">
            <v>Puente 12-POLIZA ESTABILIDAD ACTIVA</v>
          </cell>
          <cell r="AV12342" t="str">
            <v>sc</v>
          </cell>
        </row>
        <row r="12343">
          <cell r="AP12343">
            <v>24121178</v>
          </cell>
          <cell r="AQ12343">
            <v>14001706</v>
          </cell>
          <cell r="AR12343" t="str">
            <v>sd</v>
          </cell>
          <cell r="AS12343">
            <v>44018</v>
          </cell>
          <cell r="AT12343" t="str">
            <v>Puente 12-POLIZA ESTABILIDAD ACTIVA</v>
          </cell>
          <cell r="AV12343" t="str">
            <v>sc</v>
          </cell>
        </row>
        <row r="12344">
          <cell r="AP12344">
            <v>24121178</v>
          </cell>
          <cell r="AQ12344">
            <v>14001706</v>
          </cell>
          <cell r="AR12344" t="str">
            <v>sd</v>
          </cell>
          <cell r="AS12344">
            <v>44250</v>
          </cell>
          <cell r="AT12344" t="str">
            <v>-POLIZA ESTABILIDAD ACTIVA</v>
          </cell>
          <cell r="AV12344" t="str">
            <v>sc</v>
          </cell>
        </row>
        <row r="12345">
          <cell r="AP12345">
            <v>505148</v>
          </cell>
          <cell r="AQ12345">
            <v>1003432</v>
          </cell>
          <cell r="AR12345" t="str">
            <v>sd</v>
          </cell>
          <cell r="AS12345">
            <v>44250</v>
          </cell>
          <cell r="AT12345" t="str">
            <v>-POLIZA ESTABILIDAD ACTIVA</v>
          </cell>
          <cell r="AV12345" t="str">
            <v>sc</v>
          </cell>
        </row>
        <row r="12346">
          <cell r="AP12346">
            <v>902948</v>
          </cell>
          <cell r="AQ12346">
            <v>13000255</v>
          </cell>
          <cell r="AR12346" t="str">
            <v>sd</v>
          </cell>
          <cell r="AS12346">
            <v>44250</v>
          </cell>
          <cell r="AT12346" t="str">
            <v>-POLIZA ESTABILIDAD ACTIVA</v>
          </cell>
          <cell r="AV12346" t="str">
            <v>sc</v>
          </cell>
        </row>
        <row r="12347">
          <cell r="AP12347">
            <v>509344</v>
          </cell>
          <cell r="AQ12347">
            <v>8012582</v>
          </cell>
          <cell r="AR12347" t="str">
            <v>sd</v>
          </cell>
          <cell r="AS12347">
            <v>44099</v>
          </cell>
          <cell r="AT12347" t="str">
            <v>Calzada 2-POLIZA ESTABILIDAD Y CALIDAD ACTIVA</v>
          </cell>
          <cell r="AV12347" t="str">
            <v>sc</v>
          </cell>
        </row>
        <row r="12348">
          <cell r="AP12348">
            <v>91013822</v>
          </cell>
          <cell r="AQ12348">
            <v>11012157</v>
          </cell>
          <cell r="AR12348" t="str">
            <v>sd</v>
          </cell>
          <cell r="AS12348">
            <v>43412</v>
          </cell>
          <cell r="AT12348" t="str">
            <v>Anden 1 Cicloruta 2 Separador 3 Calzada 4-POLIZA ESTABILIDAD ACTIVA</v>
          </cell>
          <cell r="AV12348" t="str">
            <v>sc</v>
          </cell>
        </row>
        <row r="12349">
          <cell r="AP12349">
            <v>91014449</v>
          </cell>
          <cell r="AQ12349">
            <v>50004799</v>
          </cell>
          <cell r="AR12349" t="str">
            <v>sd</v>
          </cell>
          <cell r="AS12349">
            <v>43118</v>
          </cell>
          <cell r="AT12349" t="str">
            <v>Anden3 Calzada2-POLIZA ESTABILIDAD ACTIVA</v>
          </cell>
          <cell r="AV12349" t="str">
            <v>VIABLE</v>
          </cell>
        </row>
        <row r="12350">
          <cell r="AP12350">
            <v>91014449</v>
          </cell>
          <cell r="AQ12350">
            <v>50004799</v>
          </cell>
          <cell r="AR12350" t="str">
            <v>sd</v>
          </cell>
          <cell r="AS12350">
            <v>43297</v>
          </cell>
          <cell r="AT12350" t="str">
            <v>anden 1 calzada 2-POLIZA ESTABILIDAD ACTIVA</v>
          </cell>
          <cell r="AV12350" t="str">
            <v>VIABLE</v>
          </cell>
        </row>
        <row r="12351">
          <cell r="AP12351">
            <v>301691</v>
          </cell>
          <cell r="AQ12351">
            <v>5005327</v>
          </cell>
          <cell r="AR12351" t="str">
            <v>sd</v>
          </cell>
          <cell r="AS12351">
            <v>42733</v>
          </cell>
          <cell r="AT12351" t="str">
            <v>Anden1-5 Calzada2-4 Sep3-POLIZA ESTABILIDAD ACTIVA</v>
          </cell>
          <cell r="AV12351" t="str">
            <v>sc</v>
          </cell>
        </row>
        <row r="12352">
          <cell r="AP12352">
            <v>91016017</v>
          </cell>
          <cell r="AQ12352">
            <v>5001579</v>
          </cell>
          <cell r="AR12352" t="str">
            <v>sd</v>
          </cell>
          <cell r="AS12352">
            <v>43307</v>
          </cell>
          <cell r="AT12352" t="str">
            <v>Calzada2-4 Sep3-POLIZA ESTABILIDAD ACTIVA</v>
          </cell>
          <cell r="AV12352" t="str">
            <v>sc</v>
          </cell>
        </row>
        <row r="12353">
          <cell r="AP12353">
            <v>91015870</v>
          </cell>
          <cell r="AQ12353">
            <v>5007935</v>
          </cell>
          <cell r="AR12353" t="str">
            <v>sd</v>
          </cell>
          <cell r="AS12353">
            <v>42733</v>
          </cell>
          <cell r="AT12353" t="str">
            <v>Anden1-5 Calzada2-4 Sep3-POLIZA ESTABILIDAD ACTIVA</v>
          </cell>
          <cell r="AV12353" t="str">
            <v>sc</v>
          </cell>
        </row>
        <row r="12354">
          <cell r="AP12354">
            <v>91016200</v>
          </cell>
          <cell r="AQ12354">
            <v>18002672</v>
          </cell>
          <cell r="AR12354" t="str">
            <v>sd</v>
          </cell>
          <cell r="AS12354">
            <v>42999</v>
          </cell>
          <cell r="AT12354" t="str">
            <v>Anden1-11-3 Calzada10-4-6-8 Ciclo2 Sep5-7-9-POLIZA ESTABILIDAD ACTIVA</v>
          </cell>
          <cell r="AV12354" t="str">
            <v>sc</v>
          </cell>
        </row>
        <row r="12355">
          <cell r="AP12355">
            <v>91018893</v>
          </cell>
          <cell r="AQ12355">
            <v>9001036</v>
          </cell>
          <cell r="AR12355" t="str">
            <v>sd</v>
          </cell>
          <cell r="AS12355">
            <v>42978</v>
          </cell>
          <cell r="AT12355" t="str">
            <v>Anden1-11 Calzada10-2-4-8 Ciclo6 Sep3-5-7-9-POLIZA ESTABILIDAD ACTIVA</v>
          </cell>
          <cell r="AV12355" t="str">
            <v>sc</v>
          </cell>
        </row>
        <row r="12356">
          <cell r="AP12356">
            <v>24120169</v>
          </cell>
          <cell r="AQ12356">
            <v>3000470</v>
          </cell>
          <cell r="AR12356" t="str">
            <v>sd</v>
          </cell>
          <cell r="AS12356">
            <v>43499</v>
          </cell>
          <cell r="AT12356" t="str">
            <v>-POLIZA ESTABILIDAD ACTIVA</v>
          </cell>
          <cell r="AV12356" t="str">
            <v>sc</v>
          </cell>
        </row>
        <row r="12357">
          <cell r="AP12357">
            <v>459405</v>
          </cell>
          <cell r="AQ12357">
            <v>19009616</v>
          </cell>
          <cell r="AR12357" t="str">
            <v>sd</v>
          </cell>
          <cell r="AS12357">
            <v>44466</v>
          </cell>
          <cell r="AT12357" t="str">
            <v>-POLIZA ESTABILIDAD ACTIVA</v>
          </cell>
          <cell r="AV12357" t="str">
            <v>POLIZA ESTABILIDAD activa IDU 1718/14</v>
          </cell>
        </row>
        <row r="12358">
          <cell r="AP12358">
            <v>505658</v>
          </cell>
          <cell r="AQ12358">
            <v>1003192</v>
          </cell>
          <cell r="AR12358" t="str">
            <v>sd</v>
          </cell>
          <cell r="AS12358">
            <v>44250</v>
          </cell>
          <cell r="AT12358" t="str">
            <v>-POLIZA ESTABILIDAD ACTIVA</v>
          </cell>
          <cell r="AV12358" t="str">
            <v>sc</v>
          </cell>
        </row>
        <row r="12359">
          <cell r="AP12359">
            <v>505658</v>
          </cell>
          <cell r="AQ12359">
            <v>1003192</v>
          </cell>
          <cell r="AR12359" t="str">
            <v>sd</v>
          </cell>
          <cell r="AS12359">
            <v>42946</v>
          </cell>
          <cell r="AT12359" t="str">
            <v>Calzada12-POLIZA ESTABILIDAD ACTIVA</v>
          </cell>
          <cell r="AV12359" t="str">
            <v>sc</v>
          </cell>
        </row>
        <row r="12360">
          <cell r="AP12360">
            <v>91016801</v>
          </cell>
          <cell r="AQ12360">
            <v>50006139</v>
          </cell>
          <cell r="AR12360" t="str">
            <v>sd</v>
          </cell>
          <cell r="AS12360">
            <v>44018</v>
          </cell>
          <cell r="AT12360" t="str">
            <v>Calzada 2-POLIZA ESTABILIDAD ACTIVA</v>
          </cell>
          <cell r="AV12360" t="str">
            <v>sc</v>
          </cell>
        </row>
        <row r="12361">
          <cell r="AP12361">
            <v>505645</v>
          </cell>
          <cell r="AQ12361">
            <v>1003061</v>
          </cell>
          <cell r="AR12361" t="str">
            <v>sd</v>
          </cell>
          <cell r="AS12361">
            <v>44250</v>
          </cell>
          <cell r="AT12361" t="str">
            <v>-POLIZA ESTABILIDAD ACTIVA</v>
          </cell>
          <cell r="AV12361" t="str">
            <v>sc</v>
          </cell>
        </row>
        <row r="12362">
          <cell r="AP12362">
            <v>505645</v>
          </cell>
          <cell r="AQ12362">
            <v>1003061</v>
          </cell>
          <cell r="AR12362" t="str">
            <v>sd</v>
          </cell>
          <cell r="AS12362">
            <v>42946</v>
          </cell>
          <cell r="AT12362" t="str">
            <v>Calzada12-POLIZA ESTABILIDAD ACTIVA</v>
          </cell>
          <cell r="AV12362" t="str">
            <v>sc</v>
          </cell>
        </row>
        <row r="12363">
          <cell r="AP12363">
            <v>91010591</v>
          </cell>
          <cell r="AQ12363">
            <v>3001037</v>
          </cell>
          <cell r="AR12363" t="str">
            <v>sd</v>
          </cell>
          <cell r="AS12363">
            <v>42765</v>
          </cell>
          <cell r="AT12363" t="str">
            <v>Anden 1, Calzada2, Separador3, Calzada4, Anden5 -POLIZA ESTABILIDAD ACTIVA</v>
          </cell>
          <cell r="AV12363" t="str">
            <v>sc</v>
          </cell>
        </row>
        <row r="12364">
          <cell r="AP12364">
            <v>24122505</v>
          </cell>
          <cell r="AQ12364">
            <v>50006737</v>
          </cell>
          <cell r="AR12364" t="str">
            <v>sd</v>
          </cell>
          <cell r="AS12364">
            <v>44099</v>
          </cell>
          <cell r="AT12364" t="str">
            <v>Calzada 2-4-6-POLIZA ESTABILIDAD Y CALIDAD ACTIVA</v>
          </cell>
          <cell r="AV12364" t="str">
            <v>sc</v>
          </cell>
        </row>
        <row r="12365">
          <cell r="AP12365">
            <v>518213</v>
          </cell>
          <cell r="AQ12365">
            <v>3002356</v>
          </cell>
          <cell r="AR12365" t="str">
            <v>sd</v>
          </cell>
          <cell r="AS12365">
            <v>43499</v>
          </cell>
          <cell r="AT12365" t="str">
            <v>-POLIZA ESTABILIDAD ACTIVA</v>
          </cell>
          <cell r="AV12365" t="str">
            <v>sc</v>
          </cell>
        </row>
        <row r="12366">
          <cell r="AP12366">
            <v>24122582</v>
          </cell>
          <cell r="AQ12366">
            <v>50006887</v>
          </cell>
          <cell r="AR12366" t="str">
            <v>sd</v>
          </cell>
          <cell r="AS12366">
            <v>44250</v>
          </cell>
          <cell r="AT12366" t="str">
            <v>-POLIZA ESTABILIDAD ACTIVA</v>
          </cell>
          <cell r="AV12366" t="str">
            <v>sc</v>
          </cell>
        </row>
        <row r="12367">
          <cell r="AP12367">
            <v>506180</v>
          </cell>
          <cell r="AQ12367">
            <v>1001394</v>
          </cell>
          <cell r="AR12367" t="str">
            <v>sd</v>
          </cell>
          <cell r="AS12367">
            <v>42946</v>
          </cell>
          <cell r="AT12367" t="str">
            <v>Calzada8-POLIZA ESTABILIDAD ACTIVA</v>
          </cell>
          <cell r="AV12367" t="str">
            <v>sc</v>
          </cell>
        </row>
        <row r="12368">
          <cell r="AP12368">
            <v>24121179</v>
          </cell>
          <cell r="AQ12368">
            <v>14001706</v>
          </cell>
          <cell r="AR12368" t="str">
            <v>sd</v>
          </cell>
          <cell r="AS12368">
            <v>44053</v>
          </cell>
          <cell r="AT12368" t="str">
            <v>Puente 12-POLIZA ESTABILIDAD ACTIVA</v>
          </cell>
          <cell r="AV12368" t="str">
            <v>sc</v>
          </cell>
        </row>
        <row r="12369">
          <cell r="AP12369">
            <v>24121179</v>
          </cell>
          <cell r="AQ12369">
            <v>14001706</v>
          </cell>
          <cell r="AR12369" t="str">
            <v>sd</v>
          </cell>
          <cell r="AS12369">
            <v>44018</v>
          </cell>
          <cell r="AT12369" t="str">
            <v>Puente 12-POLIZA ESTABILIDAD ACTIVA</v>
          </cell>
          <cell r="AV12369" t="str">
            <v>sc</v>
          </cell>
        </row>
        <row r="12370">
          <cell r="AP12370">
            <v>24121179</v>
          </cell>
          <cell r="AQ12370">
            <v>14001706</v>
          </cell>
          <cell r="AR12370" t="str">
            <v>sd</v>
          </cell>
          <cell r="AS12370">
            <v>44250</v>
          </cell>
          <cell r="AT12370" t="str">
            <v>-POLIZA ESTABILIDAD ACTIVA</v>
          </cell>
          <cell r="AV12370" t="str">
            <v>sc</v>
          </cell>
        </row>
        <row r="12371">
          <cell r="AP12371">
            <v>91016205</v>
          </cell>
          <cell r="AQ12371">
            <v>4007434</v>
          </cell>
          <cell r="AR12371" t="str">
            <v>sd</v>
          </cell>
          <cell r="AS12371">
            <v>42999</v>
          </cell>
          <cell r="AT12371" t="str">
            <v>Anden1-11-3 Calzada10-4-6-8 Ciclo2 Sep5-7-9-POLIZA ESTABILIDAD ACTIVA</v>
          </cell>
          <cell r="AV12371" t="str">
            <v>sc</v>
          </cell>
        </row>
        <row r="12372">
          <cell r="AP12372">
            <v>24119936</v>
          </cell>
          <cell r="AQ12372">
            <v>8002993</v>
          </cell>
          <cell r="AR12372" t="str">
            <v>sd</v>
          </cell>
          <cell r="AS12372">
            <v>44099</v>
          </cell>
          <cell r="AT12372" t="str">
            <v>Calzada 2-4-6-POLIZA ESTABILIDAD Y CALIDAD ACTIVA</v>
          </cell>
          <cell r="AV12372" t="str">
            <v>sc</v>
          </cell>
        </row>
        <row r="12373">
          <cell r="AP12373">
            <v>24189723</v>
          </cell>
          <cell r="AQ12373">
            <v>50006738</v>
          </cell>
          <cell r="AR12373" t="str">
            <v>sd</v>
          </cell>
          <cell r="AS12373">
            <v>44099</v>
          </cell>
          <cell r="AT12373" t="str">
            <v>Calzada 2-4-6-POLIZA ESTABILIDAD Y CALIDAD ACTIVA</v>
          </cell>
          <cell r="AV12373" t="str">
            <v>sc</v>
          </cell>
        </row>
        <row r="12374">
          <cell r="AP12374">
            <v>24121899</v>
          </cell>
          <cell r="AQ12374">
            <v>50005953</v>
          </cell>
          <cell r="AR12374" t="str">
            <v>sd</v>
          </cell>
          <cell r="AS12374">
            <v>43163</v>
          </cell>
          <cell r="AT12374" t="str">
            <v>Calzada2-POLIZA ESTABILIDAD ACTIVA</v>
          </cell>
          <cell r="AV12374" t="str">
            <v>sc</v>
          </cell>
        </row>
        <row r="12375">
          <cell r="AP12375">
            <v>24121699</v>
          </cell>
          <cell r="AQ12375">
            <v>50002316</v>
          </cell>
          <cell r="AR12375" t="str">
            <v>sd</v>
          </cell>
          <cell r="AS12375">
            <v>44250</v>
          </cell>
          <cell r="AT12375" t="str">
            <v>-POLIZA ESTABILIDAD ACTIVA</v>
          </cell>
          <cell r="AV12375" t="str">
            <v>sc</v>
          </cell>
        </row>
        <row r="12376">
          <cell r="AP12376">
            <v>24121699</v>
          </cell>
          <cell r="AQ12376">
            <v>50002316</v>
          </cell>
          <cell r="AR12376" t="str">
            <v>sd</v>
          </cell>
          <cell r="AS12376">
            <v>44250</v>
          </cell>
          <cell r="AT12376" t="str">
            <v>-POLIZA ESTABILIDAD ACTIVA</v>
          </cell>
          <cell r="AV12376" t="str">
            <v>sc</v>
          </cell>
        </row>
        <row r="12377">
          <cell r="AP12377">
            <v>91011048</v>
          </cell>
          <cell r="AQ12377">
            <v>11012137</v>
          </cell>
          <cell r="AR12377" t="str">
            <v>sd</v>
          </cell>
          <cell r="AS12377">
            <v>43797</v>
          </cell>
          <cell r="AT12377" t="str">
            <v>Calzada 2-6-POLIZA ESTABILIDAD ACTIVA</v>
          </cell>
          <cell r="AV12377" t="str">
            <v>sc</v>
          </cell>
        </row>
        <row r="12378">
          <cell r="AP12378">
            <v>91011276</v>
          </cell>
          <cell r="AQ12378">
            <v>3002464</v>
          </cell>
          <cell r="AR12378" t="str">
            <v>sd</v>
          </cell>
          <cell r="AS12378">
            <v>42765</v>
          </cell>
          <cell r="AT12378" t="str">
            <v>Anden 1, Calzada2, Separador3, Calzada4, Anden5 -POLIZA ESTABILIDAD ACTIVA</v>
          </cell>
          <cell r="AV12378" t="str">
            <v>sc</v>
          </cell>
        </row>
        <row r="12379">
          <cell r="AP12379">
            <v>91011755</v>
          </cell>
          <cell r="AQ12379">
            <v>4000006</v>
          </cell>
          <cell r="AR12379" t="str">
            <v>sd</v>
          </cell>
          <cell r="AS12379">
            <v>42999</v>
          </cell>
          <cell r="AT12379" t="str">
            <v>Anden1-11-3 Calzada10-4-6-8 Ciclo2 Sep5-7-9-POLIZA ESTABILIDAD ACTIVA</v>
          </cell>
          <cell r="AV12379" t="str">
            <v>sc</v>
          </cell>
        </row>
        <row r="12380">
          <cell r="AP12380">
            <v>903000</v>
          </cell>
          <cell r="AQ12380">
            <v>13002595</v>
          </cell>
          <cell r="AR12380" t="str">
            <v>sd</v>
          </cell>
          <cell r="AS12380">
            <v>44250</v>
          </cell>
          <cell r="AT12380" t="str">
            <v>-POLIZA ESTABILIDAD ACTIVA</v>
          </cell>
          <cell r="AV12380" t="str">
            <v>sc</v>
          </cell>
        </row>
        <row r="12381">
          <cell r="AP12381">
            <v>91013357</v>
          </cell>
          <cell r="AQ12381">
            <v>14000828</v>
          </cell>
          <cell r="AR12381" t="str">
            <v>sd</v>
          </cell>
          <cell r="AS12381">
            <v>44172</v>
          </cell>
          <cell r="AT12381" t="str">
            <v>Calzada 4-6 Separador 5-POLIZA ESTABILIDAD ACTIVA</v>
          </cell>
          <cell r="AV12381" t="str">
            <v>sc</v>
          </cell>
        </row>
        <row r="12382">
          <cell r="AP12382">
            <v>24121555</v>
          </cell>
          <cell r="AQ12382">
            <v>19013016</v>
          </cell>
          <cell r="AR12382" t="str">
            <v>sd</v>
          </cell>
          <cell r="AS12382">
            <v>44018</v>
          </cell>
          <cell r="AT12382" t="str">
            <v>Calzada 2-POLIZA ESTABILIDAD ACTIVA</v>
          </cell>
          <cell r="AV12382" t="str">
            <v>sc</v>
          </cell>
        </row>
        <row r="12383">
          <cell r="AP12383">
            <v>24120175</v>
          </cell>
          <cell r="AQ12383">
            <v>3000501</v>
          </cell>
          <cell r="AR12383" t="str">
            <v>sd</v>
          </cell>
          <cell r="AS12383">
            <v>43499</v>
          </cell>
          <cell r="AT12383" t="str">
            <v>-POLIZA ESTABILIDAD ACTIVA</v>
          </cell>
          <cell r="AV12383" t="str">
            <v>sc</v>
          </cell>
        </row>
        <row r="12384">
          <cell r="AP12384">
            <v>24122574</v>
          </cell>
          <cell r="AQ12384">
            <v>50006885</v>
          </cell>
          <cell r="AR12384" t="str">
            <v>sd</v>
          </cell>
          <cell r="AS12384">
            <v>44250</v>
          </cell>
          <cell r="AT12384" t="str">
            <v>-POLIZA ESTABILIDAD ACTIVA</v>
          </cell>
          <cell r="AV12384" t="str">
            <v>sc</v>
          </cell>
        </row>
        <row r="12385">
          <cell r="AP12385">
            <v>24123862</v>
          </cell>
          <cell r="AQ12385">
            <v>15001414</v>
          </cell>
          <cell r="AR12385" t="str">
            <v>sd</v>
          </cell>
          <cell r="AS12385">
            <v>42999</v>
          </cell>
          <cell r="AT12385" t="str">
            <v>Anden1-11-3 Calzada10-4-6-8 Ciclo2 Sep5-7-9-POLIZA ESTABILIDAD ACTIVA</v>
          </cell>
          <cell r="AV12385" t="str">
            <v>sc</v>
          </cell>
        </row>
        <row r="12386">
          <cell r="AP12386">
            <v>506019</v>
          </cell>
          <cell r="AQ12386">
            <v>1006255</v>
          </cell>
          <cell r="AR12386" t="str">
            <v>sd</v>
          </cell>
          <cell r="AS12386">
            <v>44250</v>
          </cell>
          <cell r="AT12386" t="str">
            <v>-POLIZA ESTABILIDAD ACTIVA</v>
          </cell>
          <cell r="AV12386" t="str">
            <v>sc</v>
          </cell>
        </row>
        <row r="12387">
          <cell r="AP12387">
            <v>518234</v>
          </cell>
          <cell r="AQ12387">
            <v>50008233</v>
          </cell>
          <cell r="AR12387" t="str">
            <v>sd</v>
          </cell>
          <cell r="AS12387">
            <v>43499</v>
          </cell>
          <cell r="AT12387" t="str">
            <v>-POLIZA ESTABILIDAD ACTIVA</v>
          </cell>
          <cell r="AV12387" t="str">
            <v>sc</v>
          </cell>
        </row>
        <row r="12388">
          <cell r="AP12388">
            <v>24121164</v>
          </cell>
          <cell r="AQ12388">
            <v>14001308</v>
          </cell>
          <cell r="AR12388" t="str">
            <v>sd</v>
          </cell>
          <cell r="AS12388">
            <v>44172</v>
          </cell>
          <cell r="AT12388" t="str">
            <v>Calzada 4-6-POLIZA ESTABILIDAD ACTIVA</v>
          </cell>
          <cell r="AV12388" t="str">
            <v>sc</v>
          </cell>
        </row>
        <row r="12389">
          <cell r="AP12389">
            <v>355919</v>
          </cell>
          <cell r="AQ12389">
            <v>7002262</v>
          </cell>
          <cell r="AR12389">
            <v>7</v>
          </cell>
          <cell r="AS12389"/>
          <cell r="AT12389"/>
          <cell r="AU12389"/>
          <cell r="AV12389" t="str">
            <v>VIABLE</v>
          </cell>
        </row>
        <row r="12390">
          <cell r="AP12390">
            <v>355838</v>
          </cell>
          <cell r="AQ12390">
            <v>7002234</v>
          </cell>
          <cell r="AR12390">
            <v>7</v>
          </cell>
          <cell r="AS12390"/>
          <cell r="AT12390"/>
          <cell r="AU12390"/>
          <cell r="AV12390" t="str">
            <v>Proyectos en Factibilidad:Troncal Cali</v>
          </cell>
        </row>
        <row r="12391">
          <cell r="AP12391">
            <v>901273</v>
          </cell>
          <cell r="AQ12391">
            <v>30000647</v>
          </cell>
          <cell r="AR12391">
            <v>7</v>
          </cell>
          <cell r="AS12391">
            <v>42313</v>
          </cell>
          <cell r="AT12391" t="str">
            <v>IDU-57-2012 Terminado Acciones de Movilidad IDU Circuito Movilidad  -</v>
          </cell>
          <cell r="AU12391">
            <v>0</v>
          </cell>
          <cell r="AV12391" t="str">
            <v>Proyectos en Factibilidad:Troncal Cali</v>
          </cell>
        </row>
        <row r="12392">
          <cell r="AP12392">
            <v>902186</v>
          </cell>
          <cell r="AQ12392">
            <v>7008628</v>
          </cell>
          <cell r="AR12392">
            <v>7</v>
          </cell>
          <cell r="AS12392"/>
          <cell r="AT12392"/>
          <cell r="AU12392"/>
          <cell r="AV12392" t="str">
            <v>VIABLE</v>
          </cell>
        </row>
        <row r="12393">
          <cell r="AP12393">
            <v>364949</v>
          </cell>
          <cell r="AQ12393">
            <v>7005884</v>
          </cell>
          <cell r="AR12393">
            <v>7</v>
          </cell>
          <cell r="AS12393"/>
          <cell r="AT12393"/>
          <cell r="AU12393"/>
          <cell r="AV12393" t="str">
            <v>VIABLE</v>
          </cell>
        </row>
        <row r="12394">
          <cell r="AP12394">
            <v>363559</v>
          </cell>
          <cell r="AQ12394">
            <v>7005338</v>
          </cell>
          <cell r="AR12394">
            <v>7</v>
          </cell>
          <cell r="AS12394"/>
          <cell r="AT12394"/>
          <cell r="AU12394"/>
          <cell r="AV12394" t="str">
            <v>VIABLE</v>
          </cell>
        </row>
        <row r="12395">
          <cell r="AP12395">
            <v>91010252</v>
          </cell>
          <cell r="AQ12395">
            <v>50006592</v>
          </cell>
          <cell r="AR12395">
            <v>7</v>
          </cell>
          <cell r="AS12395"/>
          <cell r="AT12395"/>
          <cell r="AU12395"/>
          <cell r="AV12395" t="str">
            <v>VIABLE</v>
          </cell>
        </row>
        <row r="12396">
          <cell r="AP12396">
            <v>363370</v>
          </cell>
          <cell r="AQ12396">
            <v>7005253</v>
          </cell>
          <cell r="AR12396">
            <v>7</v>
          </cell>
          <cell r="AS12396"/>
          <cell r="AT12396"/>
          <cell r="AU12396"/>
          <cell r="AV12396" t="str">
            <v>VIABLE</v>
          </cell>
        </row>
        <row r="12397">
          <cell r="AP12397">
            <v>363499</v>
          </cell>
          <cell r="AQ12397">
            <v>7005315</v>
          </cell>
          <cell r="AR12397">
            <v>7</v>
          </cell>
          <cell r="AS12397"/>
          <cell r="AT12397"/>
          <cell r="AU12397"/>
          <cell r="AV12397" t="str">
            <v>VIABLE</v>
          </cell>
        </row>
        <row r="12398">
          <cell r="AP12398">
            <v>363307</v>
          </cell>
          <cell r="AQ12398">
            <v>7005229</v>
          </cell>
          <cell r="AR12398">
            <v>7</v>
          </cell>
          <cell r="AS12398"/>
          <cell r="AT12398"/>
          <cell r="AU12398"/>
          <cell r="AV12398" t="str">
            <v>RESERVADO FDL 2016</v>
          </cell>
        </row>
        <row r="12399">
          <cell r="AP12399">
            <v>91010253</v>
          </cell>
          <cell r="AQ12399">
            <v>50006593</v>
          </cell>
          <cell r="AR12399">
            <v>7</v>
          </cell>
          <cell r="AS12399"/>
          <cell r="AT12399"/>
          <cell r="AU12399"/>
          <cell r="AV12399" t="str">
            <v>VIABLE</v>
          </cell>
        </row>
        <row r="12400">
          <cell r="AP12400">
            <v>370262</v>
          </cell>
          <cell r="AQ12400">
            <v>7007924</v>
          </cell>
          <cell r="AR12400">
            <v>7</v>
          </cell>
          <cell r="AS12400"/>
          <cell r="AT12400"/>
          <cell r="AU12400"/>
          <cell r="AV12400" t="str">
            <v>VIABLE</v>
          </cell>
        </row>
        <row r="12401">
          <cell r="AP12401">
            <v>91012663</v>
          </cell>
          <cell r="AQ12401">
            <v>7000761</v>
          </cell>
          <cell r="AR12401">
            <v>7</v>
          </cell>
          <cell r="AS12401"/>
          <cell r="AT12401"/>
          <cell r="AU12401"/>
          <cell r="AV12401" t="str">
            <v>VIABLE</v>
          </cell>
        </row>
        <row r="12402">
          <cell r="AP12402">
            <v>351463</v>
          </cell>
          <cell r="AQ12402">
            <v>7000574</v>
          </cell>
          <cell r="AR12402">
            <v>7</v>
          </cell>
          <cell r="AS12402"/>
          <cell r="AT12402"/>
          <cell r="AU12402"/>
          <cell r="AV12402" t="str">
            <v>VIABLE</v>
          </cell>
        </row>
        <row r="12403">
          <cell r="AP12403">
            <v>91012621</v>
          </cell>
          <cell r="AQ12403">
            <v>7000442</v>
          </cell>
          <cell r="AR12403">
            <v>7</v>
          </cell>
          <cell r="AS12403"/>
          <cell r="AT12403"/>
          <cell r="AU12403"/>
          <cell r="AV12403" t="str">
            <v>VIABLE</v>
          </cell>
        </row>
        <row r="12404">
          <cell r="AP12404">
            <v>91012685</v>
          </cell>
          <cell r="AQ12404">
            <v>50006781</v>
          </cell>
          <cell r="AR12404">
            <v>7</v>
          </cell>
          <cell r="AS12404"/>
          <cell r="AT12404"/>
          <cell r="AU12404"/>
          <cell r="AV12404" t="str">
            <v>VIABLE</v>
          </cell>
        </row>
        <row r="12405">
          <cell r="AP12405">
            <v>91012889</v>
          </cell>
          <cell r="AQ12405">
            <v>7008190</v>
          </cell>
          <cell r="AR12405">
            <v>7</v>
          </cell>
          <cell r="AS12405"/>
          <cell r="AT12405"/>
          <cell r="AU12405"/>
          <cell r="AV12405" t="str">
            <v>VIABLE</v>
          </cell>
        </row>
        <row r="12406">
          <cell r="AP12406">
            <v>351163</v>
          </cell>
          <cell r="AQ12406">
            <v>7000430</v>
          </cell>
          <cell r="AR12406">
            <v>7</v>
          </cell>
          <cell r="AS12406"/>
          <cell r="AT12406"/>
          <cell r="AU12406"/>
          <cell r="AV12406" t="str">
            <v>VIABLE</v>
          </cell>
        </row>
        <row r="12407">
          <cell r="AP12407">
            <v>91012643</v>
          </cell>
          <cell r="AQ12407">
            <v>7007921</v>
          </cell>
          <cell r="AR12407">
            <v>7</v>
          </cell>
          <cell r="AS12407"/>
          <cell r="AT12407"/>
          <cell r="AU12407"/>
          <cell r="AV12407" t="str">
            <v>VIABLE</v>
          </cell>
        </row>
        <row r="12408">
          <cell r="AP12408">
            <v>91012887</v>
          </cell>
          <cell r="AQ12408">
            <v>7008190</v>
          </cell>
          <cell r="AR12408">
            <v>7</v>
          </cell>
          <cell r="AS12408"/>
          <cell r="AT12408"/>
          <cell r="AU12408"/>
          <cell r="AV12408" t="str">
            <v>VIABLE</v>
          </cell>
        </row>
        <row r="12409">
          <cell r="AP12409">
            <v>91012657</v>
          </cell>
          <cell r="AQ12409">
            <v>50006817</v>
          </cell>
          <cell r="AR12409">
            <v>7</v>
          </cell>
          <cell r="AS12409"/>
          <cell r="AT12409"/>
          <cell r="AU12409"/>
          <cell r="AV12409" t="str">
            <v>VIABLE</v>
          </cell>
        </row>
        <row r="12410">
          <cell r="AP12410">
            <v>91012644</v>
          </cell>
          <cell r="AQ12410">
            <v>7007924</v>
          </cell>
          <cell r="AR12410">
            <v>7</v>
          </cell>
          <cell r="AS12410"/>
          <cell r="AT12410"/>
          <cell r="AU12410"/>
          <cell r="AV12410" t="str">
            <v>VIABLE</v>
          </cell>
        </row>
        <row r="12411">
          <cell r="AP12411">
            <v>91012632</v>
          </cell>
          <cell r="AQ12411">
            <v>7007923</v>
          </cell>
          <cell r="AR12411">
            <v>7</v>
          </cell>
          <cell r="AS12411"/>
          <cell r="AT12411"/>
          <cell r="AU12411"/>
          <cell r="AV12411" t="str">
            <v>VIABLE</v>
          </cell>
        </row>
        <row r="12412">
          <cell r="AP12412">
            <v>351431</v>
          </cell>
          <cell r="AQ12412">
            <v>7000553</v>
          </cell>
          <cell r="AR12412">
            <v>7</v>
          </cell>
          <cell r="AS12412"/>
          <cell r="AT12412"/>
          <cell r="AU12412"/>
          <cell r="AV12412" t="str">
            <v>VIABLE</v>
          </cell>
        </row>
        <row r="12413">
          <cell r="AP12413">
            <v>91012616</v>
          </cell>
          <cell r="AQ12413">
            <v>7000430</v>
          </cell>
          <cell r="AR12413">
            <v>7</v>
          </cell>
          <cell r="AS12413"/>
          <cell r="AT12413"/>
          <cell r="AU12413"/>
          <cell r="AV12413" t="str">
            <v>VIABLE</v>
          </cell>
        </row>
        <row r="12414">
          <cell r="AP12414">
            <v>91012633</v>
          </cell>
          <cell r="AQ12414">
            <v>7000456</v>
          </cell>
          <cell r="AR12414">
            <v>7</v>
          </cell>
          <cell r="AS12414"/>
          <cell r="AT12414"/>
          <cell r="AU12414"/>
          <cell r="AV12414" t="str">
            <v>VIABLE</v>
          </cell>
        </row>
        <row r="12415">
          <cell r="AP12415">
            <v>351130</v>
          </cell>
          <cell r="AQ12415">
            <v>7000418</v>
          </cell>
          <cell r="AR12415">
            <v>7</v>
          </cell>
          <cell r="AS12415"/>
          <cell r="AT12415"/>
          <cell r="AU12415"/>
          <cell r="AV12415" t="str">
            <v>VIABLE</v>
          </cell>
        </row>
        <row r="12416">
          <cell r="AP12416">
            <v>91012681</v>
          </cell>
          <cell r="AQ12416">
            <v>50006781</v>
          </cell>
          <cell r="AR12416">
            <v>7</v>
          </cell>
          <cell r="AS12416"/>
          <cell r="AT12416"/>
          <cell r="AU12416"/>
          <cell r="AV12416" t="str">
            <v>VIABLE</v>
          </cell>
        </row>
        <row r="12417">
          <cell r="AP12417">
            <v>91012638</v>
          </cell>
          <cell r="AQ12417">
            <v>7000418</v>
          </cell>
          <cell r="AR12417">
            <v>7</v>
          </cell>
          <cell r="AS12417"/>
          <cell r="AT12417"/>
          <cell r="AU12417"/>
          <cell r="AV12417" t="str">
            <v>VIABLE</v>
          </cell>
        </row>
        <row r="12418">
          <cell r="AP12418">
            <v>370259</v>
          </cell>
          <cell r="AQ12418">
            <v>7007923</v>
          </cell>
          <cell r="AR12418">
            <v>7</v>
          </cell>
          <cell r="AS12418"/>
          <cell r="AT12418"/>
          <cell r="AU12418"/>
          <cell r="AV12418" t="str">
            <v>VIABLE</v>
          </cell>
        </row>
        <row r="12419">
          <cell r="AP12419">
            <v>91012888</v>
          </cell>
          <cell r="AQ12419">
            <v>7007922</v>
          </cell>
          <cell r="AR12419">
            <v>7</v>
          </cell>
          <cell r="AS12419"/>
          <cell r="AT12419"/>
          <cell r="AU12419"/>
          <cell r="AV12419" t="str">
            <v>VIABLE</v>
          </cell>
        </row>
        <row r="12420">
          <cell r="AP12420">
            <v>351938</v>
          </cell>
          <cell r="AQ12420">
            <v>7000761</v>
          </cell>
          <cell r="AR12420">
            <v>7</v>
          </cell>
          <cell r="AS12420"/>
          <cell r="AT12420"/>
          <cell r="AU12420"/>
          <cell r="AV12420" t="str">
            <v>VIABLE</v>
          </cell>
        </row>
        <row r="12421">
          <cell r="AP12421">
            <v>91012886</v>
          </cell>
          <cell r="AQ12421">
            <v>7008190</v>
          </cell>
          <cell r="AR12421">
            <v>7</v>
          </cell>
          <cell r="AS12421"/>
          <cell r="AT12421"/>
          <cell r="AU12421"/>
          <cell r="AV12421" t="str">
            <v>VIABLE</v>
          </cell>
        </row>
        <row r="12422">
          <cell r="AP12422">
            <v>91012626</v>
          </cell>
          <cell r="AQ12422">
            <v>7007921</v>
          </cell>
          <cell r="AR12422">
            <v>7</v>
          </cell>
          <cell r="AS12422"/>
          <cell r="AT12422"/>
          <cell r="AU12422"/>
          <cell r="AV12422" t="str">
            <v>VIABLE</v>
          </cell>
        </row>
        <row r="12423">
          <cell r="AP12423">
            <v>91012689</v>
          </cell>
          <cell r="AQ12423">
            <v>50006817</v>
          </cell>
          <cell r="AR12423">
            <v>7</v>
          </cell>
          <cell r="AS12423"/>
          <cell r="AT12423"/>
          <cell r="AU12423"/>
          <cell r="AV12423" t="str">
            <v>VIABLE</v>
          </cell>
        </row>
        <row r="12424">
          <cell r="AP12424">
            <v>351461</v>
          </cell>
          <cell r="AQ12424">
            <v>7000574</v>
          </cell>
          <cell r="AR12424">
            <v>7</v>
          </cell>
          <cell r="AS12424"/>
          <cell r="AT12424"/>
          <cell r="AU12424"/>
          <cell r="AV12424" t="str">
            <v>VIABLE</v>
          </cell>
        </row>
        <row r="12425">
          <cell r="AP12425">
            <v>351193</v>
          </cell>
          <cell r="AQ12425">
            <v>7000442</v>
          </cell>
          <cell r="AR12425">
            <v>7</v>
          </cell>
          <cell r="AS12425"/>
          <cell r="AT12425"/>
          <cell r="AU12425"/>
          <cell r="AV12425" t="str">
            <v>VIABLE</v>
          </cell>
        </row>
        <row r="12426">
          <cell r="AP12426">
            <v>351223</v>
          </cell>
          <cell r="AQ12426">
            <v>7000456</v>
          </cell>
          <cell r="AR12426">
            <v>7</v>
          </cell>
          <cell r="AS12426"/>
          <cell r="AT12426"/>
          <cell r="AU12426"/>
          <cell r="AV12426" t="str">
            <v>VIABLE</v>
          </cell>
        </row>
        <row r="12427">
          <cell r="AP12427">
            <v>91012628</v>
          </cell>
          <cell r="AQ12427">
            <v>7000553</v>
          </cell>
          <cell r="AR12427">
            <v>7</v>
          </cell>
          <cell r="AS12427"/>
          <cell r="AT12427"/>
          <cell r="AU12427"/>
          <cell r="AV12427" t="str">
            <v>VIABLE</v>
          </cell>
        </row>
        <row r="12428">
          <cell r="AP12428">
            <v>471538</v>
          </cell>
          <cell r="AQ12428">
            <v>7008147</v>
          </cell>
          <cell r="AR12428">
            <v>7</v>
          </cell>
          <cell r="AS12428">
            <v>42515</v>
          </cell>
          <cell r="AT12428" t="str">
            <v>IDU-2128-2013 Terminado Conservacion IDU Circuito Movilidad SD -</v>
          </cell>
          <cell r="AU12428"/>
          <cell r="AV12428" t="str">
            <v>VIABLE</v>
          </cell>
        </row>
        <row r="12429">
          <cell r="AP12429">
            <v>473568</v>
          </cell>
          <cell r="AQ12429">
            <v>7008146</v>
          </cell>
          <cell r="AR12429">
            <v>7</v>
          </cell>
          <cell r="AS12429">
            <v>42515</v>
          </cell>
          <cell r="AT12429" t="str">
            <v>IDU-2128-2013 Terminado Conservacion IDU Circuito Movilidad SD -</v>
          </cell>
          <cell r="AU12429"/>
          <cell r="AV12429" t="str">
            <v>VIABLE</v>
          </cell>
        </row>
        <row r="12430">
          <cell r="AP12430">
            <v>471537</v>
          </cell>
          <cell r="AQ12430">
            <v>7008145</v>
          </cell>
          <cell r="AR12430">
            <v>7</v>
          </cell>
          <cell r="AS12430">
            <v>42515</v>
          </cell>
          <cell r="AT12430" t="str">
            <v>IDU-2128-2013 Terminado Conservacion IDU Circuito Movilidad SD -</v>
          </cell>
          <cell r="AU12430"/>
          <cell r="AV12430" t="str">
            <v>VIABLE</v>
          </cell>
        </row>
        <row r="12431">
          <cell r="AP12431">
            <v>354997</v>
          </cell>
          <cell r="AQ12431">
            <v>7001895</v>
          </cell>
          <cell r="AR12431">
            <v>7</v>
          </cell>
          <cell r="AS12431">
            <v>42515</v>
          </cell>
          <cell r="AT12431" t="str">
            <v>IDU-2128-2013 Terminado Conservacion IDU Circuito Movilidad SD -</v>
          </cell>
          <cell r="AU12431"/>
          <cell r="AV12431" t="str">
            <v>VIABLE</v>
          </cell>
        </row>
        <row r="12432">
          <cell r="AP12432">
            <v>354706</v>
          </cell>
          <cell r="AQ12432">
            <v>7001774</v>
          </cell>
          <cell r="AR12432">
            <v>7</v>
          </cell>
          <cell r="AS12432">
            <v>42515</v>
          </cell>
          <cell r="AT12432" t="str">
            <v>IDU-2128-2013 Terminado Conservacion IDU Circuito Movilidad SD -</v>
          </cell>
          <cell r="AU12432"/>
          <cell r="AV12432" t="str">
            <v>VIABLE</v>
          </cell>
        </row>
        <row r="12433">
          <cell r="AP12433">
            <v>901243</v>
          </cell>
          <cell r="AQ12433">
            <v>30000210</v>
          </cell>
          <cell r="AR12433">
            <v>7</v>
          </cell>
          <cell r="AS12433">
            <v>42515</v>
          </cell>
          <cell r="AT12433" t="str">
            <v>IDU-2128-2013 Terminado Conservacion IDU Circuito Movilidad SD -</v>
          </cell>
          <cell r="AU12433">
            <v>0</v>
          </cell>
          <cell r="AV12433" t="str">
            <v>Proyectos en Factibilidad:Troncal Cali</v>
          </cell>
        </row>
        <row r="12434">
          <cell r="AP12434">
            <v>362409</v>
          </cell>
          <cell r="AQ12434">
            <v>7004878</v>
          </cell>
          <cell r="AR12434">
            <v>7</v>
          </cell>
          <cell r="AS12434">
            <v>42313</v>
          </cell>
          <cell r="AT12434" t="str">
            <v>IDU-1718-2014 Terminado Mantenimiento Rutinario IDU Circuito Movilidad  --POLIZA ESTABILIDAD ACTIVA</v>
          </cell>
          <cell r="AU12434">
            <v>44466</v>
          </cell>
          <cell r="AV12434" t="str">
            <v>POLIZA ACTIVA</v>
          </cell>
        </row>
        <row r="12435">
          <cell r="AP12435">
            <v>362229</v>
          </cell>
          <cell r="AQ12435">
            <v>7004804</v>
          </cell>
          <cell r="AR12435">
            <v>7</v>
          </cell>
          <cell r="AS12435">
            <v>42313</v>
          </cell>
          <cell r="AT12435" t="str">
            <v>IDU-1718-2014 Terminado Mantenimiento Rutinario IDU Circuito Movilidad  --POLIZA ESTABILIDAD ACTIVA</v>
          </cell>
          <cell r="AU12435">
            <v>44466</v>
          </cell>
          <cell r="AV12435" t="str">
            <v>POLIZA ACTIVA</v>
          </cell>
        </row>
        <row r="12436">
          <cell r="AP12436">
            <v>362550</v>
          </cell>
          <cell r="AQ12436">
            <v>7004932</v>
          </cell>
          <cell r="AR12436">
            <v>7</v>
          </cell>
          <cell r="AS12436">
            <v>42313</v>
          </cell>
          <cell r="AT12436" t="str">
            <v>IDU-1718-2014 Terminado Mantenimiento Rutinario IDU Circuito Movilidad  --POLIZA ESTABILIDAD ACTIVA</v>
          </cell>
          <cell r="AU12436">
            <v>44466</v>
          </cell>
          <cell r="AV12436" t="str">
            <v>POLIZA ACTIVA</v>
          </cell>
        </row>
        <row r="12437">
          <cell r="AP12437">
            <v>362672</v>
          </cell>
          <cell r="AQ12437">
            <v>7004980</v>
          </cell>
          <cell r="AR12437">
            <v>7</v>
          </cell>
          <cell r="AS12437">
            <v>42704</v>
          </cell>
          <cell r="AT12437" t="str">
            <v>SD Reservado Acciones de Movilidad UAERMV Circuito Movilidad Decreto 064-2015 --POLIZA ESTABILIDAD ACTIVA</v>
          </cell>
          <cell r="AU12437">
            <v>44466</v>
          </cell>
          <cell r="AV12437" t="str">
            <v>POLIZA ACTIVA</v>
          </cell>
        </row>
        <row r="12438">
          <cell r="AP12438">
            <v>363914</v>
          </cell>
          <cell r="AQ12438">
            <v>7005484</v>
          </cell>
          <cell r="AR12438">
            <v>7</v>
          </cell>
          <cell r="AS12438">
            <v>44466</v>
          </cell>
          <cell r="AT12438" t="str">
            <v>-POLIZA ESTABILIDAD ACTIVA</v>
          </cell>
          <cell r="AU12438">
            <v>0</v>
          </cell>
          <cell r="AV12438" t="str">
            <v>POLIZA ACTIVA</v>
          </cell>
        </row>
        <row r="12439">
          <cell r="AP12439">
            <v>361686</v>
          </cell>
          <cell r="AQ12439">
            <v>7004583</v>
          </cell>
          <cell r="AR12439">
            <v>7</v>
          </cell>
          <cell r="AS12439">
            <v>42474</v>
          </cell>
          <cell r="AT12439" t="str">
            <v>IDU-1718-2014 Terminado Mantenimiento Rutinario IDU Circuito Movilidad SITP Y TRONCALES --POLIZA ESTABILIDAD ACTIVA</v>
          </cell>
          <cell r="AU12439">
            <v>44466</v>
          </cell>
          <cell r="AV12439" t="str">
            <v>POLIZA ACTIVA</v>
          </cell>
        </row>
        <row r="12440">
          <cell r="AP12440">
            <v>363461</v>
          </cell>
          <cell r="AQ12440">
            <v>7005291</v>
          </cell>
          <cell r="AR12440">
            <v>7</v>
          </cell>
          <cell r="AS12440">
            <v>42474</v>
          </cell>
          <cell r="AT12440" t="str">
            <v>IDU-1718-2014 Terminado Mantenimiento Rutinario IDU Circuito Movilidad SITP Y TRONCALES --POLIZA ESTABILIDAD ACTIVA</v>
          </cell>
          <cell r="AU12440">
            <v>44466</v>
          </cell>
          <cell r="AV12440" t="str">
            <v>POLIZA ACTIVA</v>
          </cell>
        </row>
        <row r="12441">
          <cell r="AP12441">
            <v>364637</v>
          </cell>
          <cell r="AQ12441">
            <v>7005757</v>
          </cell>
          <cell r="AR12441">
            <v>7</v>
          </cell>
          <cell r="AS12441">
            <v>41481</v>
          </cell>
          <cell r="AT12441" t="str">
            <v>SD Terminado Mantenimiento Periódico UAERMV Circuito Movilidad  -Anden 1-POLIZA ESTABILIDAD ACTIVA</v>
          </cell>
          <cell r="AU12441">
            <v>43748</v>
          </cell>
          <cell r="AV12441" t="str">
            <v>POLIZA ACTIVA</v>
          </cell>
        </row>
        <row r="12442">
          <cell r="AP12442">
            <v>361842</v>
          </cell>
          <cell r="AQ12442">
            <v>7004651</v>
          </cell>
          <cell r="AR12442">
            <v>7</v>
          </cell>
          <cell r="AS12442">
            <v>42313</v>
          </cell>
          <cell r="AT12442" t="str">
            <v>IDU-1718-2014 Terminado Mantenimiento Rutinario IDU Circuito Movilidad  --POLIZA ESTABILIDAD ACTIVA</v>
          </cell>
          <cell r="AU12442">
            <v>44466</v>
          </cell>
          <cell r="AV12442" t="str">
            <v>POLIZA ACTIVA</v>
          </cell>
        </row>
        <row r="12443">
          <cell r="AP12443">
            <v>364133</v>
          </cell>
          <cell r="AQ12443">
            <v>7005569</v>
          </cell>
          <cell r="AR12443">
            <v>7</v>
          </cell>
          <cell r="AS12443">
            <v>44466</v>
          </cell>
          <cell r="AT12443" t="str">
            <v>-POLIZA ESTABILIDAD ACTIVA</v>
          </cell>
          <cell r="AU12443">
            <v>0</v>
          </cell>
          <cell r="AV12443" t="str">
            <v>POLIZA ACTIVA</v>
          </cell>
        </row>
        <row r="12444">
          <cell r="AP12444">
            <v>362079</v>
          </cell>
          <cell r="AQ12444">
            <v>7004747</v>
          </cell>
          <cell r="AR12444">
            <v>7</v>
          </cell>
          <cell r="AS12444">
            <v>42313</v>
          </cell>
          <cell r="AT12444" t="str">
            <v>IDU-1718-2014 Terminado Mantenimiento Rutinario IDU Circuito Movilidad  --POLIZA ESTABILIDAD ACTIVA</v>
          </cell>
          <cell r="AU12444">
            <v>44466</v>
          </cell>
          <cell r="AV12444" t="str">
            <v>POLIZA ACTIVA</v>
          </cell>
        </row>
        <row r="12445">
          <cell r="AP12445">
            <v>362331</v>
          </cell>
          <cell r="AQ12445">
            <v>7004847</v>
          </cell>
          <cell r="AR12445">
            <v>7</v>
          </cell>
          <cell r="AS12445">
            <v>42313</v>
          </cell>
          <cell r="AT12445" t="str">
            <v>IDU-1718-2014 Terminado Mantenimiento Rutinario IDU Circuito Movilidad  --POLIZA ESTABILIDAD ACTIVA</v>
          </cell>
          <cell r="AU12445">
            <v>44466</v>
          </cell>
          <cell r="AV12445" t="str">
            <v>POLIZA ACTIVA</v>
          </cell>
        </row>
        <row r="12446">
          <cell r="AP12446">
            <v>480593</v>
          </cell>
          <cell r="AQ12446">
            <v>7005136</v>
          </cell>
          <cell r="AR12446">
            <v>7</v>
          </cell>
          <cell r="AS12446">
            <v>42313</v>
          </cell>
          <cell r="AT12446" t="str">
            <v>IDU-1718-2014 Terminado Mantenimiento Rutinario IDU Circuito Movilidad  --POLIZA ESTABILIDAD ACTIVA</v>
          </cell>
          <cell r="AU12446">
            <v>44466</v>
          </cell>
          <cell r="AV12446" t="str">
            <v>POLIZA ACTIVA</v>
          </cell>
        </row>
        <row r="12447">
          <cell r="AP12447">
            <v>361956</v>
          </cell>
          <cell r="AQ12447">
            <v>7004699</v>
          </cell>
          <cell r="AR12447">
            <v>7</v>
          </cell>
          <cell r="AS12447">
            <v>42313</v>
          </cell>
          <cell r="AT12447" t="str">
            <v>IDU-1718-2014 Terminado Mantenimiento Rutinario IDU Circuito Movilidad  --POLIZA ESTABILIDAD ACTIVA</v>
          </cell>
          <cell r="AU12447">
            <v>44466</v>
          </cell>
          <cell r="AV12447" t="str">
            <v>POLIZA ACTIVA</v>
          </cell>
        </row>
        <row r="12448">
          <cell r="AP12448">
            <v>364556</v>
          </cell>
          <cell r="AQ12448">
            <v>7005726</v>
          </cell>
          <cell r="AR12448">
            <v>7</v>
          </cell>
          <cell r="AS12448"/>
          <cell r="AT12448"/>
          <cell r="AU12448"/>
          <cell r="AV12448" t="str">
            <v>POLIZA ACTIVA</v>
          </cell>
        </row>
        <row r="12449">
          <cell r="AP12449">
            <v>601867</v>
          </cell>
          <cell r="AQ12449">
            <v>7006283</v>
          </cell>
          <cell r="AR12449">
            <v>7</v>
          </cell>
          <cell r="AS12449">
            <v>42313</v>
          </cell>
          <cell r="AT12449" t="str">
            <v>IDU-1792-2013 Terminado Acciones de Movilidad IDU Arterial  -Calzada 2-POLIZA ESTABILIDAD ACTIVA</v>
          </cell>
          <cell r="AU12449">
            <v>0</v>
          </cell>
          <cell r="AV12449" t="str">
            <v>ARTERIAL</v>
          </cell>
        </row>
        <row r="12450">
          <cell r="AP12450">
            <v>365301</v>
          </cell>
          <cell r="AQ12450">
            <v>7006021</v>
          </cell>
          <cell r="AR12450">
            <v>7</v>
          </cell>
          <cell r="AS12450">
            <v>42313</v>
          </cell>
          <cell r="AT12450" t="str">
            <v>IDU-1792-2013 Terminado Acciones de Movilidad IDU Arterial  -Calzada 2-POLIZA ESTABILIDAD ACTIVA</v>
          </cell>
          <cell r="AU12450">
            <v>44048</v>
          </cell>
          <cell r="AV12450" t="str">
            <v>ARTERIAL</v>
          </cell>
        </row>
        <row r="12451">
          <cell r="AP12451">
            <v>471472</v>
          </cell>
          <cell r="AQ12451">
            <v>7008041</v>
          </cell>
          <cell r="AR12451">
            <v>7</v>
          </cell>
          <cell r="AS12451">
            <v>42313</v>
          </cell>
          <cell r="AT12451" t="str">
            <v>IDU-1792-2013 Terminado Acciones de Movilidad IDU Arterial  -Calzada 2-POLIZA ESTABILIDAD ACTIVA</v>
          </cell>
          <cell r="AU12451">
            <v>44048</v>
          </cell>
          <cell r="AV12451" t="str">
            <v>ARTERIAL</v>
          </cell>
        </row>
        <row r="12452">
          <cell r="AP12452">
            <v>366996</v>
          </cell>
          <cell r="AQ12452">
            <v>7006717</v>
          </cell>
          <cell r="AR12452">
            <v>7</v>
          </cell>
          <cell r="AS12452">
            <v>42313</v>
          </cell>
          <cell r="AT12452" t="str">
            <v>IDU-73-2008 Terminado Rehabilitación IDU Local  -</v>
          </cell>
          <cell r="AU12452"/>
          <cell r="AV12452" t="str">
            <v>VIABLE</v>
          </cell>
        </row>
        <row r="12453">
          <cell r="AP12453">
            <v>367250</v>
          </cell>
          <cell r="AQ12453">
            <v>7006819</v>
          </cell>
          <cell r="AR12453">
            <v>7</v>
          </cell>
          <cell r="AS12453"/>
          <cell r="AT12453"/>
          <cell r="AU12453"/>
          <cell r="AV12453" t="str">
            <v>VIABLE</v>
          </cell>
        </row>
        <row r="12454">
          <cell r="AP12454">
            <v>366504</v>
          </cell>
          <cell r="AQ12454">
            <v>7006530</v>
          </cell>
          <cell r="AR12454">
            <v>7</v>
          </cell>
          <cell r="AS12454">
            <v>42313</v>
          </cell>
          <cell r="AT12454" t="str">
            <v>IDU-73-2008 Terminado Rehabilitación IDU Local  -</v>
          </cell>
          <cell r="AU12454"/>
          <cell r="AV12454" t="str">
            <v>VIABLE</v>
          </cell>
        </row>
        <row r="12455">
          <cell r="AP12455">
            <v>364516</v>
          </cell>
          <cell r="AQ12455">
            <v>7005711</v>
          </cell>
          <cell r="AR12455">
            <v>7</v>
          </cell>
          <cell r="AS12455"/>
          <cell r="AT12455"/>
          <cell r="AU12455"/>
          <cell r="AV12455" t="str">
            <v>VIABLE</v>
          </cell>
        </row>
        <row r="12456">
          <cell r="AP12456">
            <v>480859</v>
          </cell>
          <cell r="AQ12456">
            <v>7006431</v>
          </cell>
          <cell r="AR12456">
            <v>7</v>
          </cell>
          <cell r="AS12456"/>
          <cell r="AT12456"/>
          <cell r="AU12456"/>
          <cell r="AV12456" t="str">
            <v>VIABLE</v>
          </cell>
        </row>
        <row r="12457">
          <cell r="AP12457">
            <v>364121</v>
          </cell>
          <cell r="AQ12457">
            <v>7005565</v>
          </cell>
          <cell r="AR12457">
            <v>7</v>
          </cell>
          <cell r="AS12457">
            <v>42731</v>
          </cell>
          <cell r="AT12457" t="str">
            <v>SD Reservado Mantenimiento Rutinario IDU Local EJECUCION SITP 2016 -</v>
          </cell>
          <cell r="AU12457"/>
          <cell r="AV12457" t="str">
            <v>Reservado IDU SITP 2016</v>
          </cell>
        </row>
        <row r="12458">
          <cell r="AP12458">
            <v>365560</v>
          </cell>
          <cell r="AQ12458">
            <v>7006121</v>
          </cell>
          <cell r="AR12458">
            <v>7</v>
          </cell>
          <cell r="AS12458"/>
          <cell r="AT12458"/>
          <cell r="AU12458"/>
          <cell r="AV12458" t="str">
            <v>VIABLE</v>
          </cell>
        </row>
        <row r="12459">
          <cell r="AP12459">
            <v>365557</v>
          </cell>
          <cell r="AQ12459">
            <v>7006120</v>
          </cell>
          <cell r="AR12459">
            <v>7</v>
          </cell>
          <cell r="AS12459">
            <v>42313</v>
          </cell>
          <cell r="AT12459" t="str">
            <v>IDU-1792-2013 Terminado Acciones de Movilidad IDU Arterial  -Calzada 2-POLIZA ESTABILIDAD ACTIVA</v>
          </cell>
          <cell r="AU12459">
            <v>44048</v>
          </cell>
          <cell r="AV12459" t="str">
            <v>ARTERIAL</v>
          </cell>
        </row>
        <row r="12460">
          <cell r="AP12460">
            <v>366574</v>
          </cell>
          <cell r="AQ12460">
            <v>7006556</v>
          </cell>
          <cell r="AR12460">
            <v>7</v>
          </cell>
          <cell r="AS12460">
            <v>42313</v>
          </cell>
          <cell r="AT12460" t="str">
            <v>IDU-73-2008 Terminado Rehabilitación IDU Local  -</v>
          </cell>
          <cell r="AU12460"/>
          <cell r="AV12460" t="str">
            <v>VIABLE</v>
          </cell>
        </row>
        <row r="12461">
          <cell r="AP12461">
            <v>365026</v>
          </cell>
          <cell r="AQ12461">
            <v>7005912</v>
          </cell>
          <cell r="AR12461">
            <v>7</v>
          </cell>
          <cell r="AS12461">
            <v>42723</v>
          </cell>
          <cell r="AT12461" t="str">
            <v>SD Terminado Mantenimiento Periódico UAERMV Local SD -</v>
          </cell>
          <cell r="AU12461"/>
          <cell r="AV12461" t="str">
            <v>INTERVENCION UAERMV 2016</v>
          </cell>
        </row>
        <row r="12462">
          <cell r="AP12462">
            <v>365354</v>
          </cell>
          <cell r="AQ12462">
            <v>7006040</v>
          </cell>
          <cell r="AR12462">
            <v>7</v>
          </cell>
          <cell r="AS12462">
            <v>42723</v>
          </cell>
          <cell r="AT12462" t="str">
            <v>SD Terminado Mantenimiento Periódico UAERMV Local SD -</v>
          </cell>
          <cell r="AU12462"/>
          <cell r="AV12462" t="str">
            <v>INTERVENCION UAERMV 2016</v>
          </cell>
        </row>
        <row r="12463">
          <cell r="AP12463">
            <v>365208</v>
          </cell>
          <cell r="AQ12463">
            <v>7005984</v>
          </cell>
          <cell r="AR12463">
            <v>7</v>
          </cell>
          <cell r="AS12463">
            <v>42313</v>
          </cell>
          <cell r="AT12463" t="str">
            <v>IDU-1792-2013 Terminado Acciones de Movilidad IDU Arterial  -Calzada 2-POLIZA ESTABILIDAD ACTIVA</v>
          </cell>
          <cell r="AU12463">
            <v>44048</v>
          </cell>
          <cell r="AV12463" t="str">
            <v>ARTERIAL</v>
          </cell>
        </row>
        <row r="12464">
          <cell r="AP12464">
            <v>480842</v>
          </cell>
          <cell r="AQ12464">
            <v>7006361</v>
          </cell>
          <cell r="AR12464">
            <v>7</v>
          </cell>
          <cell r="AS12464"/>
          <cell r="AT12464"/>
          <cell r="AU12464"/>
          <cell r="AV12464" t="str">
            <v>VIABLE</v>
          </cell>
        </row>
        <row r="12465">
          <cell r="AP12465">
            <v>366722</v>
          </cell>
          <cell r="AQ12465">
            <v>7006612</v>
          </cell>
          <cell r="AR12465">
            <v>7</v>
          </cell>
          <cell r="AS12465">
            <v>42313</v>
          </cell>
          <cell r="AT12465" t="str">
            <v>IDU-73-2008 Terminado Rehabilitación IDU Local  -</v>
          </cell>
          <cell r="AU12465"/>
          <cell r="AV12465" t="str">
            <v>VIABLE</v>
          </cell>
        </row>
        <row r="12466">
          <cell r="AP12466">
            <v>364652</v>
          </cell>
          <cell r="AQ12466">
            <v>7005766</v>
          </cell>
          <cell r="AR12466">
            <v>7</v>
          </cell>
          <cell r="AS12466">
            <v>42760</v>
          </cell>
          <cell r="AT12466" t="str">
            <v>SD Terminado Parcheo UAERMV Local SD Reporte Ejecución diciembre de 2016-</v>
          </cell>
          <cell r="AU12466"/>
          <cell r="AV12466" t="str">
            <v>VIABLE</v>
          </cell>
        </row>
        <row r="12467">
          <cell r="AP12467">
            <v>364811</v>
          </cell>
          <cell r="AQ12467">
            <v>7005830</v>
          </cell>
          <cell r="AR12467">
            <v>7</v>
          </cell>
          <cell r="AS12467">
            <v>42313</v>
          </cell>
          <cell r="AT12467" t="str">
            <v>IDU-1792-2013 Terminado Acciones de Movilidad IDU Arterial  -Calzada 2-POLIZA ESTABILIDAD ACTIVA</v>
          </cell>
          <cell r="AU12467">
            <v>44048</v>
          </cell>
          <cell r="AV12467" t="str">
            <v>ARTERIAL</v>
          </cell>
        </row>
        <row r="12468">
          <cell r="AP12468">
            <v>365837</v>
          </cell>
          <cell r="AQ12468">
            <v>7006241</v>
          </cell>
          <cell r="AR12468">
            <v>7</v>
          </cell>
          <cell r="AS12468">
            <v>42313</v>
          </cell>
          <cell r="AT12468" t="str">
            <v>IDU-1792-2013 Terminado Acciones de Movilidad IDU Arterial  -Calzada 2-POLIZA ESTABILIDAD ACTIVA</v>
          </cell>
          <cell r="AU12468">
            <v>44048</v>
          </cell>
          <cell r="AV12468" t="str">
            <v>ARTERIAL</v>
          </cell>
        </row>
        <row r="12469">
          <cell r="AP12469">
            <v>366840</v>
          </cell>
          <cell r="AQ12469">
            <v>7006661</v>
          </cell>
          <cell r="AR12469">
            <v>7</v>
          </cell>
          <cell r="AS12469">
            <v>42313</v>
          </cell>
          <cell r="AT12469" t="str">
            <v>IDU-73-2008 Terminado Rehabilitación IDU Local  -</v>
          </cell>
          <cell r="AU12469"/>
          <cell r="AV12469" t="str">
            <v>VIABLE</v>
          </cell>
        </row>
        <row r="12470">
          <cell r="AP12470">
            <v>468373</v>
          </cell>
          <cell r="AQ12470">
            <v>7008040</v>
          </cell>
          <cell r="AR12470">
            <v>7</v>
          </cell>
          <cell r="AS12470"/>
          <cell r="AT12470"/>
          <cell r="AU12470"/>
          <cell r="AV12470" t="str">
            <v>VIABLE</v>
          </cell>
        </row>
        <row r="12471">
          <cell r="AP12471">
            <v>364361</v>
          </cell>
          <cell r="AQ12471">
            <v>7005652</v>
          </cell>
          <cell r="AR12471">
            <v>7</v>
          </cell>
          <cell r="AS12471"/>
          <cell r="AT12471"/>
          <cell r="AU12471"/>
          <cell r="AV12471" t="str">
            <v>VIABLE</v>
          </cell>
        </row>
        <row r="12472">
          <cell r="AP12472">
            <v>364994</v>
          </cell>
          <cell r="AQ12472">
            <v>7005900</v>
          </cell>
          <cell r="AR12472">
            <v>7</v>
          </cell>
          <cell r="AS12472">
            <v>42313</v>
          </cell>
          <cell r="AT12472" t="str">
            <v>IDU-1792-2013 Terminado Acciones de Movilidad IDU Arterial  -Calzada 2-POLIZA ESTABILIDAD ACTIVA</v>
          </cell>
          <cell r="AU12472">
            <v>44048</v>
          </cell>
          <cell r="AV12472" t="str">
            <v>ARTERIAL</v>
          </cell>
        </row>
        <row r="12473">
          <cell r="AP12473">
            <v>366399</v>
          </cell>
          <cell r="AQ12473">
            <v>7006488</v>
          </cell>
          <cell r="AR12473">
            <v>7</v>
          </cell>
          <cell r="AS12473"/>
          <cell r="AT12473"/>
          <cell r="AU12473"/>
          <cell r="AV12473" t="str">
            <v>VIABLE</v>
          </cell>
        </row>
        <row r="12474">
          <cell r="AP12474">
            <v>365687</v>
          </cell>
          <cell r="AQ12474">
            <v>7006175</v>
          </cell>
          <cell r="AR12474">
            <v>7</v>
          </cell>
          <cell r="AS12474">
            <v>42313</v>
          </cell>
          <cell r="AT12474" t="str">
            <v>IDU-1792-2013 Terminado Acciones de Movilidad IDU Arterial  -Calzada 2-POLIZA ESTABILIDAD ACTIVA</v>
          </cell>
          <cell r="AU12474">
            <v>44048</v>
          </cell>
          <cell r="AV12474" t="str">
            <v>ARTERIAL</v>
          </cell>
        </row>
        <row r="12475">
          <cell r="AP12475">
            <v>902189</v>
          </cell>
          <cell r="AQ12475">
            <v>7008697</v>
          </cell>
          <cell r="AR12475">
            <v>7</v>
          </cell>
          <cell r="AS12475">
            <v>42313</v>
          </cell>
          <cell r="AT12475" t="str">
            <v>IDU-2128-2013 Terminado Acciones de Movilidad IDU Circuito Movilidad  -</v>
          </cell>
          <cell r="AU12475">
            <v>0</v>
          </cell>
          <cell r="AV12475" t="str">
            <v>VIABLE</v>
          </cell>
        </row>
        <row r="12476">
          <cell r="AP12476">
            <v>355650</v>
          </cell>
          <cell r="AQ12476">
            <v>7002154</v>
          </cell>
          <cell r="AR12476">
            <v>7</v>
          </cell>
          <cell r="AS12476"/>
          <cell r="AT12476"/>
          <cell r="AU12476"/>
          <cell r="AV12476" t="str">
            <v>VIABLE</v>
          </cell>
        </row>
        <row r="12477">
          <cell r="AP12477">
            <v>355558</v>
          </cell>
          <cell r="AQ12477">
            <v>7002119</v>
          </cell>
          <cell r="AR12477">
            <v>7</v>
          </cell>
          <cell r="AS12477"/>
          <cell r="AT12477"/>
          <cell r="AU12477"/>
          <cell r="AV12477" t="str">
            <v>VIABLE</v>
          </cell>
        </row>
        <row r="12478">
          <cell r="AP12478">
            <v>356997</v>
          </cell>
          <cell r="AQ12478">
            <v>7002647</v>
          </cell>
          <cell r="AR12478">
            <v>7</v>
          </cell>
          <cell r="AS12478"/>
          <cell r="AT12478"/>
          <cell r="AU12478"/>
          <cell r="AV12478" t="str">
            <v>VIABLE</v>
          </cell>
        </row>
        <row r="12479">
          <cell r="AP12479">
            <v>356082</v>
          </cell>
          <cell r="AQ12479">
            <v>7002318</v>
          </cell>
          <cell r="AR12479">
            <v>7</v>
          </cell>
          <cell r="AS12479"/>
          <cell r="AT12479"/>
          <cell r="AU12479"/>
          <cell r="AV12479" t="str">
            <v>VIABLE</v>
          </cell>
        </row>
        <row r="12480">
          <cell r="AP12480">
            <v>355755</v>
          </cell>
          <cell r="AQ12480">
            <v>7002196</v>
          </cell>
          <cell r="AR12480">
            <v>7</v>
          </cell>
          <cell r="AS12480"/>
          <cell r="AT12480"/>
          <cell r="AU12480"/>
          <cell r="AV12480" t="str">
            <v>VIABLE</v>
          </cell>
        </row>
        <row r="12481">
          <cell r="AP12481">
            <v>356781</v>
          </cell>
          <cell r="AQ12481">
            <v>7002570</v>
          </cell>
          <cell r="AR12481">
            <v>7</v>
          </cell>
          <cell r="AS12481"/>
          <cell r="AT12481"/>
          <cell r="AU12481"/>
          <cell r="AV12481" t="str">
            <v>VIABLE</v>
          </cell>
        </row>
        <row r="12482">
          <cell r="AP12482">
            <v>356994</v>
          </cell>
          <cell r="AQ12482">
            <v>50008439</v>
          </cell>
          <cell r="AR12482">
            <v>7</v>
          </cell>
          <cell r="AS12482"/>
          <cell r="AT12482"/>
          <cell r="AU12482"/>
          <cell r="AV12482" t="str">
            <v>VIABLE</v>
          </cell>
        </row>
        <row r="12483">
          <cell r="AP12483">
            <v>356296</v>
          </cell>
          <cell r="AQ12483">
            <v>7002395</v>
          </cell>
          <cell r="AR12483">
            <v>7</v>
          </cell>
          <cell r="AS12483">
            <v>42313</v>
          </cell>
          <cell r="AT12483" t="str">
            <v>IDU-2128-2013 Terminado Acciones de Movilidad IDU Circuito Movilidad  -</v>
          </cell>
          <cell r="AU12483"/>
          <cell r="AV12483" t="str">
            <v>VIABLE</v>
          </cell>
        </row>
        <row r="12484">
          <cell r="AP12484">
            <v>355934</v>
          </cell>
          <cell r="AQ12484">
            <v>7002267</v>
          </cell>
          <cell r="AR12484">
            <v>7</v>
          </cell>
          <cell r="AS12484"/>
          <cell r="AT12484"/>
          <cell r="AU12484"/>
          <cell r="AV12484" t="str">
            <v>VIABLE</v>
          </cell>
        </row>
        <row r="12485">
          <cell r="AP12485">
            <v>902177</v>
          </cell>
          <cell r="AQ12485">
            <v>7008585</v>
          </cell>
          <cell r="AR12485">
            <v>7</v>
          </cell>
          <cell r="AS12485"/>
          <cell r="AT12485"/>
          <cell r="AU12485"/>
          <cell r="AV12485" t="str">
            <v>VIABLE</v>
          </cell>
        </row>
        <row r="12486">
          <cell r="AP12486">
            <v>356314</v>
          </cell>
          <cell r="AQ12486">
            <v>7002402</v>
          </cell>
          <cell r="AR12486">
            <v>7</v>
          </cell>
          <cell r="AS12486">
            <v>42313</v>
          </cell>
          <cell r="AT12486" t="str">
            <v>IDU-2128-2013 Terminado Acciones de Movilidad IDU Circuito Movilidad  -</v>
          </cell>
          <cell r="AU12486"/>
          <cell r="AV12486" t="str">
            <v>VIABLE</v>
          </cell>
        </row>
        <row r="12487">
          <cell r="AP12487">
            <v>901263</v>
          </cell>
          <cell r="AQ12487">
            <v>30000369</v>
          </cell>
          <cell r="AR12487">
            <v>7</v>
          </cell>
          <cell r="AS12487"/>
          <cell r="AT12487"/>
          <cell r="AU12487"/>
          <cell r="AV12487" t="str">
            <v>VIABLE</v>
          </cell>
        </row>
        <row r="12488">
          <cell r="AP12488">
            <v>902180</v>
          </cell>
          <cell r="AQ12488">
            <v>7008587</v>
          </cell>
          <cell r="AR12488">
            <v>7</v>
          </cell>
          <cell r="AS12488"/>
          <cell r="AT12488"/>
          <cell r="AU12488"/>
          <cell r="AV12488" t="str">
            <v>VIABLE</v>
          </cell>
        </row>
        <row r="12489">
          <cell r="AP12489">
            <v>902183</v>
          </cell>
          <cell r="AQ12489">
            <v>7008589</v>
          </cell>
          <cell r="AR12489">
            <v>7</v>
          </cell>
          <cell r="AS12489"/>
          <cell r="AT12489"/>
          <cell r="AU12489"/>
          <cell r="AV12489" t="str">
            <v>VIABLE</v>
          </cell>
        </row>
        <row r="12490">
          <cell r="AP12490">
            <v>356251</v>
          </cell>
          <cell r="AQ12490">
            <v>7002378</v>
          </cell>
          <cell r="AR12490">
            <v>7</v>
          </cell>
          <cell r="AS12490">
            <v>42313</v>
          </cell>
          <cell r="AT12490" t="str">
            <v>IDU-2128-2013 Terminado Acciones de Movilidad IDU Circuito Movilidad  -</v>
          </cell>
          <cell r="AU12490"/>
          <cell r="AV12490" t="str">
            <v>VIABLE</v>
          </cell>
        </row>
        <row r="12491">
          <cell r="AP12491">
            <v>356416</v>
          </cell>
          <cell r="AQ12491">
            <v>7002437</v>
          </cell>
          <cell r="AR12491">
            <v>7</v>
          </cell>
          <cell r="AS12491"/>
          <cell r="AT12491"/>
          <cell r="AU12491"/>
          <cell r="AV12491" t="str">
            <v>VIABLE</v>
          </cell>
        </row>
        <row r="12492">
          <cell r="AP12492">
            <v>355859</v>
          </cell>
          <cell r="AQ12492">
            <v>7002241</v>
          </cell>
          <cell r="AR12492">
            <v>7</v>
          </cell>
          <cell r="AS12492"/>
          <cell r="AT12492"/>
          <cell r="AU12492"/>
          <cell r="AV12492" t="str">
            <v>VIABLE</v>
          </cell>
        </row>
        <row r="12493">
          <cell r="AP12493">
            <v>356194</v>
          </cell>
          <cell r="AQ12493">
            <v>7002358</v>
          </cell>
          <cell r="AR12493">
            <v>7</v>
          </cell>
          <cell r="AS12493"/>
          <cell r="AT12493"/>
          <cell r="AU12493"/>
          <cell r="AV12493" t="str">
            <v>VIABLE</v>
          </cell>
        </row>
        <row r="12494">
          <cell r="AP12494">
            <v>356224</v>
          </cell>
          <cell r="AQ12494">
            <v>7002368</v>
          </cell>
          <cell r="AR12494">
            <v>7</v>
          </cell>
          <cell r="AS12494">
            <v>42313</v>
          </cell>
          <cell r="AT12494" t="str">
            <v>IDU-2128-2013 Terminado Acciones de Movilidad IDU Circuito Movilidad  -</v>
          </cell>
          <cell r="AU12494"/>
          <cell r="AV12494" t="str">
            <v>VIABLE</v>
          </cell>
        </row>
        <row r="12495">
          <cell r="AP12495">
            <v>356584</v>
          </cell>
          <cell r="AQ12495">
            <v>7002499</v>
          </cell>
          <cell r="AR12495">
            <v>7</v>
          </cell>
          <cell r="AS12495"/>
          <cell r="AT12495"/>
          <cell r="AU12495"/>
          <cell r="AV12495" t="str">
            <v>VIABLE</v>
          </cell>
        </row>
        <row r="12496">
          <cell r="AP12496">
            <v>353035</v>
          </cell>
          <cell r="AQ12496">
            <v>7001158</v>
          </cell>
          <cell r="AR12496">
            <v>7</v>
          </cell>
          <cell r="AS12496"/>
          <cell r="AT12496"/>
          <cell r="AU12496"/>
          <cell r="AV12496" t="str">
            <v>VIABLE</v>
          </cell>
        </row>
        <row r="12497">
          <cell r="AP12497">
            <v>352789</v>
          </cell>
          <cell r="AQ12497">
            <v>7001073</v>
          </cell>
          <cell r="AR12497">
            <v>7</v>
          </cell>
          <cell r="AS12497"/>
          <cell r="AT12497"/>
          <cell r="AU12497"/>
          <cell r="AV12497" t="str">
            <v>VIABLE</v>
          </cell>
        </row>
        <row r="12498">
          <cell r="AP12498">
            <v>804305</v>
          </cell>
          <cell r="AQ12498">
            <v>7001580</v>
          </cell>
          <cell r="AR12498">
            <v>7</v>
          </cell>
          <cell r="AS12498"/>
          <cell r="AT12498"/>
          <cell r="AU12498"/>
          <cell r="AV12498" t="str">
            <v>VIABLE</v>
          </cell>
        </row>
        <row r="12499">
          <cell r="AP12499">
            <v>353161</v>
          </cell>
          <cell r="AQ12499">
            <v>7001205</v>
          </cell>
          <cell r="AR12499">
            <v>7</v>
          </cell>
          <cell r="AS12499"/>
          <cell r="AT12499"/>
          <cell r="AU12499"/>
          <cell r="AV12499" t="str">
            <v>VIABLE</v>
          </cell>
        </row>
        <row r="12500">
          <cell r="AP12500">
            <v>353863</v>
          </cell>
          <cell r="AQ12500">
            <v>7001447</v>
          </cell>
          <cell r="AR12500">
            <v>7</v>
          </cell>
          <cell r="AS12500"/>
          <cell r="AT12500"/>
          <cell r="AU12500"/>
          <cell r="AV12500" t="str">
            <v>VIABLE</v>
          </cell>
        </row>
        <row r="12501">
          <cell r="AP12501">
            <v>352930</v>
          </cell>
          <cell r="AQ12501">
            <v>7001122</v>
          </cell>
          <cell r="AR12501">
            <v>7</v>
          </cell>
          <cell r="AS12501"/>
          <cell r="AT12501"/>
          <cell r="AU12501"/>
          <cell r="AV12501" t="str">
            <v>VIABLE</v>
          </cell>
        </row>
        <row r="12502">
          <cell r="AP12502">
            <v>353530</v>
          </cell>
          <cell r="AQ12502">
            <v>7001332</v>
          </cell>
          <cell r="AR12502">
            <v>7</v>
          </cell>
          <cell r="AS12502"/>
          <cell r="AT12502"/>
          <cell r="AU12502"/>
          <cell r="AV12502" t="str">
            <v>VIABLE</v>
          </cell>
        </row>
        <row r="12503">
          <cell r="AP12503">
            <v>352666</v>
          </cell>
          <cell r="AQ12503">
            <v>7001029</v>
          </cell>
          <cell r="AR12503">
            <v>7</v>
          </cell>
          <cell r="AS12503"/>
          <cell r="AT12503"/>
          <cell r="AU12503"/>
          <cell r="AV12503" t="str">
            <v>VIABLE</v>
          </cell>
        </row>
        <row r="12504">
          <cell r="AP12504">
            <v>353350</v>
          </cell>
          <cell r="AQ12504">
            <v>7001269</v>
          </cell>
          <cell r="AR12504">
            <v>7</v>
          </cell>
          <cell r="AS12504"/>
          <cell r="AT12504"/>
          <cell r="AU12504"/>
          <cell r="AV12504" t="str">
            <v>VIABLE</v>
          </cell>
        </row>
        <row r="12505">
          <cell r="AP12505">
            <v>360418</v>
          </cell>
          <cell r="AQ12505">
            <v>7004050</v>
          </cell>
          <cell r="AR12505">
            <v>7</v>
          </cell>
          <cell r="AS12505"/>
          <cell r="AT12505"/>
          <cell r="AU12505"/>
          <cell r="AV12505" t="str">
            <v>VIABLE</v>
          </cell>
        </row>
        <row r="12506">
          <cell r="AP12506">
            <v>91012924</v>
          </cell>
          <cell r="AQ12506">
            <v>50008448</v>
          </cell>
          <cell r="AR12506">
            <v>7</v>
          </cell>
          <cell r="AS12506"/>
          <cell r="AT12506"/>
          <cell r="AU12506"/>
          <cell r="AV12506" t="str">
            <v>VIABLE</v>
          </cell>
        </row>
        <row r="12507">
          <cell r="AP12507">
            <v>360592</v>
          </cell>
          <cell r="AQ12507">
            <v>7004123</v>
          </cell>
          <cell r="AR12507">
            <v>7</v>
          </cell>
          <cell r="AS12507"/>
          <cell r="AT12507"/>
          <cell r="AU12507"/>
          <cell r="AV12507" t="str">
            <v>VIABLE</v>
          </cell>
        </row>
        <row r="12508">
          <cell r="AP12508">
            <v>471546</v>
          </cell>
          <cell r="AQ12508">
            <v>50008448</v>
          </cell>
          <cell r="AR12508">
            <v>7</v>
          </cell>
          <cell r="AS12508"/>
          <cell r="AT12508"/>
          <cell r="AU12508"/>
          <cell r="AV12508" t="str">
            <v>VIABLE</v>
          </cell>
        </row>
        <row r="12509">
          <cell r="AP12509">
            <v>91012602</v>
          </cell>
          <cell r="AQ12509">
            <v>50008356</v>
          </cell>
          <cell r="AR12509">
            <v>7</v>
          </cell>
          <cell r="AS12509"/>
          <cell r="AT12509"/>
          <cell r="AU12509"/>
          <cell r="AV12509" t="str">
            <v>VIABLE</v>
          </cell>
        </row>
        <row r="12510">
          <cell r="AP12510">
            <v>471584</v>
          </cell>
          <cell r="AQ12510">
            <v>7008201</v>
          </cell>
          <cell r="AR12510">
            <v>7</v>
          </cell>
          <cell r="AS12510"/>
          <cell r="AT12510"/>
          <cell r="AU12510"/>
          <cell r="AV12510" t="str">
            <v>VIABLE</v>
          </cell>
        </row>
        <row r="12511">
          <cell r="AP12511">
            <v>534344</v>
          </cell>
          <cell r="AQ12511">
            <v>50008356</v>
          </cell>
          <cell r="AR12511">
            <v>7</v>
          </cell>
          <cell r="AS12511"/>
          <cell r="AT12511"/>
          <cell r="AU12511"/>
          <cell r="AV12511" t="str">
            <v>VIABLE</v>
          </cell>
        </row>
        <row r="12512">
          <cell r="AP12512">
            <v>360505</v>
          </cell>
          <cell r="AQ12512">
            <v>7004086</v>
          </cell>
          <cell r="AR12512">
            <v>7</v>
          </cell>
          <cell r="AS12512"/>
          <cell r="AT12512"/>
          <cell r="AU12512"/>
          <cell r="AV12512" t="str">
            <v>VIABLE</v>
          </cell>
        </row>
        <row r="12513">
          <cell r="AP12513">
            <v>360376</v>
          </cell>
          <cell r="AQ12513">
            <v>7004033</v>
          </cell>
          <cell r="AR12513">
            <v>7</v>
          </cell>
          <cell r="AS12513"/>
          <cell r="AT12513"/>
          <cell r="AU12513"/>
          <cell r="AV12513" t="str">
            <v>VIABLE</v>
          </cell>
        </row>
        <row r="12514">
          <cell r="AP12514">
            <v>360670</v>
          </cell>
          <cell r="AQ12514">
            <v>7004160</v>
          </cell>
          <cell r="AR12514">
            <v>7</v>
          </cell>
          <cell r="AS12514"/>
          <cell r="AT12514"/>
          <cell r="AU12514"/>
          <cell r="AV12514" t="str">
            <v>VIABLE</v>
          </cell>
        </row>
        <row r="12515">
          <cell r="AP12515">
            <v>360283</v>
          </cell>
          <cell r="AQ12515">
            <v>7003992</v>
          </cell>
          <cell r="AR12515">
            <v>7</v>
          </cell>
          <cell r="AS12515"/>
          <cell r="AT12515"/>
          <cell r="AU12515"/>
          <cell r="AV12515" t="str">
            <v>VIABLE</v>
          </cell>
        </row>
        <row r="12516">
          <cell r="AP12516">
            <v>360304</v>
          </cell>
          <cell r="AQ12516">
            <v>7004002</v>
          </cell>
          <cell r="AR12516">
            <v>7</v>
          </cell>
          <cell r="AS12516"/>
          <cell r="AT12516"/>
          <cell r="AU12516"/>
          <cell r="AV12516" t="str">
            <v>VIABLE</v>
          </cell>
        </row>
        <row r="12517">
          <cell r="AP12517">
            <v>471583</v>
          </cell>
          <cell r="AQ12517">
            <v>7008200</v>
          </cell>
          <cell r="AR12517">
            <v>7</v>
          </cell>
          <cell r="AS12517"/>
          <cell r="AT12517"/>
          <cell r="AU12517"/>
          <cell r="AV12517" t="str">
            <v>Proyectos en Factibilidad:Troncal Cali</v>
          </cell>
        </row>
        <row r="12518">
          <cell r="AP12518">
            <v>360253</v>
          </cell>
          <cell r="AQ12518">
            <v>7003978</v>
          </cell>
          <cell r="AR12518">
            <v>7</v>
          </cell>
          <cell r="AS12518"/>
          <cell r="AT12518"/>
          <cell r="AU12518"/>
          <cell r="AV12518" t="str">
            <v>VIABLE</v>
          </cell>
        </row>
        <row r="12519">
          <cell r="AP12519">
            <v>364471</v>
          </cell>
          <cell r="AQ12519">
            <v>7005693</v>
          </cell>
          <cell r="AR12519">
            <v>7</v>
          </cell>
          <cell r="AS12519"/>
          <cell r="AT12519"/>
          <cell r="AU12519"/>
          <cell r="AV12519" t="str">
            <v>VIABLE</v>
          </cell>
        </row>
        <row r="12520">
          <cell r="AP12520">
            <v>364946</v>
          </cell>
          <cell r="AQ12520">
            <v>7005883</v>
          </cell>
          <cell r="AR12520">
            <v>7</v>
          </cell>
          <cell r="AS12520"/>
          <cell r="AT12520"/>
          <cell r="AU12520"/>
          <cell r="AV12520" t="str">
            <v>VIABLE</v>
          </cell>
        </row>
        <row r="12521">
          <cell r="AP12521">
            <v>364719</v>
          </cell>
          <cell r="AQ12521">
            <v>7005792</v>
          </cell>
          <cell r="AR12521">
            <v>7</v>
          </cell>
          <cell r="AS12521"/>
          <cell r="AT12521"/>
          <cell r="AU12521"/>
          <cell r="AV12521" t="str">
            <v>RESERVADO FDL 2016</v>
          </cell>
        </row>
        <row r="12522">
          <cell r="AP12522">
            <v>364693</v>
          </cell>
          <cell r="AQ12522">
            <v>7005784</v>
          </cell>
          <cell r="AR12522">
            <v>7</v>
          </cell>
          <cell r="AS12522"/>
          <cell r="AT12522"/>
          <cell r="AU12522"/>
          <cell r="AV12522" t="str">
            <v>RESERVADO FDL 2016</v>
          </cell>
        </row>
        <row r="12523">
          <cell r="AP12523">
            <v>364699</v>
          </cell>
          <cell r="AQ12523">
            <v>7005786</v>
          </cell>
          <cell r="AR12523">
            <v>7</v>
          </cell>
          <cell r="AS12523"/>
          <cell r="AT12523"/>
          <cell r="AU12523"/>
          <cell r="AV12523" t="str">
            <v>RESERVADO FDL 2016</v>
          </cell>
        </row>
        <row r="12524">
          <cell r="AP12524">
            <v>364071</v>
          </cell>
          <cell r="AQ12524">
            <v>7005548</v>
          </cell>
          <cell r="AR12524">
            <v>7</v>
          </cell>
          <cell r="AS12524"/>
          <cell r="AT12524"/>
          <cell r="AU12524"/>
          <cell r="AV12524" t="str">
            <v>VIABLE</v>
          </cell>
        </row>
        <row r="12525">
          <cell r="AP12525">
            <v>363982</v>
          </cell>
          <cell r="AQ12525">
            <v>7005510</v>
          </cell>
          <cell r="AR12525">
            <v>7</v>
          </cell>
          <cell r="AS12525"/>
          <cell r="AT12525"/>
          <cell r="AU12525"/>
          <cell r="AV12525" t="str">
            <v>VIABLE</v>
          </cell>
        </row>
        <row r="12526">
          <cell r="AP12526">
            <v>364871</v>
          </cell>
          <cell r="AQ12526">
            <v>7005855</v>
          </cell>
          <cell r="AR12526">
            <v>7</v>
          </cell>
          <cell r="AS12526"/>
          <cell r="AT12526"/>
          <cell r="AU12526"/>
          <cell r="AV12526" t="str">
            <v>VIABLE</v>
          </cell>
        </row>
        <row r="12527">
          <cell r="AP12527">
            <v>91010477</v>
          </cell>
          <cell r="AQ12527">
            <v>50006216</v>
          </cell>
          <cell r="AR12527">
            <v>7</v>
          </cell>
          <cell r="AS12527">
            <v>44466</v>
          </cell>
          <cell r="AT12527" t="str">
            <v>-POLIZA ESTABILIDAD ACTIVA</v>
          </cell>
          <cell r="AU12527">
            <v>0</v>
          </cell>
          <cell r="AV12527" t="str">
            <v>POLIZA ACTIVA</v>
          </cell>
        </row>
        <row r="12528">
          <cell r="AP12528">
            <v>366563</v>
          </cell>
          <cell r="AQ12528">
            <v>7006553</v>
          </cell>
          <cell r="AR12528">
            <v>7</v>
          </cell>
          <cell r="AS12528">
            <v>44466</v>
          </cell>
          <cell r="AT12528" t="str">
            <v>-POLIZA ESTABILIDAD ACTIVA</v>
          </cell>
          <cell r="AU12528">
            <v>0</v>
          </cell>
          <cell r="AV12528" t="str">
            <v>POLIZA ACTIVA</v>
          </cell>
        </row>
        <row r="12529">
          <cell r="AP12529">
            <v>366465</v>
          </cell>
          <cell r="AQ12529">
            <v>7006515</v>
          </cell>
          <cell r="AR12529">
            <v>7</v>
          </cell>
          <cell r="AS12529">
            <v>44466</v>
          </cell>
          <cell r="AT12529" t="str">
            <v>-POLIZA ESTABILIDAD ACTIVA</v>
          </cell>
          <cell r="AU12529">
            <v>0</v>
          </cell>
          <cell r="AV12529" t="str">
            <v>POLIZA ACTIVA</v>
          </cell>
        </row>
        <row r="12530">
          <cell r="AP12530">
            <v>471455</v>
          </cell>
          <cell r="AQ12530">
            <v>7008018</v>
          </cell>
          <cell r="AR12530">
            <v>7</v>
          </cell>
          <cell r="AS12530">
            <v>42515</v>
          </cell>
          <cell r="AT12530" t="str">
            <v>IDU-2128-2013 Terminado Conservacion IDU Circuito Movilidad SD -</v>
          </cell>
          <cell r="AU12530"/>
          <cell r="AV12530" t="str">
            <v>VIABLE</v>
          </cell>
        </row>
        <row r="12531">
          <cell r="AP12531">
            <v>364853</v>
          </cell>
          <cell r="AQ12531">
            <v>7005848</v>
          </cell>
          <cell r="AR12531">
            <v>7</v>
          </cell>
          <cell r="AS12531">
            <v>44466</v>
          </cell>
          <cell r="AT12531" t="str">
            <v>-POLIZA ESTABILIDAD ACTIVA</v>
          </cell>
          <cell r="AU12531">
            <v>0</v>
          </cell>
          <cell r="AV12531" t="str">
            <v>POLIZA ACTIVA</v>
          </cell>
        </row>
        <row r="12532">
          <cell r="AP12532">
            <v>366686</v>
          </cell>
          <cell r="AQ12532">
            <v>7006599</v>
          </cell>
          <cell r="AR12532">
            <v>7</v>
          </cell>
          <cell r="AS12532">
            <v>42515</v>
          </cell>
          <cell r="AT12532" t="str">
            <v>IDU-2128-2013 Terminado Conservacion IDU Circuito Movilidad SD -</v>
          </cell>
          <cell r="AU12532"/>
          <cell r="AV12532" t="str">
            <v>VIABLE</v>
          </cell>
        </row>
        <row r="12533">
          <cell r="AP12533">
            <v>365917</v>
          </cell>
          <cell r="AQ12533">
            <v>7006281</v>
          </cell>
          <cell r="AR12533">
            <v>7</v>
          </cell>
          <cell r="AS12533">
            <v>44466</v>
          </cell>
          <cell r="AT12533" t="str">
            <v>-POLIZA ESTABILIDAD ACTIVA</v>
          </cell>
          <cell r="AU12533">
            <v>0</v>
          </cell>
          <cell r="AV12533" t="str">
            <v>POLIZA ACTIVA</v>
          </cell>
        </row>
        <row r="12534">
          <cell r="AP12534">
            <v>367371</v>
          </cell>
          <cell r="AQ12534">
            <v>7006868</v>
          </cell>
          <cell r="AR12534">
            <v>7</v>
          </cell>
          <cell r="AS12534">
            <v>42515</v>
          </cell>
          <cell r="AT12534" t="str">
            <v>IDU-2128-2013 Terminado Conservacion IDU Circuito Movilidad SD -</v>
          </cell>
          <cell r="AU12534"/>
          <cell r="AV12534" t="str">
            <v>VIABLE</v>
          </cell>
        </row>
        <row r="12535">
          <cell r="AP12535">
            <v>366000</v>
          </cell>
          <cell r="AQ12535">
            <v>7006319</v>
          </cell>
          <cell r="AR12535">
            <v>7</v>
          </cell>
          <cell r="AS12535">
            <v>44466</v>
          </cell>
          <cell r="AT12535" t="str">
            <v>-POLIZA ESTABILIDAD ACTIVA</v>
          </cell>
          <cell r="AU12535">
            <v>0</v>
          </cell>
          <cell r="AV12535" t="str">
            <v>POLIZA ACTIVA</v>
          </cell>
        </row>
        <row r="12536">
          <cell r="AP12536">
            <v>91010478</v>
          </cell>
          <cell r="AQ12536">
            <v>50006217</v>
          </cell>
          <cell r="AR12536">
            <v>7</v>
          </cell>
          <cell r="AS12536">
            <v>44466</v>
          </cell>
          <cell r="AT12536" t="str">
            <v>-POLIZA ESTABILIDAD ACTIVA</v>
          </cell>
          <cell r="AU12536">
            <v>0</v>
          </cell>
          <cell r="AV12536" t="str">
            <v>POLIZA ACTIVA</v>
          </cell>
        </row>
        <row r="12537">
          <cell r="AP12537">
            <v>366283</v>
          </cell>
          <cell r="AQ12537">
            <v>7006443</v>
          </cell>
          <cell r="AR12537">
            <v>7</v>
          </cell>
          <cell r="AS12537">
            <v>44466</v>
          </cell>
          <cell r="AT12537" t="str">
            <v>-POLIZA ESTABILIDAD ACTIVA</v>
          </cell>
          <cell r="AU12537">
            <v>0</v>
          </cell>
          <cell r="AV12537" t="str">
            <v>POLIZA ACTIVA</v>
          </cell>
        </row>
        <row r="12538">
          <cell r="AP12538">
            <v>365148</v>
          </cell>
          <cell r="AQ12538">
            <v>7005961</v>
          </cell>
          <cell r="AR12538">
            <v>7</v>
          </cell>
          <cell r="AS12538">
            <v>44466</v>
          </cell>
          <cell r="AT12538" t="str">
            <v>-POLIZA ESTABILIDAD ACTIVA</v>
          </cell>
          <cell r="AU12538">
            <v>0</v>
          </cell>
          <cell r="AV12538" t="str">
            <v>POLIZA ACTIVA</v>
          </cell>
        </row>
        <row r="12539">
          <cell r="AP12539">
            <v>366801</v>
          </cell>
          <cell r="AQ12539">
            <v>7006646</v>
          </cell>
          <cell r="AR12539">
            <v>7</v>
          </cell>
          <cell r="AS12539">
            <v>42515</v>
          </cell>
          <cell r="AT12539" t="str">
            <v>IDU-2128-2013 Terminado Conservacion IDU Circuito Movilidad SD -</v>
          </cell>
          <cell r="AU12539"/>
          <cell r="AV12539" t="str">
            <v>VIABLE</v>
          </cell>
        </row>
        <row r="12540">
          <cell r="AP12540">
            <v>367050</v>
          </cell>
          <cell r="AQ12540">
            <v>7006739</v>
          </cell>
          <cell r="AR12540">
            <v>7</v>
          </cell>
          <cell r="AS12540">
            <v>42515</v>
          </cell>
          <cell r="AT12540" t="str">
            <v>IDU-2128-2013 Terminado Conservacion IDU Circuito Movilidad SD -</v>
          </cell>
          <cell r="AU12540"/>
          <cell r="AV12540" t="str">
            <v>VIABLE</v>
          </cell>
        </row>
        <row r="12541">
          <cell r="AP12541">
            <v>365804</v>
          </cell>
          <cell r="AQ12541">
            <v>7006228</v>
          </cell>
          <cell r="AR12541">
            <v>7</v>
          </cell>
          <cell r="AS12541">
            <v>44466</v>
          </cell>
          <cell r="AT12541" t="str">
            <v>-POLIZA ESTABILIDAD ACTIVA</v>
          </cell>
          <cell r="AU12541">
            <v>0</v>
          </cell>
          <cell r="AV12541" t="str">
            <v>POLIZA ACTIVA</v>
          </cell>
        </row>
        <row r="12542">
          <cell r="AP12542">
            <v>366093</v>
          </cell>
          <cell r="AQ12542">
            <v>7006363</v>
          </cell>
          <cell r="AR12542">
            <v>7</v>
          </cell>
          <cell r="AS12542">
            <v>44466</v>
          </cell>
          <cell r="AT12542" t="str">
            <v>-POLIZA ESTABILIDAD ACTIVA</v>
          </cell>
          <cell r="AU12542">
            <v>0</v>
          </cell>
          <cell r="AV12542" t="str">
            <v>POLIZA ACTIVA</v>
          </cell>
        </row>
        <row r="12543">
          <cell r="AP12543">
            <v>362835</v>
          </cell>
          <cell r="AQ12543">
            <v>7005043</v>
          </cell>
          <cell r="AR12543">
            <v>7</v>
          </cell>
          <cell r="AS12543">
            <v>42313</v>
          </cell>
          <cell r="AT12543" t="str">
            <v>IDU-062-2012 Terminado Rehabilitación IDU Circuito Movilidad  -Calzada 2-POLIZA ESTABILIDAD ACTIVA</v>
          </cell>
          <cell r="AU12543">
            <v>44018</v>
          </cell>
          <cell r="AV12543" t="str">
            <v>POLIZA ACTIVA</v>
          </cell>
        </row>
        <row r="12544">
          <cell r="AP12544">
            <v>362799</v>
          </cell>
          <cell r="AQ12544">
            <v>7005027</v>
          </cell>
          <cell r="AR12544">
            <v>7</v>
          </cell>
          <cell r="AS12544">
            <v>42313</v>
          </cell>
          <cell r="AT12544" t="str">
            <v>IDU-062-2012 Terminado Rehabilitación IDU Circuito Movilidad  -Calzada 2-POLIZA ESTABILIDAD ACTIVA</v>
          </cell>
          <cell r="AU12544">
            <v>44018</v>
          </cell>
          <cell r="AV12544" t="str">
            <v>POLIZA ACTIVA</v>
          </cell>
        </row>
        <row r="12545">
          <cell r="AP12545">
            <v>362870</v>
          </cell>
          <cell r="AQ12545">
            <v>7005057</v>
          </cell>
          <cell r="AR12545">
            <v>7</v>
          </cell>
          <cell r="AS12545">
            <v>42313</v>
          </cell>
          <cell r="AT12545" t="str">
            <v>IDU-062-2012 Terminado Rehabilitación IDU Circuito Movilidad  -Calzada 2-POLIZA ESTABILIDAD ACTIVA</v>
          </cell>
          <cell r="AU12545">
            <v>44018</v>
          </cell>
          <cell r="AV12545" t="str">
            <v>POLIZA ACTIVA</v>
          </cell>
        </row>
        <row r="12546">
          <cell r="AP12546">
            <v>362678</v>
          </cell>
          <cell r="AQ12546">
            <v>7004982</v>
          </cell>
          <cell r="AR12546">
            <v>7</v>
          </cell>
          <cell r="AS12546">
            <v>42313</v>
          </cell>
          <cell r="AT12546" t="str">
            <v>IDU-062-2012 Terminado Rehabilitación IDU Circuito Movilidad  -Calzada 2-POLIZA ESTABILIDAD ACTIVA</v>
          </cell>
          <cell r="AU12546">
            <v>44018</v>
          </cell>
          <cell r="AV12546" t="str">
            <v>POLIZA ACTIVA</v>
          </cell>
        </row>
        <row r="12547">
          <cell r="AP12547">
            <v>362478</v>
          </cell>
          <cell r="AQ12547">
            <v>7004904</v>
          </cell>
          <cell r="AR12547">
            <v>7</v>
          </cell>
          <cell r="AS12547">
            <v>44018</v>
          </cell>
          <cell r="AT12547" t="str">
            <v>Calzada 2-POLIZA ESTABILIDAD ACTIVA</v>
          </cell>
          <cell r="AU12547">
            <v>0</v>
          </cell>
          <cell r="AV12547" t="str">
            <v>POLIZA ACTIVA</v>
          </cell>
        </row>
        <row r="12548">
          <cell r="AP12548">
            <v>362436</v>
          </cell>
          <cell r="AQ12548">
            <v>7004888</v>
          </cell>
          <cell r="AR12548">
            <v>7</v>
          </cell>
          <cell r="AS12548">
            <v>44018</v>
          </cell>
          <cell r="AT12548" t="str">
            <v>Calzada 2-POLIZA ESTABILIDAD ACTIVA</v>
          </cell>
          <cell r="AU12548">
            <v>0</v>
          </cell>
          <cell r="AV12548" t="str">
            <v>POLIZA ACTIVA</v>
          </cell>
        </row>
        <row r="12549">
          <cell r="AP12549">
            <v>362523</v>
          </cell>
          <cell r="AQ12549">
            <v>7004922</v>
          </cell>
          <cell r="AR12549">
            <v>7</v>
          </cell>
          <cell r="AS12549">
            <v>42313</v>
          </cell>
          <cell r="AT12549" t="str">
            <v>IDU-062-2012 Terminado Rehabilitación IDU Circuito Movilidad  -Calzada 2-POLIZA ESTABILIDAD ACTIVA</v>
          </cell>
          <cell r="AU12549">
            <v>44018</v>
          </cell>
          <cell r="AV12549" t="str">
            <v>POLIZA ACTIVA</v>
          </cell>
        </row>
        <row r="12550">
          <cell r="AP12550">
            <v>362556</v>
          </cell>
          <cell r="AQ12550">
            <v>7004936</v>
          </cell>
          <cell r="AR12550">
            <v>7</v>
          </cell>
          <cell r="AS12550">
            <v>42313</v>
          </cell>
          <cell r="AT12550" t="str">
            <v>IDU-062-2012 Terminado Rehabilitación IDU Circuito Movilidad  -Calzada 2-POLIZA ESTABILIDAD ACTIVA</v>
          </cell>
          <cell r="AU12550">
            <v>44018</v>
          </cell>
          <cell r="AV12550" t="str">
            <v>POLIZA ACTIVA</v>
          </cell>
        </row>
        <row r="12551">
          <cell r="AP12551">
            <v>362914</v>
          </cell>
          <cell r="AQ12551">
            <v>7005072</v>
          </cell>
          <cell r="AR12551">
            <v>7</v>
          </cell>
          <cell r="AS12551">
            <v>42313</v>
          </cell>
          <cell r="AT12551" t="str">
            <v>IDU-062-2012 Terminado Rehabilitación IDU Circuito Movilidad  -Calzada 2-POLIZA ESTABILIDAD ACTIVA</v>
          </cell>
          <cell r="AU12551">
            <v>44018</v>
          </cell>
          <cell r="AV12551" t="str">
            <v>POLIZA ACTIVA</v>
          </cell>
        </row>
        <row r="12552">
          <cell r="AP12552">
            <v>362760</v>
          </cell>
          <cell r="AQ12552">
            <v>7005013</v>
          </cell>
          <cell r="AR12552">
            <v>7</v>
          </cell>
          <cell r="AS12552">
            <v>42313</v>
          </cell>
          <cell r="AT12552" t="str">
            <v>IDU-062-2012 Terminado Rehabilitación IDU Circuito Movilidad  -Calzada 2-POLIZA ESTABILIDAD ACTIVA</v>
          </cell>
          <cell r="AU12552">
            <v>44018</v>
          </cell>
          <cell r="AV12552" t="str">
            <v>POLIZA ACTIVA</v>
          </cell>
        </row>
        <row r="12553">
          <cell r="AP12553">
            <v>362621</v>
          </cell>
          <cell r="AQ12553">
            <v>7004961</v>
          </cell>
          <cell r="AR12553">
            <v>7</v>
          </cell>
          <cell r="AS12553">
            <v>42313</v>
          </cell>
          <cell r="AT12553" t="str">
            <v>IDU-062-2012 Terminado Rehabilitación IDU Circuito Movilidad  -Calzada 2-POLIZA ESTABILIDAD ACTIVA</v>
          </cell>
          <cell r="AU12553">
            <v>44018</v>
          </cell>
          <cell r="AV12553" t="str">
            <v>POLIZA ACTIVA</v>
          </cell>
        </row>
        <row r="12554">
          <cell r="AP12554">
            <v>363884</v>
          </cell>
          <cell r="AQ12554">
            <v>7005474</v>
          </cell>
          <cell r="AR12554">
            <v>7</v>
          </cell>
          <cell r="AS12554"/>
          <cell r="AT12554"/>
          <cell r="AU12554"/>
          <cell r="AV12554" t="str">
            <v>VIABLE</v>
          </cell>
        </row>
        <row r="12555">
          <cell r="AP12555">
            <v>364752</v>
          </cell>
          <cell r="AQ12555">
            <v>7005805</v>
          </cell>
          <cell r="AR12555">
            <v>7</v>
          </cell>
          <cell r="AS12555"/>
          <cell r="AT12555"/>
          <cell r="AU12555"/>
          <cell r="AV12555" t="str">
            <v>VIABLE</v>
          </cell>
        </row>
        <row r="12556">
          <cell r="AP12556">
            <v>363653</v>
          </cell>
          <cell r="AQ12556">
            <v>7005381</v>
          </cell>
          <cell r="AR12556">
            <v>7</v>
          </cell>
          <cell r="AS12556"/>
          <cell r="AT12556"/>
          <cell r="AU12556"/>
          <cell r="AV12556" t="str">
            <v>VIABLE</v>
          </cell>
        </row>
        <row r="12557">
          <cell r="AP12557">
            <v>365253</v>
          </cell>
          <cell r="AQ12557">
            <v>7006005</v>
          </cell>
          <cell r="AR12557">
            <v>7</v>
          </cell>
          <cell r="AS12557"/>
          <cell r="AT12557"/>
          <cell r="AU12557"/>
          <cell r="AV12557" t="str">
            <v>VIABLE</v>
          </cell>
        </row>
        <row r="12558">
          <cell r="AP12558">
            <v>364180</v>
          </cell>
          <cell r="AQ12558">
            <v>7005587</v>
          </cell>
          <cell r="AR12558">
            <v>7</v>
          </cell>
          <cell r="AS12558"/>
          <cell r="AT12558"/>
          <cell r="AU12558"/>
          <cell r="AV12558" t="str">
            <v>VIABLE</v>
          </cell>
        </row>
        <row r="12559">
          <cell r="AP12559">
            <v>363166</v>
          </cell>
          <cell r="AQ12559">
            <v>7005172</v>
          </cell>
          <cell r="AR12559">
            <v>7</v>
          </cell>
          <cell r="AS12559"/>
          <cell r="AT12559"/>
          <cell r="AU12559"/>
          <cell r="AV12559" t="str">
            <v>VIABLE</v>
          </cell>
        </row>
        <row r="12560">
          <cell r="AP12560">
            <v>365628</v>
          </cell>
          <cell r="AQ12560">
            <v>7006146</v>
          </cell>
          <cell r="AR12560">
            <v>7</v>
          </cell>
          <cell r="AS12560"/>
          <cell r="AT12560"/>
          <cell r="AU12560"/>
          <cell r="AV12560" t="str">
            <v>VIABLE</v>
          </cell>
        </row>
        <row r="12561">
          <cell r="AP12561">
            <v>369530</v>
          </cell>
          <cell r="AQ12561">
            <v>7007662</v>
          </cell>
          <cell r="AR12561">
            <v>7</v>
          </cell>
          <cell r="AS12561">
            <v>42653</v>
          </cell>
          <cell r="AT12561" t="str">
            <v>IDU-935-2016 Reservado Conservacion IDU Circuito Movilidad ACCIONES POPULARES -</v>
          </cell>
          <cell r="AU12561"/>
          <cell r="AV12561" t="str">
            <v>Reservado Cto. IDU-935-2016</v>
          </cell>
        </row>
        <row r="12562">
          <cell r="AP12562">
            <v>369963</v>
          </cell>
          <cell r="AQ12562">
            <v>7007826</v>
          </cell>
          <cell r="AR12562">
            <v>7</v>
          </cell>
          <cell r="AS12562"/>
          <cell r="AT12562"/>
          <cell r="AU12562"/>
          <cell r="AV12562" t="str">
            <v>VIABLE</v>
          </cell>
        </row>
        <row r="12563">
          <cell r="AP12563">
            <v>369878</v>
          </cell>
          <cell r="AQ12563">
            <v>7007794</v>
          </cell>
          <cell r="AR12563">
            <v>7</v>
          </cell>
          <cell r="AS12563">
            <v>42653</v>
          </cell>
          <cell r="AT12563" t="str">
            <v>IDU-935-2016 Reservado Conservacion IDU Circuito Movilidad ACCIONES POPULARES -</v>
          </cell>
          <cell r="AU12563"/>
          <cell r="AV12563" t="str">
            <v>Reservado Cto. IDU-935-2016</v>
          </cell>
        </row>
        <row r="12564">
          <cell r="AP12564">
            <v>91022640</v>
          </cell>
          <cell r="AQ12564">
            <v>7009004</v>
          </cell>
          <cell r="AR12564">
            <v>7</v>
          </cell>
          <cell r="AS12564"/>
          <cell r="AT12564"/>
          <cell r="AU12564"/>
          <cell r="AV12564" t="str">
            <v>CIV NO ENCONTRADO</v>
          </cell>
        </row>
        <row r="12565">
          <cell r="AP12565">
            <v>369867</v>
          </cell>
          <cell r="AQ12565">
            <v>7007791</v>
          </cell>
          <cell r="AR12565">
            <v>7</v>
          </cell>
          <cell r="AS12565">
            <v>42653</v>
          </cell>
          <cell r="AT12565" t="str">
            <v>IDU-935-2016 Reservado Conservacion IDU Circuito Movilidad ACCIONES POPULARES -</v>
          </cell>
          <cell r="AU12565"/>
          <cell r="AV12565" t="str">
            <v>Reservado Cto. IDU-935-2016</v>
          </cell>
        </row>
        <row r="12566">
          <cell r="AP12566">
            <v>369660</v>
          </cell>
          <cell r="AQ12566">
            <v>7007711</v>
          </cell>
          <cell r="AR12566">
            <v>7</v>
          </cell>
          <cell r="AS12566">
            <v>42653</v>
          </cell>
          <cell r="AT12566" t="str">
            <v>IDU-935-2016 Reservado Conservacion IDU Circuito Movilidad ACCIONES POPULARES -</v>
          </cell>
          <cell r="AU12566"/>
          <cell r="AV12566" t="str">
            <v>Reservado Cto. IDU-935-2016</v>
          </cell>
        </row>
        <row r="12567">
          <cell r="AP12567">
            <v>369374</v>
          </cell>
          <cell r="AQ12567">
            <v>7007611</v>
          </cell>
          <cell r="AR12567">
            <v>7</v>
          </cell>
          <cell r="AS12567">
            <v>42653</v>
          </cell>
          <cell r="AT12567" t="str">
            <v>IDU-935-2016 Reservado Conservacion IDU Circuito Movilidad ACCIONES POPULARES -</v>
          </cell>
          <cell r="AU12567"/>
          <cell r="AV12567" t="str">
            <v>Reservado Cto. IDU-935-2016</v>
          </cell>
        </row>
        <row r="12568">
          <cell r="AP12568">
            <v>369872</v>
          </cell>
          <cell r="AQ12568">
            <v>7007792</v>
          </cell>
          <cell r="AR12568">
            <v>7</v>
          </cell>
          <cell r="AS12568"/>
          <cell r="AT12568"/>
          <cell r="AU12568"/>
          <cell r="AV12568" t="str">
            <v>Reservado Cto. IDU-935-2016</v>
          </cell>
        </row>
        <row r="12569">
          <cell r="AP12569">
            <v>368151</v>
          </cell>
          <cell r="AQ12569">
            <v>7007170</v>
          </cell>
          <cell r="AR12569">
            <v>7</v>
          </cell>
          <cell r="AS12569"/>
          <cell r="AT12569"/>
          <cell r="AU12569"/>
          <cell r="AV12569" t="str">
            <v>VIABLE</v>
          </cell>
        </row>
        <row r="12570">
          <cell r="AP12570">
            <v>369074</v>
          </cell>
          <cell r="AQ12570">
            <v>7007496</v>
          </cell>
          <cell r="AR12570">
            <v>7</v>
          </cell>
          <cell r="AS12570"/>
          <cell r="AT12570"/>
          <cell r="AU12570"/>
          <cell r="AV12570" t="str">
            <v>Reservada IDU-935-2016</v>
          </cell>
        </row>
        <row r="12571">
          <cell r="AP12571">
            <v>368539</v>
          </cell>
          <cell r="AQ12571">
            <v>7007311</v>
          </cell>
          <cell r="AR12571">
            <v>7</v>
          </cell>
          <cell r="AS12571"/>
          <cell r="AT12571"/>
          <cell r="AU12571"/>
          <cell r="AV12571" t="str">
            <v>VIABLE</v>
          </cell>
        </row>
        <row r="12572">
          <cell r="AP12572">
            <v>367858</v>
          </cell>
          <cell r="AQ12572">
            <v>7007055</v>
          </cell>
          <cell r="AR12572">
            <v>7</v>
          </cell>
          <cell r="AS12572"/>
          <cell r="AT12572"/>
          <cell r="AU12572"/>
          <cell r="AV12572" t="str">
            <v>VIABLE</v>
          </cell>
        </row>
        <row r="12573">
          <cell r="AP12573">
            <v>369870</v>
          </cell>
          <cell r="AQ12573">
            <v>7007792</v>
          </cell>
          <cell r="AR12573">
            <v>7</v>
          </cell>
          <cell r="AS12573">
            <v>42653</v>
          </cell>
          <cell r="AT12573" t="str">
            <v>IDU-935-2016 Reservado Conservacion IDU Circuito Movilidad ACCIONES POPULARES -</v>
          </cell>
          <cell r="AU12573"/>
          <cell r="AV12573" t="str">
            <v>Reservado Cto. IDU-935-2016</v>
          </cell>
        </row>
        <row r="12574">
          <cell r="AP12574">
            <v>500177</v>
          </cell>
          <cell r="AQ12574">
            <v>7008400</v>
          </cell>
          <cell r="AR12574">
            <v>7</v>
          </cell>
          <cell r="AS12574"/>
          <cell r="AT12574"/>
          <cell r="AU12574"/>
          <cell r="AV12574" t="str">
            <v>VIABLE</v>
          </cell>
        </row>
        <row r="12575">
          <cell r="AP12575">
            <v>500163</v>
          </cell>
          <cell r="AQ12575">
            <v>7008386</v>
          </cell>
          <cell r="AR12575">
            <v>7</v>
          </cell>
          <cell r="AS12575"/>
          <cell r="AT12575"/>
          <cell r="AU12575"/>
          <cell r="AV12575" t="str">
            <v>VIABLE</v>
          </cell>
        </row>
        <row r="12576">
          <cell r="AP12576">
            <v>500157</v>
          </cell>
          <cell r="AQ12576">
            <v>7008380</v>
          </cell>
          <cell r="AR12576">
            <v>7</v>
          </cell>
          <cell r="AS12576"/>
          <cell r="AT12576"/>
          <cell r="AU12576"/>
          <cell r="AV12576" t="str">
            <v>VIABLE</v>
          </cell>
        </row>
        <row r="12577">
          <cell r="AP12577">
            <v>500158</v>
          </cell>
          <cell r="AQ12577">
            <v>7008381</v>
          </cell>
          <cell r="AR12577">
            <v>7</v>
          </cell>
          <cell r="AS12577"/>
          <cell r="AT12577"/>
          <cell r="AU12577"/>
          <cell r="AV12577" t="str">
            <v>VIABLE</v>
          </cell>
        </row>
        <row r="12578">
          <cell r="AP12578">
            <v>500161</v>
          </cell>
          <cell r="AQ12578">
            <v>7008384</v>
          </cell>
          <cell r="AR12578">
            <v>7</v>
          </cell>
          <cell r="AS12578"/>
          <cell r="AT12578"/>
          <cell r="AU12578"/>
          <cell r="AV12578" t="str">
            <v>VIABLE</v>
          </cell>
        </row>
        <row r="12579">
          <cell r="AP12579">
            <v>500159</v>
          </cell>
          <cell r="AQ12579">
            <v>7008382</v>
          </cell>
          <cell r="AR12579">
            <v>7</v>
          </cell>
          <cell r="AS12579"/>
          <cell r="AT12579"/>
          <cell r="AU12579"/>
          <cell r="AV12579" t="str">
            <v>VIABLE</v>
          </cell>
        </row>
        <row r="12580">
          <cell r="AP12580">
            <v>500162</v>
          </cell>
          <cell r="AQ12580">
            <v>7008385</v>
          </cell>
          <cell r="AR12580">
            <v>7</v>
          </cell>
          <cell r="AS12580"/>
          <cell r="AT12580"/>
          <cell r="AU12580"/>
          <cell r="AV12580" t="str">
            <v>VIABLE</v>
          </cell>
        </row>
        <row r="12581">
          <cell r="AP12581">
            <v>529037</v>
          </cell>
          <cell r="AQ12581">
            <v>7008408</v>
          </cell>
          <cell r="AR12581">
            <v>7</v>
          </cell>
          <cell r="AS12581"/>
          <cell r="AT12581"/>
          <cell r="AU12581"/>
          <cell r="AV12581" t="str">
            <v>VIABLE</v>
          </cell>
        </row>
        <row r="12582">
          <cell r="AP12582">
            <v>528709</v>
          </cell>
          <cell r="AQ12582">
            <v>7008406</v>
          </cell>
          <cell r="AR12582">
            <v>7</v>
          </cell>
          <cell r="AS12582"/>
          <cell r="AT12582"/>
          <cell r="AU12582"/>
          <cell r="AV12582" t="str">
            <v>VIABLE</v>
          </cell>
        </row>
        <row r="12583">
          <cell r="AP12583">
            <v>91012578</v>
          </cell>
          <cell r="AQ12583">
            <v>50006835</v>
          </cell>
          <cell r="AR12583">
            <v>7</v>
          </cell>
          <cell r="AS12583"/>
          <cell r="AT12583"/>
          <cell r="AU12583"/>
          <cell r="AV12583" t="str">
            <v>VIABLE</v>
          </cell>
        </row>
        <row r="12584">
          <cell r="AP12584">
            <v>528700</v>
          </cell>
          <cell r="AQ12584">
            <v>7008405</v>
          </cell>
          <cell r="AR12584">
            <v>7</v>
          </cell>
          <cell r="AS12584"/>
          <cell r="AT12584"/>
          <cell r="AU12584"/>
          <cell r="AV12584" t="str">
            <v>VIABLE</v>
          </cell>
        </row>
        <row r="12585">
          <cell r="AP12585">
            <v>529083</v>
          </cell>
          <cell r="AQ12585">
            <v>7008407</v>
          </cell>
          <cell r="AR12585">
            <v>7</v>
          </cell>
          <cell r="AS12585"/>
          <cell r="AT12585"/>
          <cell r="AU12585"/>
          <cell r="AV12585" t="str">
            <v>VIABLE</v>
          </cell>
        </row>
        <row r="12586">
          <cell r="AP12586">
            <v>528682</v>
          </cell>
          <cell r="AQ12586">
            <v>7008460</v>
          </cell>
          <cell r="AR12586">
            <v>7</v>
          </cell>
          <cell r="AS12586"/>
          <cell r="AT12586"/>
          <cell r="AU12586"/>
          <cell r="AV12586" t="str">
            <v>VIABLE</v>
          </cell>
        </row>
        <row r="12587">
          <cell r="AP12587">
            <v>528703</v>
          </cell>
          <cell r="AQ12587">
            <v>7008404</v>
          </cell>
          <cell r="AR12587">
            <v>7</v>
          </cell>
          <cell r="AS12587"/>
          <cell r="AT12587"/>
          <cell r="AU12587"/>
          <cell r="AV12587" t="str">
            <v>VIABLE</v>
          </cell>
        </row>
        <row r="12588">
          <cell r="AP12588">
            <v>91012572</v>
          </cell>
          <cell r="AQ12588">
            <v>50006834</v>
          </cell>
          <cell r="AR12588">
            <v>7</v>
          </cell>
          <cell r="AS12588"/>
          <cell r="AT12588"/>
          <cell r="AU12588"/>
          <cell r="AV12588" t="str">
            <v>VIABLE</v>
          </cell>
        </row>
        <row r="12589">
          <cell r="AP12589">
            <v>350712</v>
          </cell>
          <cell r="AQ12589">
            <v>7000258</v>
          </cell>
          <cell r="AR12589">
            <v>7</v>
          </cell>
          <cell r="AS12589"/>
          <cell r="AT12589"/>
          <cell r="AU12589"/>
          <cell r="AV12589" t="str">
            <v>VIABLE</v>
          </cell>
        </row>
        <row r="12590">
          <cell r="AP12590">
            <v>350822</v>
          </cell>
          <cell r="AQ12590">
            <v>7000300</v>
          </cell>
          <cell r="AR12590">
            <v>7</v>
          </cell>
          <cell r="AS12590"/>
          <cell r="AT12590"/>
          <cell r="AU12590"/>
          <cell r="AV12590" t="str">
            <v>VIABLE</v>
          </cell>
        </row>
        <row r="12591">
          <cell r="AP12591">
            <v>91012720</v>
          </cell>
          <cell r="AQ12591">
            <v>7008578</v>
          </cell>
          <cell r="AR12591">
            <v>7</v>
          </cell>
          <cell r="AS12591"/>
          <cell r="AT12591"/>
          <cell r="AU12591"/>
          <cell r="AV12591" t="str">
            <v>LOC KENNEDY</v>
          </cell>
        </row>
        <row r="12592">
          <cell r="AP12592">
            <v>91012434</v>
          </cell>
          <cell r="AQ12592">
            <v>8003660</v>
          </cell>
          <cell r="AR12592">
            <v>7</v>
          </cell>
          <cell r="AS12592"/>
          <cell r="AT12592"/>
          <cell r="AU12592"/>
          <cell r="AV12592" t="str">
            <v>LOC KENNEDY</v>
          </cell>
        </row>
        <row r="12593">
          <cell r="AP12593">
            <v>91012629</v>
          </cell>
          <cell r="AQ12593">
            <v>50006704</v>
          </cell>
          <cell r="AR12593">
            <v>7</v>
          </cell>
          <cell r="AS12593"/>
          <cell r="AT12593"/>
          <cell r="AU12593"/>
          <cell r="AV12593" t="str">
            <v>VIABLE</v>
          </cell>
        </row>
        <row r="12594">
          <cell r="AP12594">
            <v>351297</v>
          </cell>
          <cell r="AQ12594">
            <v>8003414</v>
          </cell>
          <cell r="AR12594">
            <v>7</v>
          </cell>
          <cell r="AS12594"/>
          <cell r="AT12594"/>
          <cell r="AU12594"/>
          <cell r="AV12594" t="str">
            <v>LOC KENNEDY</v>
          </cell>
        </row>
        <row r="12595">
          <cell r="AP12595">
            <v>91012642</v>
          </cell>
          <cell r="AQ12595">
            <v>7000491</v>
          </cell>
          <cell r="AR12595">
            <v>7</v>
          </cell>
          <cell r="AS12595"/>
          <cell r="AT12595"/>
          <cell r="AU12595"/>
          <cell r="AV12595" t="str">
            <v>VIABLE</v>
          </cell>
        </row>
        <row r="12596">
          <cell r="AP12596">
            <v>156693</v>
          </cell>
          <cell r="AQ12596">
            <v>8003250</v>
          </cell>
          <cell r="AR12596">
            <v>7</v>
          </cell>
          <cell r="AS12596"/>
          <cell r="AT12596"/>
          <cell r="AU12596"/>
          <cell r="AV12596" t="str">
            <v>LOC KENNEDY</v>
          </cell>
        </row>
        <row r="12597">
          <cell r="AP12597">
            <v>350990</v>
          </cell>
          <cell r="AQ12597">
            <v>7000362</v>
          </cell>
          <cell r="AR12597">
            <v>7</v>
          </cell>
          <cell r="AS12597"/>
          <cell r="AT12597"/>
          <cell r="AU12597"/>
          <cell r="AV12597" t="str">
            <v>VIABLE</v>
          </cell>
        </row>
        <row r="12598">
          <cell r="AP12598">
            <v>363689</v>
          </cell>
          <cell r="AQ12598">
            <v>7005396</v>
          </cell>
          <cell r="AR12598">
            <v>7</v>
          </cell>
          <cell r="AS12598"/>
          <cell r="AT12598"/>
          <cell r="AU12598"/>
          <cell r="AV12598" t="str">
            <v>RESERVADO FDL 2016</v>
          </cell>
        </row>
        <row r="12599">
          <cell r="AP12599">
            <v>362976</v>
          </cell>
          <cell r="AQ12599">
            <v>7005095</v>
          </cell>
          <cell r="AR12599">
            <v>7</v>
          </cell>
          <cell r="AS12599">
            <v>42731</v>
          </cell>
          <cell r="AT12599" t="str">
            <v>SD Reservado Mantenimiento Rutinario IDU Circuito Movilidad EJECUCION SITP 2016 -</v>
          </cell>
          <cell r="AU12599"/>
          <cell r="AV12599" t="str">
            <v>Reservado IDU SITP 2016</v>
          </cell>
        </row>
        <row r="12600">
          <cell r="AP12600">
            <v>363385</v>
          </cell>
          <cell r="AQ12600">
            <v>7005259</v>
          </cell>
          <cell r="AR12600">
            <v>7</v>
          </cell>
          <cell r="AS12600">
            <v>42766</v>
          </cell>
          <cell r="AT12600" t="str">
            <v>SD Reservado Mantenimiento Periódico IDU Circuito Movilidad EJECUCION SITP 2016 -</v>
          </cell>
          <cell r="AU12600"/>
          <cell r="AV12600" t="str">
            <v>Reservado IDU SITP 2016</v>
          </cell>
        </row>
        <row r="12601">
          <cell r="AP12601">
            <v>363218</v>
          </cell>
          <cell r="AQ12601">
            <v>7005192</v>
          </cell>
          <cell r="AR12601">
            <v>7</v>
          </cell>
          <cell r="AS12601">
            <v>42313</v>
          </cell>
          <cell r="AT12601" t="str">
            <v>IDU-2128-2013 Terminado Acciones de Movilidad IDU Intermedia  -</v>
          </cell>
          <cell r="AU12601"/>
          <cell r="AV12601" t="str">
            <v>VIABLE</v>
          </cell>
        </row>
        <row r="12602">
          <cell r="AP12602">
            <v>363490</v>
          </cell>
          <cell r="AQ12602">
            <v>7005304</v>
          </cell>
          <cell r="AR12602">
            <v>7</v>
          </cell>
          <cell r="AS12602">
            <v>42731</v>
          </cell>
          <cell r="AT12602" t="str">
            <v>SD Reservado Mantenimiento Periódico IDU Circuito Movilidad EJECUCION SITP 2016 -</v>
          </cell>
          <cell r="AU12602"/>
          <cell r="AV12602" t="str">
            <v>Reservado IDU SITP 2016</v>
          </cell>
        </row>
        <row r="12603">
          <cell r="AP12603">
            <v>91022580</v>
          </cell>
          <cell r="AQ12603">
            <v>7008971</v>
          </cell>
          <cell r="AR12603">
            <v>7</v>
          </cell>
          <cell r="AS12603"/>
          <cell r="AT12603"/>
          <cell r="AU12603"/>
          <cell r="AV12603" t="str">
            <v>CIV NO ENCONTRADO</v>
          </cell>
        </row>
        <row r="12604">
          <cell r="AP12604">
            <v>363458</v>
          </cell>
          <cell r="AQ12604">
            <v>7005290</v>
          </cell>
          <cell r="AR12604">
            <v>7</v>
          </cell>
          <cell r="AS12604">
            <v>42731</v>
          </cell>
          <cell r="AT12604" t="str">
            <v>SD Reservado Mantenimiento Periódico IDU Intermedia EJECUCION SITP 2016 -</v>
          </cell>
          <cell r="AU12604"/>
          <cell r="AV12604" t="str">
            <v>IDU SITP 2016</v>
          </cell>
        </row>
        <row r="12605">
          <cell r="AP12605">
            <v>363526</v>
          </cell>
          <cell r="AQ12605">
            <v>7005326</v>
          </cell>
          <cell r="AR12605">
            <v>7</v>
          </cell>
          <cell r="AS12605">
            <v>42313</v>
          </cell>
          <cell r="AT12605" t="str">
            <v>IDU-2128-2013 Terminado Mantenimiento Periódico IDU Circuito Movilidad  -</v>
          </cell>
          <cell r="AU12605"/>
          <cell r="AV12605" t="str">
            <v>VIABLE</v>
          </cell>
        </row>
        <row r="12606">
          <cell r="AP12606">
            <v>363768</v>
          </cell>
          <cell r="AQ12606">
            <v>7005431</v>
          </cell>
          <cell r="AR12606">
            <v>7</v>
          </cell>
          <cell r="AS12606">
            <v>42342</v>
          </cell>
          <cell r="AT12606" t="str">
            <v>IDU-1807-2014 Contratado Construcción IDU Arterial CUPO DE ENDEUDAMIENTO -</v>
          </cell>
          <cell r="AU12606"/>
          <cell r="AV12606" t="str">
            <v xml:space="preserve">IDU CONT AV BOSA </v>
          </cell>
        </row>
        <row r="12607">
          <cell r="AP12607">
            <v>480636</v>
          </cell>
          <cell r="AQ12607">
            <v>7005313</v>
          </cell>
          <cell r="AR12607">
            <v>7</v>
          </cell>
          <cell r="AS12607">
            <v>42731</v>
          </cell>
          <cell r="AT12607" t="str">
            <v>SD Reservado Mantenimiento Rutinario IDU Circuito Movilidad EJECUCION SITP 2016 -</v>
          </cell>
          <cell r="AU12607"/>
          <cell r="AV12607" t="str">
            <v>IDU SITP 2016</v>
          </cell>
        </row>
        <row r="12608">
          <cell r="AP12608">
            <v>606092</v>
          </cell>
          <cell r="AQ12608">
            <v>7002029</v>
          </cell>
          <cell r="AR12608">
            <v>7</v>
          </cell>
          <cell r="AS12608"/>
          <cell r="AT12608"/>
          <cell r="AU12608"/>
          <cell r="AV12608" t="str">
            <v>VIABLE</v>
          </cell>
        </row>
        <row r="12609">
          <cell r="AP12609">
            <v>354178</v>
          </cell>
          <cell r="AQ12609">
            <v>7001568</v>
          </cell>
          <cell r="AR12609">
            <v>7</v>
          </cell>
          <cell r="AS12609"/>
          <cell r="AT12609"/>
          <cell r="AU12609"/>
          <cell r="AV12609" t="str">
            <v>VIABLE</v>
          </cell>
        </row>
        <row r="12610">
          <cell r="AP12610">
            <v>353341</v>
          </cell>
          <cell r="AQ12610">
            <v>7001266</v>
          </cell>
          <cell r="AR12610">
            <v>7</v>
          </cell>
          <cell r="AS12610"/>
          <cell r="AT12610"/>
          <cell r="AU12610"/>
          <cell r="AV12610" t="str">
            <v>VIABLE</v>
          </cell>
        </row>
        <row r="12611">
          <cell r="AP12611">
            <v>353920</v>
          </cell>
          <cell r="AQ12611">
            <v>7001467</v>
          </cell>
          <cell r="AR12611">
            <v>7</v>
          </cell>
          <cell r="AS12611"/>
          <cell r="AT12611"/>
          <cell r="AU12611"/>
          <cell r="AV12611" t="str">
            <v>VIABLE</v>
          </cell>
        </row>
        <row r="12612">
          <cell r="AP12612">
            <v>353677</v>
          </cell>
          <cell r="AQ12612">
            <v>7001383</v>
          </cell>
          <cell r="AR12612">
            <v>7</v>
          </cell>
          <cell r="AS12612"/>
          <cell r="AT12612"/>
          <cell r="AU12612"/>
          <cell r="AV12612" t="str">
            <v>VIABLE</v>
          </cell>
        </row>
        <row r="12613">
          <cell r="AP12613">
            <v>354838</v>
          </cell>
          <cell r="AQ12613">
            <v>7001837</v>
          </cell>
          <cell r="AR12613">
            <v>7</v>
          </cell>
          <cell r="AS12613"/>
          <cell r="AT12613"/>
          <cell r="AU12613"/>
          <cell r="AV12613" t="str">
            <v>VIABLE</v>
          </cell>
        </row>
        <row r="12614">
          <cell r="AP12614">
            <v>354492</v>
          </cell>
          <cell r="AQ12614">
            <v>7001687</v>
          </cell>
          <cell r="AR12614">
            <v>7</v>
          </cell>
          <cell r="AS12614"/>
          <cell r="AT12614"/>
          <cell r="AU12614"/>
          <cell r="AV12614" t="str">
            <v>VIABLE</v>
          </cell>
        </row>
        <row r="12615">
          <cell r="AP12615">
            <v>91012915</v>
          </cell>
          <cell r="AQ12615">
            <v>50006800</v>
          </cell>
          <cell r="AR12615">
            <v>7</v>
          </cell>
          <cell r="AS12615"/>
          <cell r="AT12615"/>
          <cell r="AU12615"/>
          <cell r="AV12615" t="str">
            <v>VIABLE</v>
          </cell>
        </row>
        <row r="12616">
          <cell r="AP12616">
            <v>355737</v>
          </cell>
          <cell r="AQ12616">
            <v>7002189</v>
          </cell>
          <cell r="AR12616">
            <v>7</v>
          </cell>
          <cell r="AS12616">
            <v>42731</v>
          </cell>
          <cell r="AT12616" t="str">
            <v>SD Reservado Mantenimiento Periódico IDU Circuito Movilidad EJECUCION SITP 2016 -</v>
          </cell>
          <cell r="AU12616"/>
          <cell r="AV12616" t="str">
            <v>IDU SITP 2016</v>
          </cell>
        </row>
        <row r="12617">
          <cell r="AP12617">
            <v>534343</v>
          </cell>
          <cell r="AQ12617">
            <v>7008236</v>
          </cell>
          <cell r="AR12617">
            <v>7</v>
          </cell>
          <cell r="AS12617">
            <v>42731</v>
          </cell>
          <cell r="AT12617" t="str">
            <v>SD Reservado Mantenimiento Periódico IDU Circuito Movilidad EJECUCION SITP 2016 -</v>
          </cell>
          <cell r="AU12617">
            <v>0</v>
          </cell>
          <cell r="AV12617" t="str">
            <v>IDU SITP 2016</v>
          </cell>
        </row>
        <row r="12618">
          <cell r="AP12618">
            <v>353902</v>
          </cell>
          <cell r="AQ12618">
            <v>7001461</v>
          </cell>
          <cell r="AR12618">
            <v>7</v>
          </cell>
          <cell r="AS12618"/>
          <cell r="AT12618"/>
          <cell r="AU12618"/>
          <cell r="AV12618" t="str">
            <v>VIABLE</v>
          </cell>
        </row>
        <row r="12619">
          <cell r="AP12619">
            <v>534349</v>
          </cell>
          <cell r="AQ12619">
            <v>7008235</v>
          </cell>
          <cell r="AR12619">
            <v>7</v>
          </cell>
          <cell r="AS12619">
            <v>42731</v>
          </cell>
          <cell r="AT12619" t="str">
            <v>SD Reservado Mantenimiento Periódico IDU Circuito Movilidad EJECUCION SITP 2016 -</v>
          </cell>
          <cell r="AU12619">
            <v>0</v>
          </cell>
          <cell r="AV12619" t="str">
            <v>IDU SITP 2016</v>
          </cell>
        </row>
        <row r="12620">
          <cell r="AP12620">
            <v>91012451</v>
          </cell>
          <cell r="AQ12620">
            <v>50006746</v>
          </cell>
          <cell r="AR12620">
            <v>7</v>
          </cell>
          <cell r="AS12620"/>
          <cell r="AT12620"/>
          <cell r="AU12620"/>
          <cell r="AV12620" t="str">
            <v>VIABLE</v>
          </cell>
        </row>
        <row r="12621">
          <cell r="AP12621">
            <v>355093</v>
          </cell>
          <cell r="AQ12621">
            <v>7001934</v>
          </cell>
          <cell r="AR12621">
            <v>7</v>
          </cell>
          <cell r="AS12621">
            <v>42661</v>
          </cell>
          <cell r="AT12621" t="str">
            <v>SD Terminado Mantenimiento Periódico UAERMV Circuito Movilidad SD Aclaración reporte ejecución mayo 2016-</v>
          </cell>
          <cell r="AU12621"/>
          <cell r="AV12621" t="str">
            <v>INTERV UAERMV</v>
          </cell>
        </row>
        <row r="12622">
          <cell r="AP12622">
            <v>354554</v>
          </cell>
          <cell r="AQ12622">
            <v>7001711</v>
          </cell>
          <cell r="AR12622">
            <v>7</v>
          </cell>
          <cell r="AS12622"/>
          <cell r="AT12622"/>
          <cell r="AU12622"/>
          <cell r="AV12622" t="str">
            <v>VIABLE</v>
          </cell>
        </row>
        <row r="12623">
          <cell r="AP12623">
            <v>471539</v>
          </cell>
          <cell r="AQ12623">
            <v>7008149</v>
          </cell>
          <cell r="AR12623">
            <v>7</v>
          </cell>
          <cell r="AS12623"/>
          <cell r="AT12623"/>
          <cell r="AU12623"/>
          <cell r="AV12623" t="str">
            <v>VIABLE</v>
          </cell>
        </row>
        <row r="12624">
          <cell r="AP12624">
            <v>356197</v>
          </cell>
          <cell r="AQ12624">
            <v>7002359</v>
          </cell>
          <cell r="AR12624">
            <v>7</v>
          </cell>
          <cell r="AS12624">
            <v>42731</v>
          </cell>
          <cell r="AT12624" t="str">
            <v>SD Reservado Mantenimiento Periódico IDU Circuito Movilidad EJECUCION SITP 2016 -</v>
          </cell>
          <cell r="AU12624"/>
          <cell r="AV12624" t="str">
            <v>IDU SITP 2016</v>
          </cell>
        </row>
        <row r="12625">
          <cell r="AP12625">
            <v>354685</v>
          </cell>
          <cell r="AQ12625">
            <v>7001766</v>
          </cell>
          <cell r="AR12625">
            <v>7</v>
          </cell>
          <cell r="AS12625">
            <v>42661</v>
          </cell>
          <cell r="AT12625" t="str">
            <v>SD Terminado Mantenimiento Periódico UAERMV Circuito Movilidad SD Aclaración reporte ejecución mayo 2016-</v>
          </cell>
          <cell r="AU12625"/>
          <cell r="AV12625" t="str">
            <v>INTERV UAERMV</v>
          </cell>
        </row>
        <row r="12626">
          <cell r="AP12626">
            <v>534348</v>
          </cell>
          <cell r="AQ12626">
            <v>7008234</v>
          </cell>
          <cell r="AR12626">
            <v>7</v>
          </cell>
          <cell r="AS12626">
            <v>42731</v>
          </cell>
          <cell r="AT12626" t="str">
            <v>SD Reservado Mantenimiento Periódico IDU Circuito Movilidad EJECUCION SITP 2016 -</v>
          </cell>
          <cell r="AU12626">
            <v>0</v>
          </cell>
          <cell r="AV12626" t="str">
            <v>IDU SITP 2016</v>
          </cell>
        </row>
        <row r="12627">
          <cell r="AP12627">
            <v>354613</v>
          </cell>
          <cell r="AQ12627">
            <v>7001735</v>
          </cell>
          <cell r="AR12627">
            <v>7</v>
          </cell>
          <cell r="AS12627">
            <v>42661</v>
          </cell>
          <cell r="AT12627" t="str">
            <v>SD Terminado Mantenimiento Periódico UAERMV Circuito Movilidad SD Aclaración reporte ejecución mayo 2016-</v>
          </cell>
          <cell r="AU12627"/>
          <cell r="AV12627" t="str">
            <v>INTERV UAERMV</v>
          </cell>
        </row>
        <row r="12628">
          <cell r="AP12628">
            <v>354929</v>
          </cell>
          <cell r="AQ12628">
            <v>7001870</v>
          </cell>
          <cell r="AR12628">
            <v>7</v>
          </cell>
          <cell r="AS12628">
            <v>42661</v>
          </cell>
          <cell r="AT12628" t="str">
            <v>SD Terminado Mantenimiento Periódico UAERMV Circuito Movilidad SD Aclaración reporte ejecución mayo 2016-</v>
          </cell>
          <cell r="AU12628"/>
          <cell r="AV12628" t="str">
            <v>INTERV UAERMV</v>
          </cell>
        </row>
        <row r="12629">
          <cell r="AP12629">
            <v>354850</v>
          </cell>
          <cell r="AQ12629">
            <v>7001841</v>
          </cell>
          <cell r="AR12629">
            <v>7</v>
          </cell>
          <cell r="AS12629">
            <v>42661</v>
          </cell>
          <cell r="AT12629" t="str">
            <v>SD Terminado Mantenimiento Periódico UAERMV Circuito Movilidad SD Aclaración reporte ejecución mayo 2016-</v>
          </cell>
          <cell r="AU12629"/>
          <cell r="AV12629" t="str">
            <v>INTERV UAERMV</v>
          </cell>
        </row>
        <row r="12630">
          <cell r="AP12630">
            <v>354169</v>
          </cell>
          <cell r="AQ12630">
            <v>7001564</v>
          </cell>
          <cell r="AR12630">
            <v>7</v>
          </cell>
          <cell r="AS12630"/>
          <cell r="AT12630"/>
          <cell r="AU12630"/>
          <cell r="AV12630" t="str">
            <v>VIABLE</v>
          </cell>
        </row>
        <row r="12631">
          <cell r="AP12631">
            <v>355334</v>
          </cell>
          <cell r="AQ12631">
            <v>7002024</v>
          </cell>
          <cell r="AR12631">
            <v>7</v>
          </cell>
          <cell r="AS12631">
            <v>42731</v>
          </cell>
          <cell r="AT12631" t="str">
            <v>SD Reservado Mantenimiento Periódico IDU Circuito Movilidad EJECUCION SITP 2016 -</v>
          </cell>
          <cell r="AU12631"/>
          <cell r="AV12631" t="str">
            <v>IDU SITP 2016</v>
          </cell>
        </row>
        <row r="12632">
          <cell r="AP12632">
            <v>354073</v>
          </cell>
          <cell r="AQ12632">
            <v>7001524</v>
          </cell>
          <cell r="AR12632">
            <v>7</v>
          </cell>
          <cell r="AS12632"/>
          <cell r="AT12632"/>
          <cell r="AU12632"/>
          <cell r="AV12632" t="str">
            <v>VIABLE</v>
          </cell>
        </row>
        <row r="12633">
          <cell r="AP12633">
            <v>354796</v>
          </cell>
          <cell r="AQ12633">
            <v>7001819</v>
          </cell>
          <cell r="AR12633">
            <v>7</v>
          </cell>
          <cell r="AS12633">
            <v>42661</v>
          </cell>
          <cell r="AT12633" t="str">
            <v>SD Terminado Mantenimiento Periódico UAERMV Circuito Movilidad SD Aclaración reporte ejecución mayo 2016-</v>
          </cell>
          <cell r="AU12633"/>
          <cell r="AV12633" t="str">
            <v>INTERV UAERMV</v>
          </cell>
        </row>
        <row r="12634">
          <cell r="AP12634">
            <v>363950</v>
          </cell>
          <cell r="AQ12634">
            <v>7005498</v>
          </cell>
          <cell r="AR12634">
            <v>7</v>
          </cell>
          <cell r="AS12634"/>
          <cell r="AT12634"/>
          <cell r="AU12634"/>
          <cell r="AV12634" t="str">
            <v>VIABLE</v>
          </cell>
        </row>
        <row r="12635">
          <cell r="AP12635">
            <v>363110</v>
          </cell>
          <cell r="AQ12635">
            <v>7005147</v>
          </cell>
          <cell r="AR12635">
            <v>7</v>
          </cell>
          <cell r="AS12635">
            <v>42313</v>
          </cell>
          <cell r="AT12635" t="str">
            <v>IDU-73-2008 Terminado Construcción IDU Intermedia  -</v>
          </cell>
          <cell r="AU12635"/>
          <cell r="AV12635" t="str">
            <v>IDU</v>
          </cell>
        </row>
        <row r="12636">
          <cell r="AP12636">
            <v>91010266</v>
          </cell>
          <cell r="AQ12636">
            <v>50006629</v>
          </cell>
          <cell r="AR12636">
            <v>7</v>
          </cell>
          <cell r="AS12636"/>
          <cell r="AT12636"/>
          <cell r="AU12636"/>
          <cell r="AV12636" t="str">
            <v>VIABLE</v>
          </cell>
        </row>
        <row r="12637">
          <cell r="AP12637">
            <v>518693</v>
          </cell>
          <cell r="AQ12637">
            <v>7005045</v>
          </cell>
          <cell r="AR12637">
            <v>7</v>
          </cell>
          <cell r="AS12637">
            <v>42342</v>
          </cell>
          <cell r="AT12637" t="str">
            <v>IDU-1662-2014 Contratado Construcción IDU Arterial  -</v>
          </cell>
          <cell r="AU12637">
            <v>0</v>
          </cell>
          <cell r="AV12637" t="str">
            <v>Proyectos en Factibilidad:Troncal Cali</v>
          </cell>
        </row>
        <row r="12638">
          <cell r="AP12638">
            <v>518696</v>
          </cell>
          <cell r="AQ12638">
            <v>7004986</v>
          </cell>
          <cell r="AR12638">
            <v>7</v>
          </cell>
          <cell r="AS12638"/>
          <cell r="AT12638"/>
          <cell r="AU12638"/>
          <cell r="AV12638" t="str">
            <v>VIABLE</v>
          </cell>
        </row>
        <row r="12639">
          <cell r="AP12639">
            <v>363092</v>
          </cell>
          <cell r="AQ12639">
            <v>7005141</v>
          </cell>
          <cell r="AR12639">
            <v>7</v>
          </cell>
          <cell r="AS12639">
            <v>42313</v>
          </cell>
          <cell r="AT12639" t="str">
            <v>IDU-73-2008 Terminado Construcción IDU Intermedia  -</v>
          </cell>
          <cell r="AU12639"/>
          <cell r="AV12639" t="str">
            <v>Proyectos en Factibilidad:Troncal Cali</v>
          </cell>
        </row>
        <row r="12640">
          <cell r="AP12640">
            <v>363215</v>
          </cell>
          <cell r="AQ12640">
            <v>7005191</v>
          </cell>
          <cell r="AR12640">
            <v>7</v>
          </cell>
          <cell r="AS12640">
            <v>42313</v>
          </cell>
          <cell r="AT12640" t="str">
            <v>IDU-73-2008 Terminado Acciones de Movilidad IDU Intermedia  -</v>
          </cell>
          <cell r="AU12640"/>
          <cell r="AV12640" t="str">
            <v>VIABLE</v>
          </cell>
        </row>
        <row r="12641">
          <cell r="AP12641">
            <v>363665</v>
          </cell>
          <cell r="AQ12641">
            <v>7005387</v>
          </cell>
          <cell r="AR12641">
            <v>7</v>
          </cell>
          <cell r="AS12641"/>
          <cell r="AT12641"/>
          <cell r="AU12641"/>
          <cell r="AV12641" t="str">
            <v>VIABLE</v>
          </cell>
        </row>
        <row r="12642">
          <cell r="AP12642">
            <v>91010239</v>
          </cell>
          <cell r="AQ12642">
            <v>50006628</v>
          </cell>
          <cell r="AR12642">
            <v>7</v>
          </cell>
          <cell r="AS12642"/>
          <cell r="AT12642"/>
          <cell r="AU12642"/>
          <cell r="AV12642" t="str">
            <v>VIABLE</v>
          </cell>
        </row>
        <row r="12643">
          <cell r="AP12643">
            <v>363181</v>
          </cell>
          <cell r="AQ12643">
            <v>7005178</v>
          </cell>
          <cell r="AR12643">
            <v>7</v>
          </cell>
          <cell r="AS12643">
            <v>42313</v>
          </cell>
          <cell r="AT12643" t="str">
            <v>IDU-73-2008 Terminado Construcción IDU Intermedia  -</v>
          </cell>
          <cell r="AU12643"/>
          <cell r="AV12643" t="str">
            <v>IDU</v>
          </cell>
        </row>
        <row r="12644">
          <cell r="AP12644">
            <v>518690</v>
          </cell>
          <cell r="AQ12644">
            <v>7005116</v>
          </cell>
          <cell r="AR12644">
            <v>7</v>
          </cell>
          <cell r="AS12644"/>
          <cell r="AT12644"/>
          <cell r="AU12644"/>
          <cell r="AV12644" t="str">
            <v>VIABLE</v>
          </cell>
        </row>
        <row r="12645">
          <cell r="AP12645">
            <v>363071</v>
          </cell>
          <cell r="AQ12645">
            <v>7005130</v>
          </cell>
          <cell r="AR12645">
            <v>7</v>
          </cell>
          <cell r="AS12645">
            <v>42313</v>
          </cell>
          <cell r="AT12645" t="str">
            <v>IDU-73-2008 Terminado Construcción IDU Intermedia  -</v>
          </cell>
          <cell r="AU12645"/>
          <cell r="AV12645" t="str">
            <v>IDU</v>
          </cell>
        </row>
        <row r="12646">
          <cell r="AP12646">
            <v>369527</v>
          </cell>
          <cell r="AQ12646">
            <v>7007661</v>
          </cell>
          <cell r="AR12646">
            <v>7</v>
          </cell>
          <cell r="AS12646"/>
          <cell r="AT12646"/>
          <cell r="AU12646"/>
          <cell r="AV12646" t="str">
            <v>VIABLE</v>
          </cell>
        </row>
        <row r="12647">
          <cell r="AP12647">
            <v>369365</v>
          </cell>
          <cell r="AQ12647">
            <v>7007608</v>
          </cell>
          <cell r="AR12647">
            <v>7</v>
          </cell>
          <cell r="AS12647">
            <v>42782</v>
          </cell>
          <cell r="AT12647" t="str">
            <v>CONV-IDU-UMV-09-2011 Terminado Conservacion UAERMV Circuito Movilidad  La UMV le hará Mto por 5 años contados a partir de 31/12/2013 según memorado STMSV 20173560031603-</v>
          </cell>
          <cell r="AU12647"/>
          <cell r="AV12647" t="str">
            <v>VIABLE</v>
          </cell>
        </row>
        <row r="12648">
          <cell r="AP12648">
            <v>471456</v>
          </cell>
          <cell r="AQ12648">
            <v>7008019</v>
          </cell>
          <cell r="AR12648">
            <v>7</v>
          </cell>
          <cell r="AS12648">
            <v>42515</v>
          </cell>
          <cell r="AT12648" t="str">
            <v>IDU-2128-2013 Terminado Conservacion IDU Circuito Movilidad SD -</v>
          </cell>
          <cell r="AU12648"/>
          <cell r="AV12648" t="str">
            <v>IDU</v>
          </cell>
        </row>
        <row r="12649">
          <cell r="AP12649">
            <v>368536</v>
          </cell>
          <cell r="AQ12649">
            <v>7007310</v>
          </cell>
          <cell r="AR12649">
            <v>7</v>
          </cell>
          <cell r="AS12649"/>
          <cell r="AT12649"/>
          <cell r="AU12649"/>
          <cell r="AV12649" t="str">
            <v>VIABLE</v>
          </cell>
        </row>
        <row r="12650">
          <cell r="AP12650">
            <v>369193</v>
          </cell>
          <cell r="AQ12650">
            <v>7007540</v>
          </cell>
          <cell r="AR12650">
            <v>7</v>
          </cell>
          <cell r="AS12650">
            <v>42782</v>
          </cell>
          <cell r="AT12650" t="str">
            <v>CONV-IDU-UMV-09-2011 Terminado Conservacion UAERMV Circuito Movilidad  La UMV le hará Mto por 5 años contados a partir de 31/12/2013 según memorado STMSV 20173560031603-</v>
          </cell>
          <cell r="AU12650"/>
          <cell r="AV12650" t="str">
            <v>VIABLE</v>
          </cell>
        </row>
        <row r="12651">
          <cell r="AP12651">
            <v>368786</v>
          </cell>
          <cell r="AQ12651">
            <v>7007397</v>
          </cell>
          <cell r="AR12651">
            <v>7</v>
          </cell>
          <cell r="AS12651">
            <v>42782</v>
          </cell>
          <cell r="AT12651" t="str">
            <v>CONV-IDU-UMV-09-2011 Terminado Conservacion UAERMV Circuito Movilidad  La UMV le hará Mto por 5 años contados a partir de 31/12/2013 según memorado STMSV 20173560031603-</v>
          </cell>
          <cell r="AU12651"/>
          <cell r="AV12651" t="str">
            <v>VIABLE</v>
          </cell>
        </row>
        <row r="12652">
          <cell r="AP12652">
            <v>368357</v>
          </cell>
          <cell r="AQ12652">
            <v>7007247</v>
          </cell>
          <cell r="AR12652">
            <v>7</v>
          </cell>
          <cell r="AS12652">
            <v>42515</v>
          </cell>
          <cell r="AT12652" t="str">
            <v>IDU-2128-2013 Terminado Conservacion IDU Circuito Movilidad SD -</v>
          </cell>
          <cell r="AU12652"/>
          <cell r="AV12652" t="str">
            <v>IDU</v>
          </cell>
        </row>
        <row r="12653">
          <cell r="AP12653">
            <v>369432</v>
          </cell>
          <cell r="AQ12653">
            <v>7007631</v>
          </cell>
          <cell r="AR12653">
            <v>7</v>
          </cell>
          <cell r="AS12653"/>
          <cell r="AT12653"/>
          <cell r="AU12653"/>
          <cell r="AV12653" t="str">
            <v>VIABLE</v>
          </cell>
        </row>
        <row r="12654">
          <cell r="AP12654">
            <v>368026</v>
          </cell>
          <cell r="AQ12654">
            <v>7007115</v>
          </cell>
          <cell r="AR12654">
            <v>7</v>
          </cell>
          <cell r="AS12654">
            <v>42515</v>
          </cell>
          <cell r="AT12654" t="str">
            <v>IDU-2128-2013 Terminado Conservacion IDU Circuito Movilidad SD -</v>
          </cell>
          <cell r="AU12654"/>
          <cell r="AV12654" t="str">
            <v>IDU</v>
          </cell>
        </row>
        <row r="12655">
          <cell r="AP12655">
            <v>369489</v>
          </cell>
          <cell r="AQ12655">
            <v>7007651</v>
          </cell>
          <cell r="AR12655">
            <v>7</v>
          </cell>
          <cell r="AS12655">
            <v>42782</v>
          </cell>
          <cell r="AT12655" t="str">
            <v>CONV-IDU-UMV-09-2011 Terminado Conservacion UAERMV Circuito Movilidad  La UMV le hará Mto por 5 años contados a partir de 31/12/2013 según memorado STMSV 20173560031603-</v>
          </cell>
          <cell r="AU12655"/>
          <cell r="AV12655" t="str">
            <v>VIABLE</v>
          </cell>
        </row>
        <row r="12656">
          <cell r="AP12656">
            <v>367551</v>
          </cell>
          <cell r="AQ12656">
            <v>7006936</v>
          </cell>
          <cell r="AR12656">
            <v>7</v>
          </cell>
          <cell r="AS12656">
            <v>42653</v>
          </cell>
          <cell r="AT12656" t="str">
            <v>IDU-935-2016 Reservado Conservacion IDU Circuito Movilidad ACCIONES POPULARES -</v>
          </cell>
          <cell r="AU12656"/>
          <cell r="AV12656" t="str">
            <v>IDU</v>
          </cell>
        </row>
        <row r="12657">
          <cell r="AP12657">
            <v>369852</v>
          </cell>
          <cell r="AQ12657">
            <v>7007786</v>
          </cell>
          <cell r="AR12657">
            <v>7</v>
          </cell>
          <cell r="AS12657">
            <v>42782</v>
          </cell>
          <cell r="AT12657" t="str">
            <v>CONV-IDU-UMV-09-2011 Terminado Conservacion UAERMV Circuito Movilidad  La UMV le hará Mto por 5 años contados a partir de 31/12/2013 según memorado STMSV 20173560031603-</v>
          </cell>
          <cell r="AU12657"/>
          <cell r="AV12657" t="str">
            <v>UAERMV</v>
          </cell>
        </row>
        <row r="12658">
          <cell r="AP12658">
            <v>473637</v>
          </cell>
          <cell r="AQ12658">
            <v>7008022</v>
          </cell>
          <cell r="AR12658">
            <v>7</v>
          </cell>
          <cell r="AS12658">
            <v>42782</v>
          </cell>
          <cell r="AT12658" t="str">
            <v>CONV-IDU-UMV-09-2011 Terminado Conservacion UAERMV Circuito Movilidad  La UMV le hará Mto por 5 años contados a partir de 31/12/2013 según memorado STMSV 20173560031603-</v>
          </cell>
          <cell r="AU12658"/>
          <cell r="AV12658" t="str">
            <v>VIABLE</v>
          </cell>
        </row>
        <row r="12659">
          <cell r="AP12659">
            <v>368548</v>
          </cell>
          <cell r="AQ12659">
            <v>7007314</v>
          </cell>
          <cell r="AR12659">
            <v>7</v>
          </cell>
          <cell r="AS12659">
            <v>42782</v>
          </cell>
          <cell r="AT12659" t="str">
            <v>CONV-IDU-UMV-09-2011 Terminado Conservacion UAERMV Circuito Movilidad  La UMV le hará Mto por 5 años contados a partir de 31/12/2013 según memorado STMSV 20173560031603-</v>
          </cell>
          <cell r="AU12659"/>
          <cell r="AV12659" t="str">
            <v>VIABLE</v>
          </cell>
        </row>
        <row r="12660">
          <cell r="AP12660">
            <v>362172</v>
          </cell>
          <cell r="AQ12660">
            <v>7004784</v>
          </cell>
          <cell r="AR12660">
            <v>7</v>
          </cell>
          <cell r="AS12660"/>
          <cell r="AT12660"/>
          <cell r="AU12660"/>
          <cell r="AV12660" t="str">
            <v>VIABLE</v>
          </cell>
        </row>
        <row r="12661">
          <cell r="AP12661">
            <v>361536</v>
          </cell>
          <cell r="AQ12661">
            <v>7004523</v>
          </cell>
          <cell r="AR12661">
            <v>7</v>
          </cell>
          <cell r="AS12661"/>
          <cell r="AT12661"/>
          <cell r="AU12661"/>
          <cell r="AV12661" t="str">
            <v>VIABLE</v>
          </cell>
        </row>
        <row r="12662">
          <cell r="AP12662">
            <v>361746</v>
          </cell>
          <cell r="AQ12662">
            <v>7004609</v>
          </cell>
          <cell r="AR12662">
            <v>7</v>
          </cell>
          <cell r="AS12662">
            <v>43748</v>
          </cell>
          <cell r="AT12662" t="str">
            <v>Anden 1-POLIZA ESTABILIDAD ACTIVA</v>
          </cell>
          <cell r="AU12662">
            <v>0</v>
          </cell>
          <cell r="AV12662" t="str">
            <v>VIABLE</v>
          </cell>
        </row>
        <row r="12663">
          <cell r="AP12663">
            <v>361824</v>
          </cell>
          <cell r="AQ12663">
            <v>7004643</v>
          </cell>
          <cell r="AR12663">
            <v>7</v>
          </cell>
          <cell r="AS12663"/>
          <cell r="AT12663"/>
          <cell r="AU12663"/>
          <cell r="AV12663" t="str">
            <v>VIABLE</v>
          </cell>
        </row>
        <row r="12664">
          <cell r="AP12664">
            <v>91022569</v>
          </cell>
          <cell r="AQ12664">
            <v>7008894</v>
          </cell>
          <cell r="AR12664">
            <v>7</v>
          </cell>
          <cell r="AS12664"/>
          <cell r="AT12664"/>
          <cell r="AU12664"/>
          <cell r="AV12664" t="str">
            <v>VIABLE</v>
          </cell>
        </row>
        <row r="12665">
          <cell r="AP12665">
            <v>362145</v>
          </cell>
          <cell r="AQ12665">
            <v>7004773</v>
          </cell>
          <cell r="AR12665">
            <v>7</v>
          </cell>
          <cell r="AS12665">
            <v>43748</v>
          </cell>
          <cell r="AT12665" t="str">
            <v>Anden 3-POLIZA ESTABILIDAD ACTIVA</v>
          </cell>
          <cell r="AU12665">
            <v>0</v>
          </cell>
          <cell r="AV12665" t="str">
            <v>VIABLE</v>
          </cell>
        </row>
        <row r="12666">
          <cell r="AP12666">
            <v>362190</v>
          </cell>
          <cell r="AQ12666">
            <v>7004790</v>
          </cell>
          <cell r="AR12666">
            <v>7</v>
          </cell>
          <cell r="AS12666"/>
          <cell r="AT12666"/>
          <cell r="AU12666"/>
          <cell r="AV12666" t="str">
            <v>VIABLE</v>
          </cell>
        </row>
        <row r="12667">
          <cell r="AP12667">
            <v>91010242</v>
          </cell>
          <cell r="AQ12667">
            <v>50003101</v>
          </cell>
          <cell r="AR12667">
            <v>7</v>
          </cell>
          <cell r="AS12667"/>
          <cell r="AT12667"/>
          <cell r="AU12667"/>
          <cell r="AV12667" t="str">
            <v>VIABLE</v>
          </cell>
        </row>
        <row r="12668">
          <cell r="AP12668">
            <v>361102</v>
          </cell>
          <cell r="AQ12668">
            <v>50008403</v>
          </cell>
          <cell r="AR12668">
            <v>7</v>
          </cell>
          <cell r="AS12668"/>
          <cell r="AT12668"/>
          <cell r="AU12668"/>
          <cell r="AV12668" t="str">
            <v>VIABLE</v>
          </cell>
        </row>
        <row r="12669">
          <cell r="AP12669">
            <v>362241</v>
          </cell>
          <cell r="AQ12669">
            <v>7004810</v>
          </cell>
          <cell r="AR12669">
            <v>7</v>
          </cell>
          <cell r="AS12669"/>
          <cell r="AT12669"/>
          <cell r="AU12669"/>
          <cell r="AV12669" t="str">
            <v>VIABLE</v>
          </cell>
        </row>
        <row r="12670">
          <cell r="AP12670">
            <v>361647</v>
          </cell>
          <cell r="AQ12670">
            <v>7004566</v>
          </cell>
          <cell r="AR12670">
            <v>7</v>
          </cell>
          <cell r="AS12670"/>
          <cell r="AT12670"/>
          <cell r="AU12670"/>
          <cell r="AV12670" t="str">
            <v>VIABLE</v>
          </cell>
        </row>
        <row r="12671">
          <cell r="AP12671">
            <v>361392</v>
          </cell>
          <cell r="AQ12671">
            <v>7004452</v>
          </cell>
          <cell r="AR12671">
            <v>7</v>
          </cell>
          <cell r="AS12671">
            <v>42313</v>
          </cell>
          <cell r="AT12671" t="str">
            <v>IDU-2128-2013 Terminado Mantenimiento Periódico IDU Circuito Movilidad  -</v>
          </cell>
          <cell r="AU12671"/>
          <cell r="AV12671" t="str">
            <v>IDU</v>
          </cell>
        </row>
        <row r="12672">
          <cell r="AP12672">
            <v>361458</v>
          </cell>
          <cell r="AQ12672">
            <v>7004487</v>
          </cell>
          <cell r="AR12672">
            <v>7</v>
          </cell>
          <cell r="AS12672">
            <v>42313</v>
          </cell>
          <cell r="AT12672" t="str">
            <v>IDU-2128-2013 Terminado Mantenimiento Periódico IDU Circuito Movilidad  -</v>
          </cell>
          <cell r="AU12672"/>
          <cell r="AV12672" t="str">
            <v>VIABLE</v>
          </cell>
        </row>
        <row r="12673">
          <cell r="AP12673">
            <v>362010</v>
          </cell>
          <cell r="AQ12673">
            <v>7004721</v>
          </cell>
          <cell r="AR12673">
            <v>7</v>
          </cell>
          <cell r="AS12673"/>
          <cell r="AT12673"/>
          <cell r="AU12673"/>
          <cell r="AV12673" t="str">
            <v>VIABLE</v>
          </cell>
        </row>
        <row r="12674">
          <cell r="AP12674">
            <v>362094</v>
          </cell>
          <cell r="AQ12674">
            <v>7004752</v>
          </cell>
          <cell r="AR12674">
            <v>7</v>
          </cell>
          <cell r="AS12674"/>
          <cell r="AT12674"/>
          <cell r="AU12674"/>
          <cell r="AV12674" t="str">
            <v>VIABLE</v>
          </cell>
        </row>
        <row r="12675">
          <cell r="AP12675">
            <v>362256</v>
          </cell>
          <cell r="AQ12675">
            <v>7004816</v>
          </cell>
          <cell r="AR12675">
            <v>7</v>
          </cell>
          <cell r="AS12675"/>
          <cell r="AT12675"/>
          <cell r="AU12675"/>
          <cell r="AV12675" t="str">
            <v>VIABLE</v>
          </cell>
        </row>
        <row r="12676">
          <cell r="AP12676">
            <v>91010267</v>
          </cell>
          <cell r="AQ12676">
            <v>50008403</v>
          </cell>
          <cell r="AR12676">
            <v>7</v>
          </cell>
          <cell r="AS12676"/>
          <cell r="AT12676"/>
          <cell r="AU12676"/>
          <cell r="AV12676" t="str">
            <v>VIABLE</v>
          </cell>
        </row>
        <row r="12677">
          <cell r="AP12677">
            <v>362235</v>
          </cell>
          <cell r="AQ12677">
            <v>7004806</v>
          </cell>
          <cell r="AR12677">
            <v>7</v>
          </cell>
          <cell r="AS12677"/>
          <cell r="AT12677"/>
          <cell r="AU12677"/>
          <cell r="AV12677" t="str">
            <v>VIABLE</v>
          </cell>
        </row>
        <row r="12678">
          <cell r="AP12678">
            <v>361213</v>
          </cell>
          <cell r="AQ12678">
            <v>7004387</v>
          </cell>
          <cell r="AR12678">
            <v>7</v>
          </cell>
          <cell r="AS12678">
            <v>42313</v>
          </cell>
          <cell r="AT12678" t="str">
            <v>IDU-2128-2013 Terminado Mantenimiento Periódico IDU Circuito Movilidad  -</v>
          </cell>
          <cell r="AU12678"/>
          <cell r="AV12678" t="str">
            <v>IDU</v>
          </cell>
        </row>
        <row r="12679">
          <cell r="AP12679">
            <v>362310</v>
          </cell>
          <cell r="AQ12679">
            <v>7004840</v>
          </cell>
          <cell r="AR12679">
            <v>7</v>
          </cell>
          <cell r="AS12679">
            <v>42313</v>
          </cell>
          <cell r="AT12679" t="str">
            <v>IDU-73-2008 Terminado Construcción IDU Circuito Movilidad  -</v>
          </cell>
          <cell r="AU12679"/>
          <cell r="AV12679" t="str">
            <v>VIABLE</v>
          </cell>
        </row>
        <row r="12680">
          <cell r="AP12680">
            <v>352600</v>
          </cell>
          <cell r="AQ12680">
            <v>7001006</v>
          </cell>
          <cell r="AR12680">
            <v>7</v>
          </cell>
          <cell r="AS12680"/>
          <cell r="AT12680"/>
          <cell r="AU12680"/>
          <cell r="AV12680" t="str">
            <v>VIABLE</v>
          </cell>
        </row>
        <row r="12681">
          <cell r="AP12681">
            <v>353263</v>
          </cell>
          <cell r="AQ12681">
            <v>7001240</v>
          </cell>
          <cell r="AR12681">
            <v>7</v>
          </cell>
          <cell r="AS12681"/>
          <cell r="AT12681"/>
          <cell r="AU12681"/>
          <cell r="AV12681" t="str">
            <v>VIABLE</v>
          </cell>
        </row>
        <row r="12682">
          <cell r="AP12682">
            <v>91012501</v>
          </cell>
          <cell r="AQ12682">
            <v>50003095</v>
          </cell>
          <cell r="AR12682">
            <v>7</v>
          </cell>
          <cell r="AS12682"/>
          <cell r="AT12682"/>
          <cell r="AU12682"/>
          <cell r="AV12682" t="str">
            <v>VIABLE</v>
          </cell>
        </row>
        <row r="12683">
          <cell r="AP12683">
            <v>903088</v>
          </cell>
          <cell r="AQ12683">
            <v>7008496</v>
          </cell>
          <cell r="AR12683">
            <v>7</v>
          </cell>
          <cell r="AS12683"/>
          <cell r="AT12683"/>
          <cell r="AU12683"/>
          <cell r="AV12683" t="str">
            <v>VIABLE</v>
          </cell>
        </row>
        <row r="12684">
          <cell r="AP12684">
            <v>903091</v>
          </cell>
          <cell r="AQ12684">
            <v>7009072</v>
          </cell>
          <cell r="AR12684">
            <v>7</v>
          </cell>
          <cell r="AS12684"/>
          <cell r="AT12684"/>
          <cell r="AU12684"/>
          <cell r="AV12684" t="str">
            <v>VIABLE</v>
          </cell>
        </row>
        <row r="12685">
          <cell r="AP12685">
            <v>530211</v>
          </cell>
          <cell r="AQ12685">
            <v>7008504</v>
          </cell>
          <cell r="AR12685">
            <v>7</v>
          </cell>
          <cell r="AS12685"/>
          <cell r="AT12685"/>
          <cell r="AU12685"/>
          <cell r="AV12685" t="str">
            <v>VIABLE</v>
          </cell>
        </row>
        <row r="12686">
          <cell r="AP12686">
            <v>352954</v>
          </cell>
          <cell r="AQ12686">
            <v>7001130</v>
          </cell>
          <cell r="AR12686">
            <v>7</v>
          </cell>
          <cell r="AS12686"/>
          <cell r="AT12686"/>
          <cell r="AU12686"/>
          <cell r="AV12686" t="str">
            <v>VIABLE</v>
          </cell>
        </row>
        <row r="12687">
          <cell r="AP12687">
            <v>353542</v>
          </cell>
          <cell r="AQ12687">
            <v>7001336</v>
          </cell>
          <cell r="AR12687">
            <v>7</v>
          </cell>
          <cell r="AS12687"/>
          <cell r="AT12687"/>
          <cell r="AU12687"/>
          <cell r="AV12687" t="str">
            <v>VIABLE</v>
          </cell>
        </row>
        <row r="12688">
          <cell r="AP12688">
            <v>530208</v>
          </cell>
          <cell r="AQ12688">
            <v>7008505</v>
          </cell>
          <cell r="AR12688">
            <v>7</v>
          </cell>
          <cell r="AS12688"/>
          <cell r="AT12688"/>
          <cell r="AU12688"/>
          <cell r="AV12688" t="str">
            <v>VIABLE</v>
          </cell>
        </row>
        <row r="12689">
          <cell r="AP12689">
            <v>529034</v>
          </cell>
          <cell r="AQ12689">
            <v>7008487</v>
          </cell>
          <cell r="AR12689">
            <v>7</v>
          </cell>
          <cell r="AS12689">
            <v>44466</v>
          </cell>
          <cell r="AT12689" t="str">
            <v>-POLIZA ESTABILIDAD ACTIVA</v>
          </cell>
          <cell r="AU12689">
            <v>0</v>
          </cell>
          <cell r="AV12689" t="str">
            <v>POLIZA ACTIVA</v>
          </cell>
        </row>
        <row r="12690">
          <cell r="AP12690">
            <v>352630</v>
          </cell>
          <cell r="AQ12690">
            <v>7001017</v>
          </cell>
          <cell r="AR12690">
            <v>7</v>
          </cell>
          <cell r="AS12690"/>
          <cell r="AT12690"/>
          <cell r="AU12690"/>
          <cell r="AV12690" t="str">
            <v>VIABLE</v>
          </cell>
        </row>
        <row r="12691">
          <cell r="AP12691">
            <v>91012504</v>
          </cell>
          <cell r="AQ12691">
            <v>50006790</v>
          </cell>
          <cell r="AR12691">
            <v>7</v>
          </cell>
          <cell r="AS12691"/>
          <cell r="AT12691"/>
          <cell r="AU12691"/>
          <cell r="AV12691" t="str">
            <v>VIABLE</v>
          </cell>
        </row>
        <row r="12692">
          <cell r="AP12692">
            <v>528375</v>
          </cell>
          <cell r="AQ12692">
            <v>7008488</v>
          </cell>
          <cell r="AR12692">
            <v>7</v>
          </cell>
          <cell r="AS12692">
            <v>44466</v>
          </cell>
          <cell r="AT12692" t="str">
            <v>-POLIZA ESTABILIDAD ACTIVA</v>
          </cell>
          <cell r="AU12692">
            <v>0</v>
          </cell>
          <cell r="AV12692" t="str">
            <v>POLIZA ACTIVA</v>
          </cell>
        </row>
        <row r="12693">
          <cell r="AP12693">
            <v>352457</v>
          </cell>
          <cell r="AQ12693">
            <v>7000949</v>
          </cell>
          <cell r="AR12693">
            <v>7</v>
          </cell>
          <cell r="AS12693"/>
          <cell r="AT12693"/>
          <cell r="AU12693"/>
          <cell r="AV12693" t="str">
            <v>VIABLE</v>
          </cell>
        </row>
        <row r="12694">
          <cell r="AP12694">
            <v>352729</v>
          </cell>
          <cell r="AQ12694">
            <v>7001051</v>
          </cell>
          <cell r="AR12694">
            <v>7</v>
          </cell>
          <cell r="AS12694"/>
          <cell r="AT12694"/>
          <cell r="AU12694"/>
          <cell r="AV12694" t="str">
            <v>VIABLE</v>
          </cell>
        </row>
        <row r="12695">
          <cell r="AP12695">
            <v>529086</v>
          </cell>
          <cell r="AQ12695">
            <v>7008489</v>
          </cell>
          <cell r="AR12695">
            <v>7</v>
          </cell>
          <cell r="AS12695">
            <v>44466</v>
          </cell>
          <cell r="AT12695" t="str">
            <v>-POLIZA ESTABILIDAD ACTIVA</v>
          </cell>
          <cell r="AU12695">
            <v>0</v>
          </cell>
          <cell r="AV12695" t="str">
            <v>POLIZA ACTIVA</v>
          </cell>
        </row>
        <row r="12696">
          <cell r="AP12696">
            <v>91022933</v>
          </cell>
          <cell r="AQ12696">
            <v>7008806</v>
          </cell>
          <cell r="AR12696">
            <v>7</v>
          </cell>
          <cell r="AS12696"/>
          <cell r="AT12696"/>
          <cell r="AU12696"/>
          <cell r="AV12696" t="str">
            <v>VIABLE</v>
          </cell>
        </row>
        <row r="12697">
          <cell r="AP12697">
            <v>352696</v>
          </cell>
          <cell r="AQ12697">
            <v>7001040</v>
          </cell>
          <cell r="AR12697">
            <v>7</v>
          </cell>
          <cell r="AS12697"/>
          <cell r="AT12697"/>
          <cell r="AU12697"/>
          <cell r="AV12697" t="str">
            <v>VIABLE</v>
          </cell>
        </row>
        <row r="12698">
          <cell r="AP12698">
            <v>352558</v>
          </cell>
          <cell r="AQ12698">
            <v>7000987</v>
          </cell>
          <cell r="AR12698">
            <v>7</v>
          </cell>
          <cell r="AS12698"/>
          <cell r="AT12698"/>
          <cell r="AU12698"/>
          <cell r="AV12698" t="str">
            <v>VIABLE</v>
          </cell>
        </row>
        <row r="12699">
          <cell r="AP12699">
            <v>352834</v>
          </cell>
          <cell r="AQ12699">
            <v>50008460</v>
          </cell>
          <cell r="AR12699">
            <v>7</v>
          </cell>
          <cell r="AS12699"/>
          <cell r="AT12699"/>
          <cell r="AU12699"/>
          <cell r="AV12699" t="str">
            <v>VIABLE</v>
          </cell>
        </row>
        <row r="12700">
          <cell r="AP12700">
            <v>530223</v>
          </cell>
          <cell r="AQ12700">
            <v>7008230</v>
          </cell>
          <cell r="AR12700">
            <v>7</v>
          </cell>
          <cell r="AS12700"/>
          <cell r="AT12700"/>
          <cell r="AU12700"/>
          <cell r="AV12700" t="str">
            <v>VIABLE</v>
          </cell>
        </row>
        <row r="12701">
          <cell r="AP12701">
            <v>2503936</v>
          </cell>
          <cell r="AQ12701">
            <v>7008486</v>
          </cell>
          <cell r="AR12701">
            <v>7</v>
          </cell>
          <cell r="AS12701">
            <v>44466</v>
          </cell>
          <cell r="AT12701" t="str">
            <v>-POLIZA ESTABILIDAD ACTIVA</v>
          </cell>
          <cell r="AU12701">
            <v>0</v>
          </cell>
          <cell r="AV12701" t="str">
            <v>POLIZA ACTIVA</v>
          </cell>
        </row>
        <row r="12702">
          <cell r="AP12702">
            <v>91012908</v>
          </cell>
          <cell r="AQ12702">
            <v>50006791</v>
          </cell>
          <cell r="AR12702">
            <v>7</v>
          </cell>
          <cell r="AS12702"/>
          <cell r="AT12702"/>
          <cell r="AU12702"/>
          <cell r="AV12702" t="str">
            <v>VIABLE</v>
          </cell>
        </row>
        <row r="12703">
          <cell r="AP12703">
            <v>352780</v>
          </cell>
          <cell r="AQ12703">
            <v>7001070</v>
          </cell>
          <cell r="AR12703">
            <v>7</v>
          </cell>
          <cell r="AS12703"/>
          <cell r="AT12703"/>
          <cell r="AU12703"/>
          <cell r="AV12703" t="str">
            <v>VIABLE</v>
          </cell>
        </row>
        <row r="12704">
          <cell r="AP12704">
            <v>353413</v>
          </cell>
          <cell r="AQ12704">
            <v>7001291</v>
          </cell>
          <cell r="AR12704">
            <v>7</v>
          </cell>
          <cell r="AS12704"/>
          <cell r="AT12704"/>
          <cell r="AU12704"/>
          <cell r="AV12704" t="str">
            <v>VIABLE</v>
          </cell>
        </row>
        <row r="12705">
          <cell r="AP12705">
            <v>91012502</v>
          </cell>
          <cell r="AQ12705">
            <v>50003094</v>
          </cell>
          <cell r="AR12705">
            <v>7</v>
          </cell>
          <cell r="AS12705"/>
          <cell r="AT12705"/>
          <cell r="AU12705"/>
          <cell r="AV12705" t="str">
            <v>VIABLE</v>
          </cell>
        </row>
        <row r="12706">
          <cell r="AP12706">
            <v>362879</v>
          </cell>
          <cell r="AQ12706">
            <v>7005061</v>
          </cell>
          <cell r="AR12706">
            <v>7</v>
          </cell>
          <cell r="AS12706">
            <v>42731</v>
          </cell>
          <cell r="AT12706" t="str">
            <v>SD Reservado Mantenimiento Periódico IDU Circuito Movilidad EJECUCION SITP 2016 -</v>
          </cell>
          <cell r="AU12706"/>
          <cell r="AV12706" t="str">
            <v>IDU SITP 2016</v>
          </cell>
        </row>
        <row r="12707">
          <cell r="AP12707">
            <v>362748</v>
          </cell>
          <cell r="AQ12707">
            <v>7005008</v>
          </cell>
          <cell r="AR12707">
            <v>7</v>
          </cell>
          <cell r="AS12707">
            <v>42731</v>
          </cell>
          <cell r="AT12707" t="str">
            <v>SD Reservado Mantenimiento Periódico IDU Circuito Movilidad EJECUCION SITP 2016 -</v>
          </cell>
          <cell r="AU12707"/>
          <cell r="AV12707" t="str">
            <v>IDU SITP 2016</v>
          </cell>
        </row>
        <row r="12708">
          <cell r="AP12708">
            <v>362211</v>
          </cell>
          <cell r="AQ12708">
            <v>7004798</v>
          </cell>
          <cell r="AR12708">
            <v>7</v>
          </cell>
          <cell r="AS12708">
            <v>42731</v>
          </cell>
          <cell r="AT12708" t="str">
            <v>SD Reservado Mantenimiento Rutinario IDU Circuito Movilidad EJECUCION SITP 2016 -</v>
          </cell>
          <cell r="AU12708"/>
          <cell r="AV12708" t="str">
            <v>IDU SITP 2016</v>
          </cell>
        </row>
        <row r="12709">
          <cell r="AP12709">
            <v>361713</v>
          </cell>
          <cell r="AQ12709">
            <v>7004595</v>
          </cell>
          <cell r="AR12709">
            <v>7</v>
          </cell>
          <cell r="AS12709">
            <v>42731</v>
          </cell>
          <cell r="AT12709" t="str">
            <v>SD Reservado Mantenimiento Rutinario IDU Circuito Movilidad EJECUCION SITP 2016 -</v>
          </cell>
          <cell r="AU12709"/>
          <cell r="AV12709" t="str">
            <v>IDU SITP 2016</v>
          </cell>
        </row>
        <row r="12710">
          <cell r="AP12710">
            <v>361881</v>
          </cell>
          <cell r="AQ12710">
            <v>7004668</v>
          </cell>
          <cell r="AR12710">
            <v>7</v>
          </cell>
          <cell r="AS12710">
            <v>42731</v>
          </cell>
          <cell r="AT12710" t="str">
            <v>SD Reservado Mantenimiento Rutinario IDU Circuito Movilidad EJECUCION SITP 2016 -</v>
          </cell>
          <cell r="AU12710"/>
          <cell r="AV12710" t="str">
            <v>IDU SITP 2016</v>
          </cell>
        </row>
        <row r="12711">
          <cell r="AP12711">
            <v>361773</v>
          </cell>
          <cell r="AQ12711">
            <v>7004619</v>
          </cell>
          <cell r="AR12711">
            <v>7</v>
          </cell>
          <cell r="AS12711">
            <v>42731</v>
          </cell>
          <cell r="AT12711" t="str">
            <v>SD Reservado Mantenimiento Rutinario IDU Circuito Movilidad EJECUCION SITP 2016 -</v>
          </cell>
          <cell r="AU12711"/>
          <cell r="AV12711" t="str">
            <v>IDU SITP 2016</v>
          </cell>
        </row>
        <row r="12712">
          <cell r="AP12712">
            <v>361971</v>
          </cell>
          <cell r="AQ12712">
            <v>7004704</v>
          </cell>
          <cell r="AR12712">
            <v>7</v>
          </cell>
          <cell r="AS12712">
            <v>42731</v>
          </cell>
          <cell r="AT12712" t="str">
            <v>SD Reservado Mantenimiento Rutinario IDU Circuito Movilidad EJECUCION SITP 2016 -</v>
          </cell>
          <cell r="AU12712"/>
          <cell r="AV12712" t="str">
            <v>IDU SITP 2016</v>
          </cell>
        </row>
        <row r="12713">
          <cell r="AP12713">
            <v>362076</v>
          </cell>
          <cell r="AQ12713">
            <v>7004746</v>
          </cell>
          <cell r="AR12713">
            <v>7</v>
          </cell>
          <cell r="AS12713">
            <v>42731</v>
          </cell>
          <cell r="AT12713" t="str">
            <v>SD Reservado Mantenimiento Rutinario IDU Circuito Movilidad EJECUCION SITP 2016 -</v>
          </cell>
          <cell r="AU12713"/>
          <cell r="AV12713" t="str">
            <v>IDU SITP 2016</v>
          </cell>
        </row>
        <row r="12714">
          <cell r="AP12714">
            <v>361674</v>
          </cell>
          <cell r="AQ12714">
            <v>7004578</v>
          </cell>
          <cell r="AR12714">
            <v>7</v>
          </cell>
          <cell r="AS12714">
            <v>42731</v>
          </cell>
          <cell r="AT12714" t="str">
            <v>SD Reservado Mantenimiento Rutinario IDU Circuito Movilidad EJECUCION SITP 2016 -</v>
          </cell>
          <cell r="AU12714"/>
          <cell r="AV12714" t="str">
            <v>IDU SITP 2016</v>
          </cell>
        </row>
        <row r="12715">
          <cell r="AP12715">
            <v>362025</v>
          </cell>
          <cell r="AQ12715">
            <v>7004726</v>
          </cell>
          <cell r="AR12715">
            <v>7</v>
          </cell>
          <cell r="AS12715">
            <v>42731</v>
          </cell>
          <cell r="AT12715" t="str">
            <v>SD Reservado Mantenimiento Rutinario IDU Circuito Movilidad EJECUCION SITP 2016 -</v>
          </cell>
          <cell r="AU12715"/>
          <cell r="AV12715" t="str">
            <v>IDU SITP 2016</v>
          </cell>
        </row>
        <row r="12716">
          <cell r="AP12716">
            <v>362669</v>
          </cell>
          <cell r="AQ12716">
            <v>7004979</v>
          </cell>
          <cell r="AR12716">
            <v>7</v>
          </cell>
          <cell r="AS12716">
            <v>42731</v>
          </cell>
          <cell r="AT12716" t="str">
            <v>SD Reservado Mantenimiento Rutinario IDU Circuito Movilidad EJECUCION SITP 2016 -</v>
          </cell>
          <cell r="AU12716"/>
          <cell r="AV12716" t="str">
            <v>IDU SITP 2016</v>
          </cell>
        </row>
        <row r="12717">
          <cell r="AP12717">
            <v>361617</v>
          </cell>
          <cell r="AQ12717">
            <v>7004555</v>
          </cell>
          <cell r="AR12717">
            <v>7</v>
          </cell>
          <cell r="AS12717">
            <v>42731</v>
          </cell>
          <cell r="AT12717" t="str">
            <v>SD Reservado Mantenimiento Rutinario IDU Circuito Movilidad EJECUCION SITP 2016 -</v>
          </cell>
          <cell r="AU12717"/>
          <cell r="AV12717" t="str">
            <v>IDU SITP 2016</v>
          </cell>
        </row>
        <row r="12718">
          <cell r="AP12718">
            <v>362574</v>
          </cell>
          <cell r="AQ12718">
            <v>7004943</v>
          </cell>
          <cell r="AR12718">
            <v>7</v>
          </cell>
          <cell r="AS12718">
            <v>42731</v>
          </cell>
          <cell r="AT12718" t="str">
            <v>SD Reservado Rehabilitación IDU Circuito Movilidad EJECUCION SITP 2016 -</v>
          </cell>
          <cell r="AU12718"/>
          <cell r="AV12718" t="str">
            <v>IDU SITP 2016</v>
          </cell>
        </row>
        <row r="12719">
          <cell r="AP12719">
            <v>362418</v>
          </cell>
          <cell r="AQ12719">
            <v>7004881</v>
          </cell>
          <cell r="AR12719">
            <v>7</v>
          </cell>
          <cell r="AS12719">
            <v>42731</v>
          </cell>
          <cell r="AT12719" t="str">
            <v>SD Reservado Mantenimiento Rutinario IDU Circuito Movilidad EJECUCION SITP 2016 -</v>
          </cell>
          <cell r="AU12719"/>
          <cell r="AV12719" t="str">
            <v>IDU SITP 2016</v>
          </cell>
        </row>
        <row r="12720">
          <cell r="AP12720">
            <v>361845</v>
          </cell>
          <cell r="AQ12720">
            <v>7004652</v>
          </cell>
          <cell r="AR12720">
            <v>7</v>
          </cell>
          <cell r="AS12720">
            <v>42731</v>
          </cell>
          <cell r="AT12720" t="str">
            <v>SD Reservado Mantenimiento Rutinario IDU Circuito Movilidad EJECUCION SITP 2016 -</v>
          </cell>
          <cell r="AU12720"/>
          <cell r="AV12720" t="str">
            <v>IDU SITP 2016</v>
          </cell>
        </row>
        <row r="12721">
          <cell r="AP12721">
            <v>361905</v>
          </cell>
          <cell r="AQ12721">
            <v>7004679</v>
          </cell>
          <cell r="AR12721">
            <v>7</v>
          </cell>
          <cell r="AS12721">
            <v>42731</v>
          </cell>
          <cell r="AT12721" t="str">
            <v>SD Reservado Mantenimiento Rutinario IDU Circuito Movilidad EJECUCION SITP 2016 -</v>
          </cell>
          <cell r="AU12721"/>
          <cell r="AV12721" t="str">
            <v>IDU SITP 2016</v>
          </cell>
        </row>
        <row r="12722">
          <cell r="AP12722">
            <v>365065</v>
          </cell>
          <cell r="AQ12722">
            <v>7005928</v>
          </cell>
          <cell r="AR12722">
            <v>7</v>
          </cell>
          <cell r="AS12722"/>
          <cell r="AT12722"/>
          <cell r="AU12722"/>
          <cell r="AV12722" t="str">
            <v>VIABLE</v>
          </cell>
        </row>
        <row r="12723">
          <cell r="AP12723">
            <v>471564</v>
          </cell>
          <cell r="AQ12723">
            <v>7008178</v>
          </cell>
          <cell r="AR12723">
            <v>7</v>
          </cell>
          <cell r="AS12723">
            <v>43748</v>
          </cell>
          <cell r="AT12723" t="str">
            <v>Anden 1-POLIZA ESTABILIDAD ACTIVA</v>
          </cell>
          <cell r="AU12723">
            <v>0</v>
          </cell>
          <cell r="AV12723" t="str">
            <v>VIABLE</v>
          </cell>
        </row>
        <row r="12724">
          <cell r="AP12724">
            <v>367554</v>
          </cell>
          <cell r="AQ12724">
            <v>7006937</v>
          </cell>
          <cell r="AR12724">
            <v>7</v>
          </cell>
          <cell r="AS12724"/>
          <cell r="AT12724"/>
          <cell r="AU12724"/>
          <cell r="AV12724" t="str">
            <v>VIABLE</v>
          </cell>
        </row>
        <row r="12725">
          <cell r="AP12725">
            <v>366713</v>
          </cell>
          <cell r="AQ12725">
            <v>50008211</v>
          </cell>
          <cell r="AR12725">
            <v>7</v>
          </cell>
          <cell r="AS12725"/>
          <cell r="AT12725"/>
          <cell r="AU12725"/>
          <cell r="AV12725" t="str">
            <v>VIABLE</v>
          </cell>
        </row>
        <row r="12726">
          <cell r="AP12726">
            <v>367125</v>
          </cell>
          <cell r="AQ12726">
            <v>7006771</v>
          </cell>
          <cell r="AR12726">
            <v>7</v>
          </cell>
          <cell r="AS12726"/>
          <cell r="AT12726"/>
          <cell r="AU12726"/>
          <cell r="AV12726" t="str">
            <v>VIABLE</v>
          </cell>
        </row>
        <row r="12727">
          <cell r="AP12727">
            <v>91010476</v>
          </cell>
          <cell r="AQ12727">
            <v>50006215</v>
          </cell>
          <cell r="AR12727">
            <v>7</v>
          </cell>
          <cell r="AS12727"/>
          <cell r="AT12727"/>
          <cell r="AU12727"/>
          <cell r="AV12727" t="str">
            <v>VIABLE</v>
          </cell>
        </row>
        <row r="12728">
          <cell r="AP12728">
            <v>367011</v>
          </cell>
          <cell r="AQ12728">
            <v>7006723</v>
          </cell>
          <cell r="AR12728">
            <v>7</v>
          </cell>
          <cell r="AS12728"/>
          <cell r="AT12728"/>
          <cell r="AU12728"/>
          <cell r="AV12728" t="str">
            <v>VIABLE</v>
          </cell>
        </row>
        <row r="12729">
          <cell r="AP12729">
            <v>366501</v>
          </cell>
          <cell r="AQ12729">
            <v>7006529</v>
          </cell>
          <cell r="AR12729">
            <v>7</v>
          </cell>
          <cell r="AS12729"/>
          <cell r="AT12729"/>
          <cell r="AU12729"/>
          <cell r="AV12729" t="str">
            <v>VIABLE</v>
          </cell>
        </row>
        <row r="12730">
          <cell r="AP12730">
            <v>366822</v>
          </cell>
          <cell r="AQ12730">
            <v>50008211</v>
          </cell>
          <cell r="AR12730">
            <v>7</v>
          </cell>
          <cell r="AS12730"/>
          <cell r="AT12730"/>
          <cell r="AU12730"/>
          <cell r="AV12730" t="str">
            <v>VIABLE</v>
          </cell>
        </row>
        <row r="12731">
          <cell r="AP12731">
            <v>367286</v>
          </cell>
          <cell r="AQ12731">
            <v>7006838</v>
          </cell>
          <cell r="AR12731">
            <v>7</v>
          </cell>
          <cell r="AS12731"/>
          <cell r="AT12731"/>
          <cell r="AU12731"/>
          <cell r="AV12731" t="str">
            <v>VIABLE</v>
          </cell>
        </row>
        <row r="12732">
          <cell r="AP12732">
            <v>91011549</v>
          </cell>
          <cell r="AQ12732">
            <v>50006214</v>
          </cell>
          <cell r="AR12732">
            <v>7</v>
          </cell>
          <cell r="AS12732"/>
          <cell r="AT12732"/>
          <cell r="AU12732"/>
          <cell r="AV12732" t="str">
            <v>VIABLE</v>
          </cell>
        </row>
        <row r="12733">
          <cell r="AP12733">
            <v>91022579</v>
          </cell>
          <cell r="AQ12733">
            <v>7008973</v>
          </cell>
          <cell r="AR12733">
            <v>7</v>
          </cell>
          <cell r="AS12733"/>
          <cell r="AT12733"/>
          <cell r="AU12733"/>
          <cell r="AV12733" t="str">
            <v>VIABLE</v>
          </cell>
        </row>
        <row r="12734">
          <cell r="AP12734">
            <v>363692</v>
          </cell>
          <cell r="AQ12734">
            <v>7005397</v>
          </cell>
          <cell r="AR12734">
            <v>7</v>
          </cell>
          <cell r="AS12734">
            <v>42731</v>
          </cell>
          <cell r="AT12734" t="str">
            <v>SD Reservado Mantenimiento Rutinario IDU Circuito Movilidad EJECUCION SITP 2016 -</v>
          </cell>
          <cell r="AU12734"/>
          <cell r="AV12734" t="str">
            <v>IDU SITP 2016</v>
          </cell>
        </row>
        <row r="12735">
          <cell r="AP12735">
            <v>363325</v>
          </cell>
          <cell r="AQ12735">
            <v>7005237</v>
          </cell>
          <cell r="AR12735">
            <v>7</v>
          </cell>
          <cell r="AS12735">
            <v>42731</v>
          </cell>
          <cell r="AT12735" t="str">
            <v>SD Reservado Mantenimiento Rutinario IDU Circuito Movilidad EJECUCION SITP 2016 -</v>
          </cell>
          <cell r="AU12735"/>
          <cell r="AV12735" t="str">
            <v>IDU SITP 2016</v>
          </cell>
        </row>
        <row r="12736">
          <cell r="AP12736">
            <v>364880</v>
          </cell>
          <cell r="AQ12736">
            <v>7005858</v>
          </cell>
          <cell r="AR12736">
            <v>7</v>
          </cell>
          <cell r="AS12736"/>
          <cell r="AT12736"/>
          <cell r="AU12736"/>
          <cell r="AV12736" t="str">
            <v>VIABLE</v>
          </cell>
        </row>
        <row r="12737">
          <cell r="AP12737">
            <v>364124</v>
          </cell>
          <cell r="AQ12737">
            <v>7005566</v>
          </cell>
          <cell r="AR12737">
            <v>7</v>
          </cell>
          <cell r="AS12737">
            <v>42731</v>
          </cell>
          <cell r="AT12737" t="str">
            <v>SD Reservado Mantenimiento Rutinario IDU Circuito Movilidad EJECUCION SITP 2016 -</v>
          </cell>
          <cell r="AU12737"/>
          <cell r="AV12737" t="str">
            <v>IDU SITP 2016</v>
          </cell>
        </row>
        <row r="12738">
          <cell r="AP12738">
            <v>364347</v>
          </cell>
          <cell r="AQ12738">
            <v>7005648</v>
          </cell>
          <cell r="AR12738">
            <v>7</v>
          </cell>
          <cell r="AS12738">
            <v>42731</v>
          </cell>
          <cell r="AT12738" t="str">
            <v>SD Reservado Mantenimiento Rutinario IDU Circuito Movilidad EJECUCION SITP 2016 -</v>
          </cell>
          <cell r="AU12738"/>
          <cell r="AV12738" t="str">
            <v>IDU SITP 2016</v>
          </cell>
        </row>
        <row r="12739">
          <cell r="AP12739">
            <v>364877</v>
          </cell>
          <cell r="AQ12739">
            <v>7005857</v>
          </cell>
          <cell r="AR12739">
            <v>7</v>
          </cell>
          <cell r="AS12739"/>
          <cell r="AT12739"/>
          <cell r="AU12739"/>
          <cell r="AV12739" t="str">
            <v>VIABLE</v>
          </cell>
        </row>
        <row r="12740">
          <cell r="AP12740">
            <v>362882</v>
          </cell>
          <cell r="AQ12740">
            <v>7005062</v>
          </cell>
          <cell r="AR12740">
            <v>7</v>
          </cell>
          <cell r="AS12740">
            <v>42731</v>
          </cell>
          <cell r="AT12740" t="str">
            <v>SD Reservado Mantenimiento Rutinario IDU Circuito Movilidad EJECUCION SITP 2016 -</v>
          </cell>
          <cell r="AU12740"/>
          <cell r="AV12740" t="str">
            <v>IDU SITP 2016</v>
          </cell>
        </row>
        <row r="12741">
          <cell r="AP12741">
            <v>91025185</v>
          </cell>
          <cell r="AQ12741">
            <v>7001488</v>
          </cell>
          <cell r="AR12741">
            <v>7</v>
          </cell>
          <cell r="AS12741">
            <v>44466</v>
          </cell>
          <cell r="AT12741" t="str">
            <v>-POLIZA ESTABILIDAD ACTIVA</v>
          </cell>
          <cell r="AU12741">
            <v>0</v>
          </cell>
          <cell r="AV12741" t="str">
            <v>POLIZA ACTIVA</v>
          </cell>
        </row>
        <row r="12742">
          <cell r="AP12742">
            <v>354115</v>
          </cell>
          <cell r="AQ12742">
            <v>7001541</v>
          </cell>
          <cell r="AR12742">
            <v>7</v>
          </cell>
          <cell r="AS12742">
            <v>42474</v>
          </cell>
          <cell r="AT12742" t="str">
            <v>IDU-1718-2014 Terminado Mantenimiento Periódico IDU Circuito Movilidad SITP Y TRONCALES --POLIZA ESTABILIDAD ACTIVA</v>
          </cell>
          <cell r="AU12742">
            <v>44466</v>
          </cell>
          <cell r="AV12742" t="str">
            <v>IDU</v>
          </cell>
        </row>
        <row r="12743">
          <cell r="AP12743">
            <v>352993</v>
          </cell>
          <cell r="AQ12743">
            <v>7001144</v>
          </cell>
          <cell r="AR12743">
            <v>7</v>
          </cell>
          <cell r="AS12743"/>
          <cell r="AT12743"/>
          <cell r="AU12743"/>
          <cell r="AV12743" t="str">
            <v>VIABLE</v>
          </cell>
        </row>
        <row r="12744">
          <cell r="AP12744">
            <v>353740</v>
          </cell>
          <cell r="AQ12744">
            <v>7001405</v>
          </cell>
          <cell r="AR12744">
            <v>7</v>
          </cell>
          <cell r="AS12744">
            <v>42474</v>
          </cell>
          <cell r="AT12744" t="str">
            <v>IDU-1718-2014 Terminado Mantenimiento Periódico IDU Circuito Movilidad SITP Y TRONCALES --POLIZA ESTABILIDAD ACTIVA</v>
          </cell>
          <cell r="AU12744">
            <v>44466</v>
          </cell>
          <cell r="AV12744" t="str">
            <v>IDU</v>
          </cell>
        </row>
        <row r="12745">
          <cell r="AP12745">
            <v>352756</v>
          </cell>
          <cell r="AQ12745">
            <v>7001062</v>
          </cell>
          <cell r="AR12745">
            <v>7</v>
          </cell>
          <cell r="AS12745"/>
          <cell r="AT12745"/>
          <cell r="AU12745"/>
          <cell r="AV12745" t="str">
            <v>VIABLE</v>
          </cell>
        </row>
        <row r="12746">
          <cell r="AP12746">
            <v>902216</v>
          </cell>
          <cell r="AQ12746">
            <v>30000598</v>
          </cell>
          <cell r="AR12746">
            <v>7</v>
          </cell>
          <cell r="AS12746"/>
          <cell r="AT12746"/>
          <cell r="AU12746"/>
          <cell r="AV12746" t="str">
            <v>VIABLE</v>
          </cell>
        </row>
        <row r="12747">
          <cell r="AP12747">
            <v>353587</v>
          </cell>
          <cell r="AQ12747">
            <v>7001353</v>
          </cell>
          <cell r="AR12747">
            <v>7</v>
          </cell>
          <cell r="AS12747"/>
          <cell r="AT12747"/>
          <cell r="AU12747"/>
          <cell r="AV12747" t="str">
            <v>VIABLE</v>
          </cell>
        </row>
        <row r="12748">
          <cell r="AP12748">
            <v>352870</v>
          </cell>
          <cell r="AQ12748">
            <v>50008375</v>
          </cell>
          <cell r="AR12748">
            <v>7</v>
          </cell>
          <cell r="AS12748"/>
          <cell r="AT12748"/>
          <cell r="AU12748"/>
          <cell r="AV12748" t="str">
            <v>VIABLE</v>
          </cell>
        </row>
        <row r="12749">
          <cell r="AP12749">
            <v>353875</v>
          </cell>
          <cell r="AQ12749">
            <v>7001451</v>
          </cell>
          <cell r="AR12749">
            <v>7</v>
          </cell>
          <cell r="AS12749">
            <v>42474</v>
          </cell>
          <cell r="AT12749" t="str">
            <v>IDU-1718-2014 Terminado Mantenimiento Periódico IDU Circuito Movilidad SITP Y TRONCALES --POLIZA ESTABILIDAD ACTIVA</v>
          </cell>
          <cell r="AU12749">
            <v>44466</v>
          </cell>
          <cell r="AV12749" t="str">
            <v>IDU</v>
          </cell>
        </row>
        <row r="12750">
          <cell r="AP12750">
            <v>471526</v>
          </cell>
          <cell r="AQ12750">
            <v>7008134</v>
          </cell>
          <cell r="AR12750">
            <v>7</v>
          </cell>
          <cell r="AS12750">
            <v>42474</v>
          </cell>
          <cell r="AT12750" t="str">
            <v>IDU-1718-2014 Terminado Mantenimiento Periódico IDU Circuito Movilidad SITP Y TRONCALES --POLIZA ESTABILIDAD ACTIVA</v>
          </cell>
          <cell r="AU12750">
            <v>44466</v>
          </cell>
          <cell r="AV12750" t="str">
            <v>IDU</v>
          </cell>
        </row>
        <row r="12751">
          <cell r="AP12751">
            <v>354037</v>
          </cell>
          <cell r="AQ12751">
            <v>7001511</v>
          </cell>
          <cell r="AR12751">
            <v>7</v>
          </cell>
          <cell r="AS12751">
            <v>42474</v>
          </cell>
          <cell r="AT12751" t="str">
            <v>IDU-1718-2014 Terminado Mantenimiento Periódico IDU Circuito Movilidad SITP Y TRONCALES --POLIZA ESTABILIDAD ACTIVA</v>
          </cell>
          <cell r="AU12751">
            <v>44466</v>
          </cell>
          <cell r="AV12751" t="str">
            <v>IDU</v>
          </cell>
        </row>
        <row r="12752">
          <cell r="AP12752">
            <v>352669</v>
          </cell>
          <cell r="AQ12752">
            <v>7001030</v>
          </cell>
          <cell r="AR12752">
            <v>7</v>
          </cell>
          <cell r="AS12752"/>
          <cell r="AT12752"/>
          <cell r="AU12752"/>
          <cell r="AV12752" t="str">
            <v>VIABLE</v>
          </cell>
        </row>
        <row r="12753">
          <cell r="AP12753">
            <v>354202</v>
          </cell>
          <cell r="AQ12753">
            <v>7001579</v>
          </cell>
          <cell r="AR12753">
            <v>7</v>
          </cell>
          <cell r="AS12753">
            <v>42474</v>
          </cell>
          <cell r="AT12753" t="str">
            <v>IDU-1718-2014 Terminado Mantenimiento Periódico IDU Circuito Movilidad SITP Y TRONCALES --POLIZA ESTABILIDAD ACTIVA</v>
          </cell>
          <cell r="AU12753">
            <v>44466</v>
          </cell>
          <cell r="AV12753" t="str">
            <v>IDU</v>
          </cell>
        </row>
        <row r="12754">
          <cell r="AP12754">
            <v>353197</v>
          </cell>
          <cell r="AQ12754">
            <v>7001217</v>
          </cell>
          <cell r="AR12754">
            <v>7</v>
          </cell>
          <cell r="AS12754"/>
          <cell r="AT12754"/>
          <cell r="AU12754"/>
          <cell r="AV12754" t="str">
            <v>VIABLE</v>
          </cell>
        </row>
        <row r="12755">
          <cell r="AP12755">
            <v>352921</v>
          </cell>
          <cell r="AQ12755">
            <v>50008375</v>
          </cell>
          <cell r="AR12755">
            <v>7</v>
          </cell>
          <cell r="AS12755"/>
          <cell r="AT12755"/>
          <cell r="AU12755"/>
          <cell r="AV12755" t="str">
            <v>VIABLE</v>
          </cell>
        </row>
        <row r="12756">
          <cell r="AP12756">
            <v>353941</v>
          </cell>
          <cell r="AQ12756">
            <v>7001474</v>
          </cell>
          <cell r="AR12756">
            <v>7</v>
          </cell>
          <cell r="AS12756">
            <v>42474</v>
          </cell>
          <cell r="AT12756" t="str">
            <v>IDU-1718-2014 Terminado Mantenimiento Periódico IDU Circuito Movilidad SITP Y TRONCALES --POLIZA ESTABILIDAD ACTIVA</v>
          </cell>
          <cell r="AU12756">
            <v>44466</v>
          </cell>
          <cell r="AV12756" t="str">
            <v>IDU</v>
          </cell>
        </row>
        <row r="12757">
          <cell r="AP12757">
            <v>353386</v>
          </cell>
          <cell r="AQ12757">
            <v>7001281</v>
          </cell>
          <cell r="AR12757">
            <v>7</v>
          </cell>
          <cell r="AS12757"/>
          <cell r="AT12757"/>
          <cell r="AU12757"/>
          <cell r="AV12757" t="str">
            <v>VIABLE</v>
          </cell>
        </row>
        <row r="12758">
          <cell r="AP12758">
            <v>352972</v>
          </cell>
          <cell r="AQ12758">
            <v>7001136</v>
          </cell>
          <cell r="AR12758">
            <v>7</v>
          </cell>
          <cell r="AS12758"/>
          <cell r="AT12758"/>
          <cell r="AU12758"/>
          <cell r="AV12758" t="str">
            <v>VIABLE</v>
          </cell>
        </row>
        <row r="12759">
          <cell r="AP12759">
            <v>471525</v>
          </cell>
          <cell r="AQ12759">
            <v>7008133</v>
          </cell>
          <cell r="AR12759">
            <v>7</v>
          </cell>
          <cell r="AS12759">
            <v>42474</v>
          </cell>
          <cell r="AT12759" t="str">
            <v>IDU-1718-2014 Terminado Mantenimiento Periódico IDU Circuito Movilidad SITP Y TRONCALES --POLIZA ESTABILIDAD ACTIVA</v>
          </cell>
          <cell r="AU12759">
            <v>44466</v>
          </cell>
          <cell r="AV12759" t="str">
            <v>IDU</v>
          </cell>
        </row>
        <row r="12760">
          <cell r="AP12760">
            <v>91025186</v>
          </cell>
          <cell r="AQ12760">
            <v>7001494</v>
          </cell>
          <cell r="AR12760">
            <v>7</v>
          </cell>
          <cell r="AS12760">
            <v>44466</v>
          </cell>
          <cell r="AT12760" t="str">
            <v>-POLIZA ESTABILIDAD ACTIVA</v>
          </cell>
          <cell r="AU12760">
            <v>0</v>
          </cell>
          <cell r="AV12760" t="str">
            <v>POLIZA ACTIVA</v>
          </cell>
        </row>
        <row r="12761">
          <cell r="AP12761">
            <v>353674</v>
          </cell>
          <cell r="AQ12761">
            <v>7001382</v>
          </cell>
          <cell r="AR12761">
            <v>7</v>
          </cell>
          <cell r="AS12761">
            <v>42474</v>
          </cell>
          <cell r="AT12761" t="str">
            <v>IDU-1718-2014 Terminado Mantenimiento Periódico IDU Circuito Movilidad SITP Y TRONCALES --POLIZA ESTABILIDAD ACTIVA</v>
          </cell>
          <cell r="AU12761">
            <v>44466</v>
          </cell>
          <cell r="AV12761" t="str">
            <v>POLIZA ACTIVA</v>
          </cell>
        </row>
        <row r="12762">
          <cell r="AP12762">
            <v>354362</v>
          </cell>
          <cell r="AQ12762">
            <v>7001641</v>
          </cell>
          <cell r="AR12762">
            <v>7</v>
          </cell>
          <cell r="AS12762"/>
          <cell r="AT12762"/>
          <cell r="AU12762"/>
          <cell r="AV12762" t="str">
            <v>VIABLE</v>
          </cell>
        </row>
        <row r="12763">
          <cell r="AP12763">
            <v>353833</v>
          </cell>
          <cell r="AQ12763">
            <v>7001437</v>
          </cell>
          <cell r="AR12763">
            <v>7</v>
          </cell>
          <cell r="AS12763">
            <v>42515</v>
          </cell>
          <cell r="AT12763" t="str">
            <v>IDU-2128-2013 Terminado Conservacion IDU Circuito Movilidad SD -</v>
          </cell>
          <cell r="AU12763"/>
          <cell r="AV12763" t="str">
            <v>VIABLE</v>
          </cell>
        </row>
        <row r="12764">
          <cell r="AP12764">
            <v>353962</v>
          </cell>
          <cell r="AQ12764">
            <v>7001483</v>
          </cell>
          <cell r="AR12764">
            <v>7</v>
          </cell>
          <cell r="AS12764">
            <v>42515</v>
          </cell>
          <cell r="AT12764" t="str">
            <v>IDU-2128-2013 Terminado Conservacion IDU Circuito Movilidad SD -</v>
          </cell>
          <cell r="AU12764"/>
          <cell r="AV12764" t="str">
            <v>VIABLE</v>
          </cell>
        </row>
        <row r="12765">
          <cell r="AP12765">
            <v>353701</v>
          </cell>
          <cell r="AQ12765">
            <v>7001391</v>
          </cell>
          <cell r="AR12765">
            <v>7</v>
          </cell>
          <cell r="AS12765"/>
          <cell r="AT12765"/>
          <cell r="AU12765"/>
          <cell r="AV12765" t="str">
            <v>VIABLE</v>
          </cell>
        </row>
        <row r="12766">
          <cell r="AP12766">
            <v>354133</v>
          </cell>
          <cell r="AQ12766">
            <v>7001548</v>
          </cell>
          <cell r="AR12766">
            <v>7</v>
          </cell>
          <cell r="AS12766"/>
          <cell r="AT12766"/>
          <cell r="AU12766"/>
          <cell r="AV12766" t="str">
            <v>VIABLE</v>
          </cell>
        </row>
        <row r="12767">
          <cell r="AP12767">
            <v>353776</v>
          </cell>
          <cell r="AQ12767">
            <v>50008384</v>
          </cell>
          <cell r="AR12767">
            <v>7</v>
          </cell>
          <cell r="AS12767"/>
          <cell r="AT12767"/>
          <cell r="AU12767"/>
          <cell r="AV12767" t="str">
            <v>VIABLE</v>
          </cell>
        </row>
        <row r="12768">
          <cell r="AP12768">
            <v>354076</v>
          </cell>
          <cell r="AQ12768">
            <v>7001525</v>
          </cell>
          <cell r="AR12768">
            <v>7</v>
          </cell>
          <cell r="AS12768"/>
          <cell r="AT12768"/>
          <cell r="AU12768"/>
          <cell r="AV12768" t="str">
            <v>VIABLE</v>
          </cell>
        </row>
        <row r="12769">
          <cell r="AP12769">
            <v>354067</v>
          </cell>
          <cell r="AQ12769">
            <v>7001521</v>
          </cell>
          <cell r="AR12769">
            <v>7</v>
          </cell>
          <cell r="AS12769">
            <v>42515</v>
          </cell>
          <cell r="AT12769" t="str">
            <v>IDU-2128-2013 Terminado Conservacion IDU Circuito Movilidad SD -</v>
          </cell>
          <cell r="AU12769"/>
          <cell r="AV12769" t="str">
            <v>VIABLE</v>
          </cell>
        </row>
        <row r="12770">
          <cell r="AP12770">
            <v>353824</v>
          </cell>
          <cell r="AQ12770">
            <v>50008384</v>
          </cell>
          <cell r="AR12770">
            <v>7</v>
          </cell>
          <cell r="AS12770"/>
          <cell r="AT12770"/>
          <cell r="AU12770"/>
          <cell r="AV12770" t="str">
            <v>VIABLE</v>
          </cell>
        </row>
        <row r="12771">
          <cell r="AP12771">
            <v>354181</v>
          </cell>
          <cell r="AQ12771">
            <v>7001569</v>
          </cell>
          <cell r="AR12771">
            <v>7</v>
          </cell>
          <cell r="AS12771">
            <v>42515</v>
          </cell>
          <cell r="AT12771" t="str">
            <v>IDU-2128-2013 Terminado Conservacion IDU Circuito Movilidad SD -</v>
          </cell>
          <cell r="AU12771"/>
          <cell r="AV12771" t="str">
            <v>VIABLE</v>
          </cell>
        </row>
        <row r="12772">
          <cell r="AP12772">
            <v>353692</v>
          </cell>
          <cell r="AQ12772">
            <v>7001388</v>
          </cell>
          <cell r="AR12772">
            <v>7</v>
          </cell>
          <cell r="AS12772">
            <v>42515</v>
          </cell>
          <cell r="AT12772" t="str">
            <v>IDU-2128-2013 Terminado Conservacion IDU Circuito Movilidad SD -</v>
          </cell>
          <cell r="AU12772"/>
          <cell r="AV12772" t="str">
            <v>IDU</v>
          </cell>
        </row>
        <row r="12773">
          <cell r="AP12773">
            <v>353623</v>
          </cell>
          <cell r="AQ12773">
            <v>7001365</v>
          </cell>
          <cell r="AR12773">
            <v>7</v>
          </cell>
          <cell r="AS12773"/>
          <cell r="AT12773"/>
          <cell r="AU12773"/>
          <cell r="AV12773" t="str">
            <v>VIABLE</v>
          </cell>
        </row>
        <row r="12774">
          <cell r="AP12774">
            <v>353914</v>
          </cell>
          <cell r="AQ12774">
            <v>7001465</v>
          </cell>
          <cell r="AR12774">
            <v>7</v>
          </cell>
          <cell r="AS12774"/>
          <cell r="AT12774"/>
          <cell r="AU12774"/>
          <cell r="AV12774" t="str">
            <v>VIABLE</v>
          </cell>
        </row>
        <row r="12775">
          <cell r="AP12775">
            <v>353989</v>
          </cell>
          <cell r="AQ12775">
            <v>7001493</v>
          </cell>
          <cell r="AR12775">
            <v>7</v>
          </cell>
          <cell r="AS12775"/>
          <cell r="AT12775"/>
          <cell r="AU12775"/>
          <cell r="AV12775" t="str">
            <v>VIABLE</v>
          </cell>
        </row>
        <row r="12776">
          <cell r="AP12776">
            <v>358026</v>
          </cell>
          <cell r="AQ12776">
            <v>7003085</v>
          </cell>
          <cell r="AR12776">
            <v>7</v>
          </cell>
          <cell r="AS12776"/>
          <cell r="AT12776"/>
          <cell r="AU12776"/>
          <cell r="AV12776" t="str">
            <v>VIABLE</v>
          </cell>
        </row>
        <row r="12777">
          <cell r="AP12777">
            <v>357180</v>
          </cell>
          <cell r="AQ12777">
            <v>7002711</v>
          </cell>
          <cell r="AR12777">
            <v>7</v>
          </cell>
          <cell r="AS12777"/>
          <cell r="AT12777"/>
          <cell r="AU12777"/>
          <cell r="AV12777" t="str">
            <v>VIABLE</v>
          </cell>
        </row>
        <row r="12778">
          <cell r="AP12778">
            <v>357012</v>
          </cell>
          <cell r="AQ12778">
            <v>7002652</v>
          </cell>
          <cell r="AR12778">
            <v>7</v>
          </cell>
          <cell r="AS12778"/>
          <cell r="AT12778"/>
          <cell r="AU12778"/>
          <cell r="AV12778" t="str">
            <v>VIABLE</v>
          </cell>
        </row>
        <row r="12779">
          <cell r="AP12779">
            <v>358149</v>
          </cell>
          <cell r="AQ12779">
            <v>7003136</v>
          </cell>
          <cell r="AR12779">
            <v>7</v>
          </cell>
          <cell r="AS12779"/>
          <cell r="AT12779"/>
          <cell r="AU12779"/>
          <cell r="AV12779" t="str">
            <v>VIABLE</v>
          </cell>
        </row>
        <row r="12780">
          <cell r="AP12780">
            <v>357156</v>
          </cell>
          <cell r="AQ12780">
            <v>7002703</v>
          </cell>
          <cell r="AR12780">
            <v>7</v>
          </cell>
          <cell r="AS12780"/>
          <cell r="AT12780"/>
          <cell r="AU12780"/>
          <cell r="AV12780" t="str">
            <v>VIABLE</v>
          </cell>
        </row>
        <row r="12781">
          <cell r="AP12781">
            <v>356664</v>
          </cell>
          <cell r="AQ12781">
            <v>7002528</v>
          </cell>
          <cell r="AR12781">
            <v>7</v>
          </cell>
          <cell r="AS12781"/>
          <cell r="AT12781"/>
          <cell r="AU12781"/>
          <cell r="AV12781" t="str">
            <v>VIABLE</v>
          </cell>
        </row>
        <row r="12782">
          <cell r="AP12782">
            <v>358224</v>
          </cell>
          <cell r="AQ12782">
            <v>7003163</v>
          </cell>
          <cell r="AR12782">
            <v>7</v>
          </cell>
          <cell r="AS12782"/>
          <cell r="AT12782"/>
          <cell r="AU12782"/>
          <cell r="AV12782" t="str">
            <v>VIABLE</v>
          </cell>
        </row>
        <row r="12783">
          <cell r="AP12783">
            <v>471518</v>
          </cell>
          <cell r="AQ12783">
            <v>7008124</v>
          </cell>
          <cell r="AR12783">
            <v>7</v>
          </cell>
          <cell r="AS12783"/>
          <cell r="AT12783"/>
          <cell r="AU12783"/>
          <cell r="AV12783" t="str">
            <v>VIABLE</v>
          </cell>
        </row>
        <row r="12784">
          <cell r="AP12784">
            <v>356754</v>
          </cell>
          <cell r="AQ12784">
            <v>7002561</v>
          </cell>
          <cell r="AR12784">
            <v>7</v>
          </cell>
          <cell r="AS12784"/>
          <cell r="AT12784"/>
          <cell r="AU12784"/>
          <cell r="AV12784" t="str">
            <v>VIABLE</v>
          </cell>
        </row>
        <row r="12785">
          <cell r="AP12785">
            <v>356925</v>
          </cell>
          <cell r="AQ12785">
            <v>7002621</v>
          </cell>
          <cell r="AR12785">
            <v>7</v>
          </cell>
          <cell r="AS12785"/>
          <cell r="AT12785"/>
          <cell r="AU12785"/>
          <cell r="AV12785" t="str">
            <v>VIABLE</v>
          </cell>
        </row>
        <row r="12786">
          <cell r="AP12786">
            <v>358179</v>
          </cell>
          <cell r="AQ12786">
            <v>7003146</v>
          </cell>
          <cell r="AR12786">
            <v>7</v>
          </cell>
          <cell r="AS12786"/>
          <cell r="AT12786"/>
          <cell r="AU12786"/>
          <cell r="AV12786" t="str">
            <v>VIABLE</v>
          </cell>
        </row>
        <row r="12787">
          <cell r="AP12787">
            <v>356557</v>
          </cell>
          <cell r="AQ12787">
            <v>7002489</v>
          </cell>
          <cell r="AR12787">
            <v>7</v>
          </cell>
          <cell r="AS12787"/>
          <cell r="AT12787"/>
          <cell r="AU12787"/>
          <cell r="AV12787" t="str">
            <v>VIABLE</v>
          </cell>
        </row>
        <row r="12788">
          <cell r="AP12788">
            <v>91012484</v>
          </cell>
          <cell r="AQ12788">
            <v>50006851</v>
          </cell>
          <cell r="AR12788">
            <v>7</v>
          </cell>
          <cell r="AS12788"/>
          <cell r="AT12788"/>
          <cell r="AU12788"/>
          <cell r="AV12788" t="str">
            <v>VIABLE</v>
          </cell>
        </row>
        <row r="12789">
          <cell r="AP12789">
            <v>357603</v>
          </cell>
          <cell r="AQ12789">
            <v>7002890</v>
          </cell>
          <cell r="AR12789">
            <v>7</v>
          </cell>
          <cell r="AS12789"/>
          <cell r="AT12789"/>
          <cell r="AU12789"/>
          <cell r="AV12789" t="str">
            <v>VIABLE</v>
          </cell>
        </row>
        <row r="12790">
          <cell r="AP12790">
            <v>356844</v>
          </cell>
          <cell r="AQ12790">
            <v>7002592</v>
          </cell>
          <cell r="AR12790">
            <v>7</v>
          </cell>
          <cell r="AS12790"/>
          <cell r="AT12790"/>
          <cell r="AU12790"/>
          <cell r="AV12790" t="str">
            <v>VIABLE</v>
          </cell>
        </row>
        <row r="12791">
          <cell r="AP12791">
            <v>901118</v>
          </cell>
          <cell r="AQ12791">
            <v>30000614</v>
          </cell>
          <cell r="AR12791">
            <v>7</v>
          </cell>
          <cell r="AS12791"/>
          <cell r="AT12791"/>
          <cell r="AU12791"/>
          <cell r="AV12791" t="str">
            <v>VIABLE</v>
          </cell>
        </row>
        <row r="12792">
          <cell r="AP12792">
            <v>357786</v>
          </cell>
          <cell r="AQ12792">
            <v>7002972</v>
          </cell>
          <cell r="AR12792">
            <v>7</v>
          </cell>
          <cell r="AS12792"/>
          <cell r="AT12792"/>
          <cell r="AU12792"/>
          <cell r="AV12792" t="str">
            <v>VIABLE</v>
          </cell>
        </row>
        <row r="12793">
          <cell r="AP12793">
            <v>91012914</v>
          </cell>
          <cell r="AQ12793">
            <v>50006840</v>
          </cell>
          <cell r="AR12793">
            <v>7</v>
          </cell>
          <cell r="AS12793"/>
          <cell r="AT12793"/>
          <cell r="AU12793"/>
          <cell r="AV12793" t="str">
            <v>VIABLE</v>
          </cell>
        </row>
        <row r="12794">
          <cell r="AP12794">
            <v>357936</v>
          </cell>
          <cell r="AQ12794">
            <v>7003042</v>
          </cell>
          <cell r="AR12794">
            <v>7</v>
          </cell>
          <cell r="AS12794"/>
          <cell r="AT12794"/>
          <cell r="AU12794"/>
          <cell r="AV12794" t="str">
            <v>VIABLE</v>
          </cell>
        </row>
        <row r="12795">
          <cell r="AP12795">
            <v>357474</v>
          </cell>
          <cell r="AQ12795">
            <v>7002835</v>
          </cell>
          <cell r="AR12795">
            <v>7</v>
          </cell>
          <cell r="AS12795"/>
          <cell r="AT12795"/>
          <cell r="AU12795"/>
          <cell r="AV12795" t="str">
            <v>VIABLE</v>
          </cell>
        </row>
        <row r="12796">
          <cell r="AP12796">
            <v>900880</v>
          </cell>
          <cell r="AQ12796">
            <v>30000619</v>
          </cell>
          <cell r="AR12796">
            <v>7</v>
          </cell>
          <cell r="AS12796"/>
          <cell r="AT12796"/>
          <cell r="AU12796"/>
          <cell r="AV12796" t="str">
            <v>VIABLE</v>
          </cell>
        </row>
        <row r="12797">
          <cell r="AP12797">
            <v>357504</v>
          </cell>
          <cell r="AQ12797">
            <v>7002849</v>
          </cell>
          <cell r="AR12797">
            <v>7</v>
          </cell>
          <cell r="AS12797"/>
          <cell r="AT12797"/>
          <cell r="AU12797"/>
          <cell r="AV12797" t="str">
            <v>VIABLE</v>
          </cell>
        </row>
        <row r="12798">
          <cell r="AP12798">
            <v>473588</v>
          </cell>
          <cell r="AQ12798">
            <v>7008108</v>
          </cell>
          <cell r="AR12798">
            <v>7</v>
          </cell>
          <cell r="AS12798"/>
          <cell r="AT12798"/>
          <cell r="AU12798"/>
          <cell r="AV12798" t="str">
            <v>VIABLE</v>
          </cell>
        </row>
        <row r="12799">
          <cell r="AP12799">
            <v>357699</v>
          </cell>
          <cell r="AQ12799">
            <v>7002934</v>
          </cell>
          <cell r="AR12799">
            <v>7</v>
          </cell>
          <cell r="AS12799"/>
          <cell r="AT12799"/>
          <cell r="AU12799"/>
          <cell r="AV12799" t="str">
            <v>VIABLE</v>
          </cell>
        </row>
        <row r="12800">
          <cell r="AP12800">
            <v>357267</v>
          </cell>
          <cell r="AQ12800">
            <v>7002744</v>
          </cell>
          <cell r="AR12800">
            <v>7</v>
          </cell>
          <cell r="AS12800"/>
          <cell r="AT12800"/>
          <cell r="AU12800"/>
          <cell r="AV12800" t="str">
            <v>VIABLE</v>
          </cell>
        </row>
        <row r="12801">
          <cell r="AP12801">
            <v>357102</v>
          </cell>
          <cell r="AQ12801">
            <v>7002684</v>
          </cell>
          <cell r="AR12801">
            <v>7</v>
          </cell>
          <cell r="AS12801"/>
          <cell r="AT12801"/>
          <cell r="AU12801"/>
          <cell r="AV12801" t="str">
            <v>VIABLE</v>
          </cell>
        </row>
        <row r="12802">
          <cell r="AP12802">
            <v>901669</v>
          </cell>
          <cell r="AQ12802">
            <v>30000617</v>
          </cell>
          <cell r="AR12802">
            <v>7</v>
          </cell>
          <cell r="AS12802"/>
          <cell r="AT12802"/>
          <cell r="AU12802"/>
          <cell r="AV12802" t="str">
            <v>VIABLE</v>
          </cell>
        </row>
        <row r="12803">
          <cell r="AP12803">
            <v>357429</v>
          </cell>
          <cell r="AQ12803">
            <v>7002814</v>
          </cell>
          <cell r="AR12803">
            <v>7</v>
          </cell>
          <cell r="AS12803"/>
          <cell r="AT12803"/>
          <cell r="AU12803"/>
          <cell r="AV12803" t="str">
            <v>VIABLE</v>
          </cell>
        </row>
        <row r="12804">
          <cell r="AP12804">
            <v>356455</v>
          </cell>
          <cell r="AQ12804">
            <v>7002453</v>
          </cell>
          <cell r="AR12804">
            <v>7</v>
          </cell>
          <cell r="AS12804"/>
          <cell r="AT12804"/>
          <cell r="AU12804"/>
          <cell r="AV12804" t="str">
            <v>VIABLE</v>
          </cell>
        </row>
        <row r="12805">
          <cell r="AP12805">
            <v>357354</v>
          </cell>
          <cell r="AQ12805">
            <v>7002783</v>
          </cell>
          <cell r="AR12805">
            <v>7</v>
          </cell>
          <cell r="AS12805"/>
          <cell r="AT12805"/>
          <cell r="AU12805"/>
          <cell r="AV12805" t="str">
            <v>VIABLE</v>
          </cell>
        </row>
        <row r="12806">
          <cell r="AP12806">
            <v>357231</v>
          </cell>
          <cell r="AQ12806">
            <v>7002732</v>
          </cell>
          <cell r="AR12806">
            <v>7</v>
          </cell>
          <cell r="AS12806">
            <v>42591</v>
          </cell>
          <cell r="AT12806" t="str">
            <v>SD Reservado Conservacion CVP-CAJA DE VIVIENDA POPULAR Circuito Movilidad SD -</v>
          </cell>
          <cell r="AU12806"/>
          <cell r="AV12806" t="str">
            <v>CVP</v>
          </cell>
        </row>
        <row r="12807">
          <cell r="AP12807">
            <v>91012913</v>
          </cell>
          <cell r="AQ12807">
            <v>50006850</v>
          </cell>
          <cell r="AR12807">
            <v>7</v>
          </cell>
          <cell r="AS12807"/>
          <cell r="AT12807"/>
          <cell r="AU12807"/>
          <cell r="AV12807" t="str">
            <v>VIABLE</v>
          </cell>
        </row>
        <row r="12808">
          <cell r="AP12808">
            <v>358419</v>
          </cell>
          <cell r="AQ12808">
            <v>7003241</v>
          </cell>
          <cell r="AR12808">
            <v>7</v>
          </cell>
          <cell r="AS12808"/>
          <cell r="AT12808"/>
          <cell r="AU12808"/>
          <cell r="AV12808" t="str">
            <v>VIABLE</v>
          </cell>
        </row>
        <row r="12809">
          <cell r="AP12809">
            <v>357291</v>
          </cell>
          <cell r="AQ12809">
            <v>7002755</v>
          </cell>
          <cell r="AR12809">
            <v>7</v>
          </cell>
          <cell r="AS12809"/>
          <cell r="AT12809"/>
          <cell r="AU12809"/>
          <cell r="AV12809" t="str">
            <v>VIABLE</v>
          </cell>
        </row>
        <row r="12810">
          <cell r="AP12810">
            <v>356988</v>
          </cell>
          <cell r="AQ12810">
            <v>7002644</v>
          </cell>
          <cell r="AR12810">
            <v>7</v>
          </cell>
          <cell r="AS12810"/>
          <cell r="AT12810"/>
          <cell r="AU12810"/>
          <cell r="AV12810" t="str">
            <v>VIABLE</v>
          </cell>
        </row>
        <row r="12811">
          <cell r="AP12811">
            <v>364320</v>
          </cell>
          <cell r="AQ12811">
            <v>7005638</v>
          </cell>
          <cell r="AR12811">
            <v>7</v>
          </cell>
          <cell r="AS12811"/>
          <cell r="AT12811"/>
          <cell r="AU12811"/>
          <cell r="AV12811" t="str">
            <v>VIABLE</v>
          </cell>
        </row>
        <row r="12812">
          <cell r="AP12812">
            <v>365435</v>
          </cell>
          <cell r="AQ12812">
            <v>7006074</v>
          </cell>
          <cell r="AR12812">
            <v>7</v>
          </cell>
          <cell r="AS12812">
            <v>42153</v>
          </cell>
          <cell r="AT12812" t="str">
            <v>SD Terminado Acciones de Movilidad UAERMV Circuito Movilidad  -</v>
          </cell>
          <cell r="AU12812"/>
          <cell r="AV12812" t="str">
            <v>VIABLE</v>
          </cell>
        </row>
        <row r="12813">
          <cell r="AP12813">
            <v>365286</v>
          </cell>
          <cell r="AQ12813">
            <v>7006016</v>
          </cell>
          <cell r="AR12813">
            <v>7</v>
          </cell>
          <cell r="AS12813">
            <v>42278</v>
          </cell>
          <cell r="AT12813" t="str">
            <v>SD Terminado Mantenimiento Periódico UAERMV Circuito Movilidad  -</v>
          </cell>
          <cell r="AU12813"/>
          <cell r="AV12813" t="str">
            <v>UAERMV</v>
          </cell>
        </row>
        <row r="12814">
          <cell r="AP12814">
            <v>363795</v>
          </cell>
          <cell r="AQ12814">
            <v>7005440</v>
          </cell>
          <cell r="AR12814">
            <v>7</v>
          </cell>
          <cell r="AS12814"/>
          <cell r="AT12814"/>
          <cell r="AU12814"/>
          <cell r="AV12814" t="str">
            <v>VIABLE</v>
          </cell>
        </row>
        <row r="12815">
          <cell r="AP12815">
            <v>363742</v>
          </cell>
          <cell r="AQ12815">
            <v>7005422</v>
          </cell>
          <cell r="AR12815">
            <v>7</v>
          </cell>
          <cell r="AS12815"/>
          <cell r="AT12815"/>
          <cell r="AU12815"/>
          <cell r="AV12815" t="str">
            <v>VIABLE</v>
          </cell>
        </row>
        <row r="12816">
          <cell r="AP12816">
            <v>364889</v>
          </cell>
          <cell r="AQ12816">
            <v>7005861</v>
          </cell>
          <cell r="AR12816">
            <v>7</v>
          </cell>
          <cell r="AS12816">
            <v>42278</v>
          </cell>
          <cell r="AT12816" t="str">
            <v>SD Terminado Mantenimiento Periódico UAERMV Local  -</v>
          </cell>
          <cell r="AU12816"/>
          <cell r="AV12816" t="str">
            <v>VIABLE</v>
          </cell>
        </row>
        <row r="12817">
          <cell r="AP12817">
            <v>365330</v>
          </cell>
          <cell r="AQ12817">
            <v>7006032</v>
          </cell>
          <cell r="AR12817">
            <v>7</v>
          </cell>
          <cell r="AS12817"/>
          <cell r="AT12817"/>
          <cell r="AU12817"/>
          <cell r="AV12817" t="str">
            <v>VIABLE</v>
          </cell>
        </row>
        <row r="12818">
          <cell r="AP12818">
            <v>365402</v>
          </cell>
          <cell r="AQ12818">
            <v>7006061</v>
          </cell>
          <cell r="AR12818">
            <v>7</v>
          </cell>
          <cell r="AS12818"/>
          <cell r="AT12818"/>
          <cell r="AU12818"/>
          <cell r="AV12818" t="str">
            <v>VIABLE</v>
          </cell>
        </row>
        <row r="12819">
          <cell r="AP12819">
            <v>365378</v>
          </cell>
          <cell r="AQ12819">
            <v>7006048</v>
          </cell>
          <cell r="AR12819">
            <v>7</v>
          </cell>
          <cell r="AS12819"/>
          <cell r="AT12819"/>
          <cell r="AU12819"/>
          <cell r="AV12819" t="str">
            <v>VIABLE</v>
          </cell>
        </row>
        <row r="12820">
          <cell r="AP12820">
            <v>365375</v>
          </cell>
          <cell r="AQ12820">
            <v>7006047</v>
          </cell>
          <cell r="AR12820">
            <v>7</v>
          </cell>
          <cell r="AS12820">
            <v>42278</v>
          </cell>
          <cell r="AT12820" t="str">
            <v>SD Terminado Mantenimiento Periódico UAERMV Local  -</v>
          </cell>
          <cell r="AU12820"/>
          <cell r="AV12820" t="str">
            <v>VIABLE</v>
          </cell>
        </row>
        <row r="12821">
          <cell r="AP12821">
            <v>363674</v>
          </cell>
          <cell r="AQ12821">
            <v>7005390</v>
          </cell>
          <cell r="AR12821">
            <v>7</v>
          </cell>
          <cell r="AS12821"/>
          <cell r="AT12821"/>
          <cell r="AU12821"/>
          <cell r="AV12821" t="str">
            <v>VIABLE</v>
          </cell>
        </row>
        <row r="12822">
          <cell r="AP12822">
            <v>365486</v>
          </cell>
          <cell r="AQ12822">
            <v>7006094</v>
          </cell>
          <cell r="AR12822">
            <v>7</v>
          </cell>
          <cell r="AS12822"/>
          <cell r="AT12822"/>
          <cell r="AU12822"/>
          <cell r="AV12822" t="str">
            <v>VIABLE</v>
          </cell>
        </row>
        <row r="12823">
          <cell r="AP12823">
            <v>366090</v>
          </cell>
          <cell r="AQ12823">
            <v>7006362</v>
          </cell>
          <cell r="AR12823">
            <v>7</v>
          </cell>
          <cell r="AS12823"/>
          <cell r="AT12823"/>
          <cell r="AU12823"/>
          <cell r="AV12823" t="str">
            <v>VIABLE</v>
          </cell>
        </row>
        <row r="12824">
          <cell r="AP12824">
            <v>365667</v>
          </cell>
          <cell r="AQ12824">
            <v>7006164</v>
          </cell>
          <cell r="AR12824">
            <v>7</v>
          </cell>
          <cell r="AS12824"/>
          <cell r="AT12824"/>
          <cell r="AU12824"/>
          <cell r="AV12824" t="str">
            <v>VIABLE</v>
          </cell>
        </row>
        <row r="12825">
          <cell r="AP12825">
            <v>365441</v>
          </cell>
          <cell r="AQ12825">
            <v>7006076</v>
          </cell>
          <cell r="AR12825">
            <v>7</v>
          </cell>
          <cell r="AS12825"/>
          <cell r="AT12825"/>
          <cell r="AU12825"/>
          <cell r="AV12825" t="str">
            <v>VIABLE</v>
          </cell>
        </row>
        <row r="12826">
          <cell r="AP12826">
            <v>365232</v>
          </cell>
          <cell r="AQ12826">
            <v>7005998</v>
          </cell>
          <cell r="AR12826">
            <v>7</v>
          </cell>
          <cell r="AS12826"/>
          <cell r="AT12826"/>
          <cell r="AU12826"/>
          <cell r="AV12826" t="str">
            <v>VIABLE</v>
          </cell>
        </row>
        <row r="12827">
          <cell r="AP12827">
            <v>365938</v>
          </cell>
          <cell r="AQ12827">
            <v>7006296</v>
          </cell>
          <cell r="AR12827">
            <v>7</v>
          </cell>
          <cell r="AS12827"/>
          <cell r="AT12827"/>
          <cell r="AU12827"/>
          <cell r="AV12827" t="str">
            <v>VIABLE</v>
          </cell>
        </row>
        <row r="12828">
          <cell r="AP12828">
            <v>358881</v>
          </cell>
          <cell r="AQ12828">
            <v>7003427</v>
          </cell>
          <cell r="AR12828">
            <v>7</v>
          </cell>
          <cell r="AS12828"/>
          <cell r="AT12828"/>
          <cell r="AU12828"/>
          <cell r="AV12828" t="str">
            <v>VIABLE</v>
          </cell>
        </row>
        <row r="12829">
          <cell r="AP12829">
            <v>357021</v>
          </cell>
          <cell r="AQ12829">
            <v>7002655</v>
          </cell>
          <cell r="AR12829">
            <v>7</v>
          </cell>
          <cell r="AS12829"/>
          <cell r="AT12829"/>
          <cell r="AU12829"/>
          <cell r="AV12829" t="str">
            <v>VIABLE</v>
          </cell>
        </row>
        <row r="12830">
          <cell r="AP12830">
            <v>357747</v>
          </cell>
          <cell r="AQ12830">
            <v>7002952</v>
          </cell>
          <cell r="AR12830">
            <v>7</v>
          </cell>
          <cell r="AS12830"/>
          <cell r="AT12830"/>
          <cell r="AU12830"/>
          <cell r="AV12830" t="str">
            <v>VIABLE</v>
          </cell>
        </row>
        <row r="12831">
          <cell r="AP12831">
            <v>358893</v>
          </cell>
          <cell r="AQ12831">
            <v>7003431</v>
          </cell>
          <cell r="AR12831">
            <v>7</v>
          </cell>
          <cell r="AS12831"/>
          <cell r="AT12831"/>
          <cell r="AU12831"/>
          <cell r="AV12831" t="str">
            <v>VIABLE</v>
          </cell>
        </row>
        <row r="12832">
          <cell r="AP12832">
            <v>358182</v>
          </cell>
          <cell r="AQ12832">
            <v>7003147</v>
          </cell>
          <cell r="AR12832">
            <v>7</v>
          </cell>
          <cell r="AS12832"/>
          <cell r="AT12832"/>
          <cell r="AU12832"/>
          <cell r="AV12832" t="str">
            <v>VIABLE</v>
          </cell>
        </row>
        <row r="12833">
          <cell r="AP12833">
            <v>358815</v>
          </cell>
          <cell r="AQ12833">
            <v>7003399</v>
          </cell>
          <cell r="AR12833">
            <v>7</v>
          </cell>
          <cell r="AS12833"/>
          <cell r="AT12833"/>
          <cell r="AU12833"/>
          <cell r="AV12833" t="str">
            <v>VIABLE</v>
          </cell>
        </row>
        <row r="12834">
          <cell r="AP12834">
            <v>357837</v>
          </cell>
          <cell r="AQ12834">
            <v>7002998</v>
          </cell>
          <cell r="AR12834">
            <v>7</v>
          </cell>
          <cell r="AS12834"/>
          <cell r="AT12834"/>
          <cell r="AU12834"/>
          <cell r="AV12834" t="str">
            <v>VIABLE</v>
          </cell>
        </row>
        <row r="12835">
          <cell r="AP12835">
            <v>358131</v>
          </cell>
          <cell r="AQ12835">
            <v>7003129</v>
          </cell>
          <cell r="AR12835">
            <v>7</v>
          </cell>
          <cell r="AS12835"/>
          <cell r="AT12835"/>
          <cell r="AU12835"/>
          <cell r="AV12835" t="str">
            <v>VIABLE</v>
          </cell>
        </row>
        <row r="12836">
          <cell r="AP12836">
            <v>91012467</v>
          </cell>
          <cell r="AQ12836">
            <v>50006813</v>
          </cell>
          <cell r="AR12836">
            <v>7</v>
          </cell>
          <cell r="AS12836"/>
          <cell r="AT12836"/>
          <cell r="AU12836"/>
          <cell r="AV12836" t="str">
            <v>VIABLE</v>
          </cell>
        </row>
        <row r="12837">
          <cell r="AP12837">
            <v>358926</v>
          </cell>
          <cell r="AQ12837">
            <v>7003446</v>
          </cell>
          <cell r="AR12837">
            <v>7</v>
          </cell>
          <cell r="AS12837"/>
          <cell r="AT12837"/>
          <cell r="AU12837"/>
          <cell r="AV12837" t="str">
            <v>VIABLE</v>
          </cell>
        </row>
        <row r="12838">
          <cell r="AP12838">
            <v>358188</v>
          </cell>
          <cell r="AQ12838">
            <v>7003149</v>
          </cell>
          <cell r="AR12838">
            <v>7</v>
          </cell>
          <cell r="AS12838"/>
          <cell r="AT12838"/>
          <cell r="AU12838"/>
          <cell r="AV12838" t="str">
            <v>VIABLE</v>
          </cell>
        </row>
        <row r="12839">
          <cell r="AP12839">
            <v>358764</v>
          </cell>
          <cell r="AQ12839">
            <v>7003381</v>
          </cell>
          <cell r="AR12839">
            <v>7</v>
          </cell>
          <cell r="AS12839"/>
          <cell r="AT12839"/>
          <cell r="AU12839"/>
          <cell r="AV12839" t="str">
            <v>VIABLE</v>
          </cell>
        </row>
        <row r="12840">
          <cell r="AP12840">
            <v>357273</v>
          </cell>
          <cell r="AQ12840">
            <v>7002746</v>
          </cell>
          <cell r="AR12840">
            <v>7</v>
          </cell>
          <cell r="AS12840"/>
          <cell r="AT12840"/>
          <cell r="AU12840"/>
          <cell r="AV12840" t="str">
            <v>VIABLE</v>
          </cell>
        </row>
        <row r="12841">
          <cell r="AP12841">
            <v>471552</v>
          </cell>
          <cell r="AQ12841">
            <v>7008163</v>
          </cell>
          <cell r="AR12841">
            <v>7</v>
          </cell>
          <cell r="AS12841"/>
          <cell r="AT12841"/>
          <cell r="AU12841"/>
          <cell r="AV12841" t="str">
            <v>VIABLE</v>
          </cell>
        </row>
        <row r="12842">
          <cell r="AP12842">
            <v>357795</v>
          </cell>
          <cell r="AQ12842">
            <v>7002977</v>
          </cell>
          <cell r="AR12842">
            <v>7</v>
          </cell>
          <cell r="AS12842"/>
          <cell r="AT12842"/>
          <cell r="AU12842"/>
          <cell r="AV12842" t="str">
            <v>VIABLE</v>
          </cell>
        </row>
        <row r="12843">
          <cell r="AP12843">
            <v>357960</v>
          </cell>
          <cell r="AQ12843">
            <v>7003056</v>
          </cell>
          <cell r="AR12843">
            <v>7</v>
          </cell>
          <cell r="AS12843"/>
          <cell r="AT12843"/>
          <cell r="AU12843"/>
          <cell r="AV12843" t="str">
            <v>VIABLE</v>
          </cell>
        </row>
        <row r="12844">
          <cell r="AP12844">
            <v>357654</v>
          </cell>
          <cell r="AQ12844">
            <v>7002907</v>
          </cell>
          <cell r="AR12844">
            <v>7</v>
          </cell>
          <cell r="AS12844"/>
          <cell r="AT12844"/>
          <cell r="AU12844"/>
          <cell r="AV12844" t="str">
            <v>VIABLE</v>
          </cell>
        </row>
        <row r="12845">
          <cell r="AP12845">
            <v>358413</v>
          </cell>
          <cell r="AQ12845">
            <v>7003238</v>
          </cell>
          <cell r="AR12845">
            <v>7</v>
          </cell>
          <cell r="AS12845"/>
          <cell r="AT12845"/>
          <cell r="AU12845"/>
          <cell r="AV12845" t="str">
            <v>VIABLE</v>
          </cell>
        </row>
        <row r="12846">
          <cell r="AP12846">
            <v>357600</v>
          </cell>
          <cell r="AQ12846">
            <v>7002889</v>
          </cell>
          <cell r="AR12846">
            <v>7</v>
          </cell>
          <cell r="AS12846"/>
          <cell r="AT12846"/>
          <cell r="AU12846"/>
          <cell r="AV12846" t="str">
            <v>VIABLE</v>
          </cell>
        </row>
        <row r="12847">
          <cell r="AP12847">
            <v>471551</v>
          </cell>
          <cell r="AQ12847">
            <v>7008162</v>
          </cell>
          <cell r="AR12847">
            <v>7</v>
          </cell>
          <cell r="AS12847"/>
          <cell r="AT12847"/>
          <cell r="AU12847"/>
          <cell r="AV12847" t="str">
            <v>VIABLE</v>
          </cell>
        </row>
        <row r="12848">
          <cell r="AP12848">
            <v>358023</v>
          </cell>
          <cell r="AQ12848">
            <v>7003084</v>
          </cell>
          <cell r="AR12848">
            <v>7</v>
          </cell>
          <cell r="AS12848"/>
          <cell r="AT12848"/>
          <cell r="AU12848"/>
          <cell r="AV12848" t="str">
            <v>VIABLE</v>
          </cell>
        </row>
        <row r="12849">
          <cell r="AP12849">
            <v>91012919</v>
          </cell>
          <cell r="AQ12849">
            <v>50006814</v>
          </cell>
          <cell r="AR12849">
            <v>7</v>
          </cell>
          <cell r="AS12849"/>
          <cell r="AT12849"/>
          <cell r="AU12849"/>
          <cell r="AV12849" t="str">
            <v>VIABLE</v>
          </cell>
        </row>
        <row r="12850">
          <cell r="AP12850">
            <v>361042</v>
          </cell>
          <cell r="AQ12850">
            <v>7004317</v>
          </cell>
          <cell r="AR12850">
            <v>7</v>
          </cell>
          <cell r="AS12850"/>
          <cell r="AT12850"/>
          <cell r="AU12850"/>
          <cell r="AV12850" t="str">
            <v>VIABLE</v>
          </cell>
        </row>
        <row r="12851">
          <cell r="AP12851">
            <v>473599</v>
          </cell>
          <cell r="AQ12851">
            <v>7008086</v>
          </cell>
          <cell r="AR12851">
            <v>7</v>
          </cell>
          <cell r="AS12851"/>
          <cell r="AT12851"/>
          <cell r="AU12851"/>
          <cell r="AV12851" t="str">
            <v>VIABLE</v>
          </cell>
        </row>
        <row r="12852">
          <cell r="AP12852">
            <v>361093</v>
          </cell>
          <cell r="AQ12852">
            <v>7004340</v>
          </cell>
          <cell r="AR12852">
            <v>7</v>
          </cell>
          <cell r="AS12852"/>
          <cell r="AT12852"/>
          <cell r="AU12852"/>
          <cell r="AV12852" t="str">
            <v>VIABLE</v>
          </cell>
        </row>
        <row r="12853">
          <cell r="AP12853">
            <v>361893</v>
          </cell>
          <cell r="AQ12853">
            <v>7004672</v>
          </cell>
          <cell r="AR12853">
            <v>7</v>
          </cell>
          <cell r="AS12853"/>
          <cell r="AT12853"/>
          <cell r="AU12853"/>
          <cell r="AV12853" t="str">
            <v>VIABLE</v>
          </cell>
        </row>
        <row r="12854">
          <cell r="AP12854">
            <v>361204</v>
          </cell>
          <cell r="AQ12854">
            <v>7004384</v>
          </cell>
          <cell r="AR12854">
            <v>7</v>
          </cell>
          <cell r="AS12854"/>
          <cell r="AT12854"/>
          <cell r="AU12854"/>
          <cell r="AV12854" t="str">
            <v>VIABLE</v>
          </cell>
        </row>
        <row r="12855">
          <cell r="AP12855">
            <v>361464</v>
          </cell>
          <cell r="AQ12855">
            <v>7004489</v>
          </cell>
          <cell r="AR12855">
            <v>7</v>
          </cell>
          <cell r="AS12855"/>
          <cell r="AT12855"/>
          <cell r="AU12855"/>
          <cell r="AV12855" t="str">
            <v>VIABLE</v>
          </cell>
        </row>
        <row r="12856">
          <cell r="AP12856">
            <v>360595</v>
          </cell>
          <cell r="AQ12856">
            <v>7004124</v>
          </cell>
          <cell r="AR12856">
            <v>7</v>
          </cell>
          <cell r="AS12856"/>
          <cell r="AT12856"/>
          <cell r="AU12856"/>
          <cell r="AV12856" t="str">
            <v>VIABLE</v>
          </cell>
        </row>
        <row r="12857">
          <cell r="AP12857">
            <v>361692</v>
          </cell>
          <cell r="AQ12857">
            <v>7004585</v>
          </cell>
          <cell r="AR12857">
            <v>7</v>
          </cell>
          <cell r="AS12857"/>
          <cell r="AT12857"/>
          <cell r="AU12857"/>
          <cell r="AV12857" t="str">
            <v>VIABLE</v>
          </cell>
        </row>
        <row r="12858">
          <cell r="AP12858">
            <v>361629</v>
          </cell>
          <cell r="AQ12858">
            <v>7004559</v>
          </cell>
          <cell r="AR12858">
            <v>7</v>
          </cell>
          <cell r="AS12858"/>
          <cell r="AT12858"/>
          <cell r="AU12858"/>
          <cell r="AV12858" t="str">
            <v>VIABLE</v>
          </cell>
        </row>
        <row r="12859">
          <cell r="AP12859">
            <v>91010249</v>
          </cell>
          <cell r="AQ12859">
            <v>50006569</v>
          </cell>
          <cell r="AR12859">
            <v>7</v>
          </cell>
          <cell r="AS12859"/>
          <cell r="AT12859"/>
          <cell r="AU12859"/>
          <cell r="AV12859" t="str">
            <v>VIABLE</v>
          </cell>
        </row>
        <row r="12860">
          <cell r="AP12860">
            <v>361497</v>
          </cell>
          <cell r="AQ12860">
            <v>7004505</v>
          </cell>
          <cell r="AR12860">
            <v>7</v>
          </cell>
          <cell r="AS12860"/>
          <cell r="AT12860"/>
          <cell r="AU12860"/>
          <cell r="AV12860" t="str">
            <v>VIABLE</v>
          </cell>
        </row>
        <row r="12861">
          <cell r="AP12861">
            <v>361374</v>
          </cell>
          <cell r="AQ12861">
            <v>7004446</v>
          </cell>
          <cell r="AR12861">
            <v>7</v>
          </cell>
          <cell r="AS12861"/>
          <cell r="AT12861"/>
          <cell r="AU12861"/>
          <cell r="AV12861" t="str">
            <v>VIABLE</v>
          </cell>
        </row>
        <row r="12862">
          <cell r="AP12862">
            <v>361000</v>
          </cell>
          <cell r="AQ12862">
            <v>7004303</v>
          </cell>
          <cell r="AR12862">
            <v>7</v>
          </cell>
          <cell r="AS12862"/>
          <cell r="AT12862"/>
          <cell r="AU12862"/>
          <cell r="AV12862" t="str">
            <v>VIABLE</v>
          </cell>
        </row>
        <row r="12863">
          <cell r="AP12863">
            <v>361111</v>
          </cell>
          <cell r="AQ12863">
            <v>7004347</v>
          </cell>
          <cell r="AR12863">
            <v>7</v>
          </cell>
          <cell r="AS12863"/>
          <cell r="AT12863"/>
          <cell r="AU12863"/>
          <cell r="AV12863" t="str">
            <v>VIABLE</v>
          </cell>
        </row>
        <row r="12864">
          <cell r="AP12864">
            <v>473604</v>
          </cell>
          <cell r="AQ12864">
            <v>7008039</v>
          </cell>
          <cell r="AR12864">
            <v>7</v>
          </cell>
          <cell r="AS12864"/>
          <cell r="AT12864"/>
          <cell r="AU12864"/>
          <cell r="AV12864" t="str">
            <v>VIABLE</v>
          </cell>
        </row>
        <row r="12865">
          <cell r="AP12865">
            <v>361249</v>
          </cell>
          <cell r="AQ12865">
            <v>7004400</v>
          </cell>
          <cell r="AR12865">
            <v>7</v>
          </cell>
          <cell r="AS12865"/>
          <cell r="AT12865"/>
          <cell r="AU12865"/>
          <cell r="AV12865" t="str">
            <v>VIABLE</v>
          </cell>
        </row>
        <row r="12866">
          <cell r="AP12866">
            <v>360865</v>
          </cell>
          <cell r="AQ12866">
            <v>7004253</v>
          </cell>
          <cell r="AR12866">
            <v>7</v>
          </cell>
          <cell r="AS12866"/>
          <cell r="AT12866"/>
          <cell r="AU12866"/>
          <cell r="AV12866" t="str">
            <v>VIABLE</v>
          </cell>
        </row>
        <row r="12867">
          <cell r="AP12867">
            <v>361069</v>
          </cell>
          <cell r="AQ12867">
            <v>7004332</v>
          </cell>
          <cell r="AR12867">
            <v>7</v>
          </cell>
          <cell r="AS12867"/>
          <cell r="AT12867"/>
          <cell r="AU12867"/>
          <cell r="AV12867" t="str">
            <v>VIABLE</v>
          </cell>
        </row>
        <row r="12868">
          <cell r="AP12868">
            <v>531750</v>
          </cell>
          <cell r="AQ12868">
            <v>7008643</v>
          </cell>
          <cell r="AR12868">
            <v>7</v>
          </cell>
          <cell r="AS12868"/>
          <cell r="AT12868"/>
          <cell r="AU12868"/>
          <cell r="AV12868" t="str">
            <v>VIABLE</v>
          </cell>
        </row>
        <row r="12869">
          <cell r="AP12869">
            <v>361770</v>
          </cell>
          <cell r="AQ12869">
            <v>7004618</v>
          </cell>
          <cell r="AR12869">
            <v>7</v>
          </cell>
          <cell r="AS12869"/>
          <cell r="AT12869"/>
          <cell r="AU12869"/>
          <cell r="AV12869" t="str">
            <v>VIABLE</v>
          </cell>
        </row>
        <row r="12870">
          <cell r="AP12870">
            <v>360994</v>
          </cell>
          <cell r="AQ12870">
            <v>7004301</v>
          </cell>
          <cell r="AR12870">
            <v>7</v>
          </cell>
          <cell r="AS12870"/>
          <cell r="AT12870"/>
          <cell r="AU12870"/>
          <cell r="AV12870" t="str">
            <v>VIABLE</v>
          </cell>
        </row>
        <row r="12871">
          <cell r="AP12871">
            <v>367446</v>
          </cell>
          <cell r="AQ12871">
            <v>7006894</v>
          </cell>
          <cell r="AR12871">
            <v>7</v>
          </cell>
          <cell r="AS12871">
            <v>42731</v>
          </cell>
          <cell r="AT12871" t="str">
            <v>SD Reservado Mantenimiento Rutinario IDU Circuito Movilidad EJECUCION SITP 2016 -</v>
          </cell>
          <cell r="AU12871"/>
          <cell r="AV12871" t="str">
            <v>IDU SITP 2016</v>
          </cell>
        </row>
        <row r="12872">
          <cell r="AP12872">
            <v>367699</v>
          </cell>
          <cell r="AQ12872">
            <v>7006994</v>
          </cell>
          <cell r="AR12872">
            <v>7</v>
          </cell>
          <cell r="AS12872"/>
          <cell r="AT12872"/>
          <cell r="AU12872"/>
          <cell r="AV12872" t="str">
            <v>VIABLE</v>
          </cell>
        </row>
        <row r="12873">
          <cell r="AP12873">
            <v>368965</v>
          </cell>
          <cell r="AQ12873">
            <v>7007456</v>
          </cell>
          <cell r="AR12873">
            <v>7</v>
          </cell>
          <cell r="AS12873">
            <v>42731</v>
          </cell>
          <cell r="AT12873" t="str">
            <v>SD Reservado Rehabilitación IDU Circuito Movilidad EJECUCION SITP 2016 -</v>
          </cell>
          <cell r="AU12873"/>
          <cell r="AV12873" t="str">
            <v>IDU SITP 2016</v>
          </cell>
        </row>
        <row r="12874">
          <cell r="AP12874">
            <v>367455</v>
          </cell>
          <cell r="AQ12874">
            <v>7006897</v>
          </cell>
          <cell r="AR12874">
            <v>7</v>
          </cell>
          <cell r="AS12874"/>
          <cell r="AT12874"/>
          <cell r="AU12874"/>
          <cell r="AV12874" t="str">
            <v>VIABLE</v>
          </cell>
        </row>
        <row r="12875">
          <cell r="AP12875">
            <v>368607</v>
          </cell>
          <cell r="AQ12875">
            <v>7007335</v>
          </cell>
          <cell r="AR12875">
            <v>7</v>
          </cell>
          <cell r="AS12875">
            <v>42731</v>
          </cell>
          <cell r="AT12875" t="str">
            <v>SD Reservado Rehabilitación IDU Circuito Movilidad EJECUCION SITP 2016 -</v>
          </cell>
          <cell r="AU12875"/>
          <cell r="AV12875" t="str">
            <v>IDU SITP 2016</v>
          </cell>
        </row>
        <row r="12876">
          <cell r="AP12876">
            <v>367377</v>
          </cell>
          <cell r="AQ12876">
            <v>7006870</v>
          </cell>
          <cell r="AR12876">
            <v>7</v>
          </cell>
          <cell r="AS12876"/>
          <cell r="AT12876"/>
          <cell r="AU12876"/>
          <cell r="AV12876" t="str">
            <v>VIABLE</v>
          </cell>
        </row>
        <row r="12877">
          <cell r="AP12877">
            <v>367819</v>
          </cell>
          <cell r="AQ12877">
            <v>7007038</v>
          </cell>
          <cell r="AR12877">
            <v>7</v>
          </cell>
          <cell r="AS12877"/>
          <cell r="AT12877"/>
          <cell r="AU12877"/>
          <cell r="AV12877" t="str">
            <v>VIABLE</v>
          </cell>
        </row>
        <row r="12878">
          <cell r="AP12878">
            <v>367762</v>
          </cell>
          <cell r="AQ12878">
            <v>7007017</v>
          </cell>
          <cell r="AR12878">
            <v>7</v>
          </cell>
          <cell r="AS12878"/>
          <cell r="AT12878"/>
          <cell r="AU12878"/>
          <cell r="AV12878" t="str">
            <v>VIABLE</v>
          </cell>
        </row>
        <row r="12879">
          <cell r="AP12879">
            <v>367867</v>
          </cell>
          <cell r="AQ12879">
            <v>7007059</v>
          </cell>
          <cell r="AR12879">
            <v>7</v>
          </cell>
          <cell r="AS12879">
            <v>42731</v>
          </cell>
          <cell r="AT12879" t="str">
            <v>SD Reservado Rehabilitación IDU Circuito Movilidad EJECUCION SITP 2016 -</v>
          </cell>
          <cell r="AU12879"/>
          <cell r="AV12879" t="str">
            <v>IDU SITP 2016</v>
          </cell>
        </row>
        <row r="12880">
          <cell r="AP12880">
            <v>367470</v>
          </cell>
          <cell r="AQ12880">
            <v>7006903</v>
          </cell>
          <cell r="AR12880">
            <v>7</v>
          </cell>
          <cell r="AS12880"/>
          <cell r="AT12880"/>
          <cell r="AU12880"/>
          <cell r="AV12880" t="str">
            <v>VIABLE</v>
          </cell>
        </row>
        <row r="12881">
          <cell r="AP12881">
            <v>367518</v>
          </cell>
          <cell r="AQ12881">
            <v>7006923</v>
          </cell>
          <cell r="AR12881">
            <v>7</v>
          </cell>
          <cell r="AS12881"/>
          <cell r="AT12881"/>
          <cell r="AU12881"/>
          <cell r="AV12881" t="str">
            <v>VIABLE</v>
          </cell>
        </row>
        <row r="12882">
          <cell r="AP12882">
            <v>367353</v>
          </cell>
          <cell r="AQ12882">
            <v>7006862</v>
          </cell>
          <cell r="AR12882">
            <v>7</v>
          </cell>
          <cell r="AS12882"/>
          <cell r="AT12882"/>
          <cell r="AU12882"/>
          <cell r="AV12882" t="str">
            <v>VIABLE</v>
          </cell>
        </row>
        <row r="12883">
          <cell r="AP12883">
            <v>367322</v>
          </cell>
          <cell r="AQ12883">
            <v>7006851</v>
          </cell>
          <cell r="AR12883">
            <v>7</v>
          </cell>
          <cell r="AS12883"/>
          <cell r="AT12883"/>
          <cell r="AU12883"/>
          <cell r="AV12883" t="str">
            <v>VIABLE</v>
          </cell>
        </row>
        <row r="12884">
          <cell r="AP12884">
            <v>368184</v>
          </cell>
          <cell r="AQ12884">
            <v>7007182</v>
          </cell>
          <cell r="AR12884">
            <v>7</v>
          </cell>
          <cell r="AS12884">
            <v>42731</v>
          </cell>
          <cell r="AT12884" t="str">
            <v>SD Reservado Rehabilitación IDU Circuito Movilidad EJECUCION SITP 2016 -</v>
          </cell>
          <cell r="AU12884"/>
          <cell r="AV12884" t="str">
            <v>IDU SITP 2016</v>
          </cell>
        </row>
        <row r="12885">
          <cell r="AP12885">
            <v>367392</v>
          </cell>
          <cell r="AQ12885">
            <v>7006875</v>
          </cell>
          <cell r="AR12885">
            <v>7</v>
          </cell>
          <cell r="AS12885"/>
          <cell r="AT12885"/>
          <cell r="AU12885"/>
          <cell r="AV12885" t="str">
            <v>VIABLE</v>
          </cell>
        </row>
        <row r="12886">
          <cell r="AP12886">
            <v>367574</v>
          </cell>
          <cell r="AQ12886">
            <v>7006945</v>
          </cell>
          <cell r="AR12886">
            <v>7</v>
          </cell>
          <cell r="AS12886"/>
          <cell r="AT12886"/>
          <cell r="AU12886"/>
          <cell r="AV12886" t="str">
            <v>VIABLE</v>
          </cell>
        </row>
        <row r="12887">
          <cell r="AP12887">
            <v>606067</v>
          </cell>
          <cell r="AQ12887">
            <v>50008449</v>
          </cell>
          <cell r="AR12887">
            <v>7</v>
          </cell>
          <cell r="AS12887"/>
          <cell r="AT12887"/>
          <cell r="AU12887"/>
          <cell r="AV12887" t="str">
            <v>VIABLE</v>
          </cell>
        </row>
        <row r="12888">
          <cell r="AP12888">
            <v>354540</v>
          </cell>
          <cell r="AQ12888">
            <v>7001706</v>
          </cell>
          <cell r="AR12888">
            <v>7</v>
          </cell>
          <cell r="AS12888"/>
          <cell r="AT12888"/>
          <cell r="AU12888"/>
          <cell r="AV12888" t="str">
            <v>VIABLE</v>
          </cell>
        </row>
        <row r="12889">
          <cell r="AP12889">
            <v>354583</v>
          </cell>
          <cell r="AQ12889">
            <v>7001723</v>
          </cell>
          <cell r="AR12889">
            <v>7</v>
          </cell>
          <cell r="AS12889"/>
          <cell r="AT12889"/>
          <cell r="AU12889"/>
          <cell r="AV12889" t="str">
            <v>VIABLE</v>
          </cell>
        </row>
        <row r="12890">
          <cell r="AP12890">
            <v>355069</v>
          </cell>
          <cell r="AQ12890">
            <v>7001925</v>
          </cell>
          <cell r="AR12890">
            <v>7</v>
          </cell>
          <cell r="AS12890"/>
          <cell r="AT12890"/>
          <cell r="AU12890"/>
          <cell r="AV12890" t="str">
            <v>VIABLE</v>
          </cell>
        </row>
        <row r="12891">
          <cell r="AP12891">
            <v>355289</v>
          </cell>
          <cell r="AQ12891">
            <v>7002009</v>
          </cell>
          <cell r="AR12891">
            <v>7</v>
          </cell>
          <cell r="AS12891"/>
          <cell r="AT12891"/>
          <cell r="AU12891"/>
          <cell r="AV12891" t="str">
            <v>VIABLE</v>
          </cell>
        </row>
        <row r="12892">
          <cell r="AP12892">
            <v>354805</v>
          </cell>
          <cell r="AQ12892">
            <v>7001822</v>
          </cell>
          <cell r="AR12892">
            <v>7</v>
          </cell>
          <cell r="AS12892"/>
          <cell r="AT12892"/>
          <cell r="AU12892"/>
          <cell r="AV12892" t="str">
            <v>VIABLE</v>
          </cell>
        </row>
        <row r="12893">
          <cell r="AP12893">
            <v>355370</v>
          </cell>
          <cell r="AQ12893">
            <v>7002039</v>
          </cell>
          <cell r="AR12893">
            <v>7</v>
          </cell>
          <cell r="AS12893"/>
          <cell r="AT12893"/>
          <cell r="AU12893"/>
          <cell r="AV12893" t="str">
            <v>VIABLE</v>
          </cell>
        </row>
        <row r="12894">
          <cell r="AP12894">
            <v>354371</v>
          </cell>
          <cell r="AQ12894">
            <v>50008449</v>
          </cell>
          <cell r="AR12894">
            <v>7</v>
          </cell>
          <cell r="AS12894"/>
          <cell r="AT12894"/>
          <cell r="AU12894"/>
          <cell r="AV12894" t="str">
            <v>VIABLE</v>
          </cell>
        </row>
        <row r="12895">
          <cell r="AP12895">
            <v>356145</v>
          </cell>
          <cell r="AQ12895">
            <v>7002342</v>
          </cell>
          <cell r="AR12895">
            <v>7</v>
          </cell>
          <cell r="AS12895"/>
          <cell r="AT12895"/>
          <cell r="AU12895"/>
          <cell r="AV12895" t="str">
            <v>VIABLE</v>
          </cell>
        </row>
        <row r="12896">
          <cell r="AP12896">
            <v>355895</v>
          </cell>
          <cell r="AQ12896">
            <v>7002254</v>
          </cell>
          <cell r="AR12896">
            <v>7</v>
          </cell>
          <cell r="AS12896"/>
          <cell r="AT12896"/>
          <cell r="AU12896"/>
          <cell r="AV12896" t="str">
            <v>VIABLE</v>
          </cell>
        </row>
        <row r="12897">
          <cell r="AP12897">
            <v>355510</v>
          </cell>
          <cell r="AQ12897">
            <v>7002097</v>
          </cell>
          <cell r="AR12897">
            <v>7</v>
          </cell>
          <cell r="AS12897"/>
          <cell r="AT12897"/>
          <cell r="AU12897"/>
          <cell r="AV12897" t="str">
            <v>VIABLE</v>
          </cell>
        </row>
        <row r="12898">
          <cell r="AP12898">
            <v>354631</v>
          </cell>
          <cell r="AQ12898">
            <v>7001742</v>
          </cell>
          <cell r="AR12898">
            <v>7</v>
          </cell>
          <cell r="AS12898"/>
          <cell r="AT12898"/>
          <cell r="AU12898"/>
          <cell r="AV12898" t="str">
            <v>VIABLE</v>
          </cell>
        </row>
        <row r="12899">
          <cell r="AP12899">
            <v>91022775</v>
          </cell>
          <cell r="AQ12899">
            <v>7008813</v>
          </cell>
          <cell r="AR12899">
            <v>7</v>
          </cell>
          <cell r="AS12899"/>
          <cell r="AT12899"/>
          <cell r="AU12899"/>
          <cell r="AV12899" t="str">
            <v>VIABLE</v>
          </cell>
        </row>
        <row r="12900">
          <cell r="AP12900">
            <v>355415</v>
          </cell>
          <cell r="AQ12900">
            <v>7002058</v>
          </cell>
          <cell r="AR12900">
            <v>7</v>
          </cell>
          <cell r="AS12900"/>
          <cell r="AT12900"/>
          <cell r="AU12900"/>
          <cell r="AV12900" t="str">
            <v>VIABLE</v>
          </cell>
        </row>
        <row r="12901">
          <cell r="AP12901">
            <v>354748</v>
          </cell>
          <cell r="AQ12901">
            <v>7001798</v>
          </cell>
          <cell r="AR12901">
            <v>7</v>
          </cell>
          <cell r="AS12901"/>
          <cell r="AT12901"/>
          <cell r="AU12901"/>
          <cell r="AV12901" t="str">
            <v>VIABLE</v>
          </cell>
        </row>
        <row r="12902">
          <cell r="AP12902">
            <v>354879</v>
          </cell>
          <cell r="AQ12902">
            <v>7001850</v>
          </cell>
          <cell r="AR12902">
            <v>7</v>
          </cell>
          <cell r="AS12902"/>
          <cell r="AT12902"/>
          <cell r="AU12902"/>
          <cell r="AV12902" t="str">
            <v>VIABLE</v>
          </cell>
        </row>
        <row r="12903">
          <cell r="AP12903">
            <v>91012482</v>
          </cell>
          <cell r="AQ12903">
            <v>7001882</v>
          </cell>
          <cell r="AR12903">
            <v>7</v>
          </cell>
          <cell r="AS12903"/>
          <cell r="AT12903"/>
          <cell r="AU12903"/>
          <cell r="AV12903" t="str">
            <v>VIABLE</v>
          </cell>
        </row>
        <row r="12904">
          <cell r="AP12904">
            <v>356062</v>
          </cell>
          <cell r="AQ12904">
            <v>7002312</v>
          </cell>
          <cell r="AR12904">
            <v>7</v>
          </cell>
          <cell r="AS12904"/>
          <cell r="AT12904"/>
          <cell r="AU12904"/>
          <cell r="AV12904" t="str">
            <v>VIABLE</v>
          </cell>
        </row>
        <row r="12905">
          <cell r="AP12905">
            <v>355761</v>
          </cell>
          <cell r="AQ12905">
            <v>7002200</v>
          </cell>
          <cell r="AR12905">
            <v>7</v>
          </cell>
          <cell r="AS12905"/>
          <cell r="AT12905"/>
          <cell r="AU12905"/>
          <cell r="AV12905" t="str">
            <v>VIABLE</v>
          </cell>
        </row>
        <row r="12906">
          <cell r="AP12906">
            <v>355018</v>
          </cell>
          <cell r="AQ12906">
            <v>7001904</v>
          </cell>
          <cell r="AR12906">
            <v>7</v>
          </cell>
          <cell r="AS12906"/>
          <cell r="AT12906"/>
          <cell r="AU12906"/>
          <cell r="AV12906" t="str">
            <v>VIABLE</v>
          </cell>
        </row>
        <row r="12907">
          <cell r="AP12907">
            <v>355588</v>
          </cell>
          <cell r="AQ12907">
            <v>7002130</v>
          </cell>
          <cell r="AR12907">
            <v>7</v>
          </cell>
          <cell r="AS12907"/>
          <cell r="AT12907"/>
          <cell r="AU12907"/>
          <cell r="AV12907" t="str">
            <v>VIABLE</v>
          </cell>
        </row>
        <row r="12908">
          <cell r="AP12908">
            <v>91025220</v>
          </cell>
          <cell r="AQ12908">
            <v>7003803</v>
          </cell>
          <cell r="AR12908">
            <v>7</v>
          </cell>
          <cell r="AS12908"/>
          <cell r="AT12908"/>
          <cell r="AU12908"/>
          <cell r="AV12908" t="str">
            <v>VIABLE</v>
          </cell>
        </row>
        <row r="12909">
          <cell r="AP12909">
            <v>531716</v>
          </cell>
          <cell r="AQ12909">
            <v>7008633</v>
          </cell>
          <cell r="AR12909">
            <v>7</v>
          </cell>
          <cell r="AS12909"/>
          <cell r="AT12909"/>
          <cell r="AU12909"/>
          <cell r="AV12909" t="str">
            <v>VIABLE</v>
          </cell>
        </row>
        <row r="12910">
          <cell r="AP12910">
            <v>359672</v>
          </cell>
          <cell r="AQ12910">
            <v>7003724</v>
          </cell>
          <cell r="AR12910">
            <v>7</v>
          </cell>
          <cell r="AS12910">
            <v>42342</v>
          </cell>
          <cell r="AT12910" t="str">
            <v>IDU-1662-2014 Contratado Construcción IDU Circuito Movilidad  -</v>
          </cell>
          <cell r="AU12910"/>
          <cell r="AV12910" t="str">
            <v>Proyectos en Factibilidad:Troncal Cali</v>
          </cell>
        </row>
        <row r="12911">
          <cell r="AP12911">
            <v>359034</v>
          </cell>
          <cell r="AQ12911">
            <v>7003484</v>
          </cell>
          <cell r="AR12911">
            <v>7</v>
          </cell>
          <cell r="AS12911"/>
          <cell r="AT12911"/>
          <cell r="AU12911"/>
          <cell r="AV12911" t="str">
            <v>VIABLE</v>
          </cell>
        </row>
        <row r="12912">
          <cell r="AP12912">
            <v>359307</v>
          </cell>
          <cell r="AQ12912">
            <v>7003588</v>
          </cell>
          <cell r="AR12912">
            <v>7</v>
          </cell>
          <cell r="AS12912"/>
          <cell r="AT12912"/>
          <cell r="AU12912"/>
          <cell r="AV12912" t="str">
            <v>VIABLE</v>
          </cell>
        </row>
        <row r="12913">
          <cell r="AP12913">
            <v>91025219</v>
          </cell>
          <cell r="AQ12913">
            <v>7003821</v>
          </cell>
          <cell r="AR12913">
            <v>7</v>
          </cell>
          <cell r="AS12913"/>
          <cell r="AT12913"/>
          <cell r="AU12913"/>
          <cell r="AV12913" t="str">
            <v>VIABLE</v>
          </cell>
        </row>
        <row r="12914">
          <cell r="AP12914">
            <v>91025221</v>
          </cell>
          <cell r="AQ12914">
            <v>7003784</v>
          </cell>
          <cell r="AR12914">
            <v>7</v>
          </cell>
          <cell r="AS12914"/>
          <cell r="AT12914"/>
          <cell r="AU12914"/>
          <cell r="AV12914" t="str">
            <v>VIABLE</v>
          </cell>
        </row>
        <row r="12915">
          <cell r="AP12915">
            <v>359713</v>
          </cell>
          <cell r="AQ12915">
            <v>7003743</v>
          </cell>
          <cell r="AR12915">
            <v>7</v>
          </cell>
          <cell r="AS12915"/>
          <cell r="AT12915"/>
          <cell r="AU12915"/>
          <cell r="AV12915" t="str">
            <v>VIABLE</v>
          </cell>
        </row>
        <row r="12916">
          <cell r="AP12916">
            <v>531729</v>
          </cell>
          <cell r="AQ12916">
            <v>50008415</v>
          </cell>
          <cell r="AR12916">
            <v>7</v>
          </cell>
          <cell r="AS12916"/>
          <cell r="AT12916"/>
          <cell r="AU12916"/>
          <cell r="AV12916" t="str">
            <v>VIABLE</v>
          </cell>
        </row>
        <row r="12917">
          <cell r="AP12917">
            <v>359364</v>
          </cell>
          <cell r="AQ12917">
            <v>7003608</v>
          </cell>
          <cell r="AR12917">
            <v>7</v>
          </cell>
          <cell r="AS12917"/>
          <cell r="AT12917"/>
          <cell r="AU12917"/>
          <cell r="AV12917" t="str">
            <v>VIABLE</v>
          </cell>
        </row>
        <row r="12918">
          <cell r="AP12918">
            <v>91025218</v>
          </cell>
          <cell r="AQ12918">
            <v>7003841</v>
          </cell>
          <cell r="AR12918">
            <v>7</v>
          </cell>
          <cell r="AS12918"/>
          <cell r="AT12918"/>
          <cell r="AU12918"/>
          <cell r="AV12918" t="str">
            <v>VIABLE</v>
          </cell>
        </row>
        <row r="12919">
          <cell r="AP12919">
            <v>359758</v>
          </cell>
          <cell r="AQ12919">
            <v>7003760</v>
          </cell>
          <cell r="AR12919">
            <v>7</v>
          </cell>
          <cell r="AS12919"/>
          <cell r="AT12919"/>
          <cell r="AU12919"/>
          <cell r="AV12919" t="str">
            <v>VIABLE</v>
          </cell>
        </row>
        <row r="12920">
          <cell r="AP12920">
            <v>360038</v>
          </cell>
          <cell r="AQ12920">
            <v>7003883</v>
          </cell>
          <cell r="AR12920">
            <v>7</v>
          </cell>
          <cell r="AS12920">
            <v>42342</v>
          </cell>
          <cell r="AT12920" t="str">
            <v>IDU-1662-2014 Contratado Construcción IDU Circuito Movilidad  -</v>
          </cell>
          <cell r="AU12920"/>
          <cell r="AV12920" t="str">
            <v>Proyectos en Factibilidad:Troncal Cali</v>
          </cell>
        </row>
        <row r="12921">
          <cell r="AP12921">
            <v>359776</v>
          </cell>
          <cell r="AQ12921">
            <v>7003770</v>
          </cell>
          <cell r="AR12921">
            <v>7</v>
          </cell>
          <cell r="AS12921"/>
          <cell r="AT12921"/>
          <cell r="AU12921"/>
          <cell r="AV12921" t="str">
            <v>VIABLE</v>
          </cell>
        </row>
        <row r="12922">
          <cell r="AP12922">
            <v>359854</v>
          </cell>
          <cell r="AQ12922">
            <v>7003802</v>
          </cell>
          <cell r="AR12922">
            <v>7</v>
          </cell>
          <cell r="AS12922">
            <v>41298</v>
          </cell>
          <cell r="AT12922" t="str">
            <v>SD Terminado Mantenimiento Periódico UAERMV Circuito Movilidad  -</v>
          </cell>
          <cell r="AU12922"/>
          <cell r="AV12922" t="str">
            <v>Proyectos en Factibilidad:Troncal Cali</v>
          </cell>
        </row>
        <row r="12923">
          <cell r="AP12923">
            <v>91012573</v>
          </cell>
          <cell r="AQ12923">
            <v>50004794</v>
          </cell>
          <cell r="AR12923">
            <v>7</v>
          </cell>
          <cell r="AS12923"/>
          <cell r="AT12923"/>
          <cell r="AU12923"/>
          <cell r="AV12923" t="str">
            <v>VIABLE</v>
          </cell>
        </row>
        <row r="12924">
          <cell r="AP12924">
            <v>820664</v>
          </cell>
          <cell r="AQ12924">
            <v>7008371</v>
          </cell>
          <cell r="AR12924">
            <v>7</v>
          </cell>
          <cell r="AS12924"/>
          <cell r="AT12924"/>
          <cell r="AU12924"/>
          <cell r="AV12924" t="str">
            <v>VIABLE</v>
          </cell>
        </row>
        <row r="12925">
          <cell r="AP12925">
            <v>91012580</v>
          </cell>
          <cell r="AQ12925">
            <v>50009105</v>
          </cell>
          <cell r="AR12925">
            <v>7</v>
          </cell>
          <cell r="AS12925">
            <v>42474</v>
          </cell>
          <cell r="AT12925" t="str">
            <v>IDU-1718-2014 Terminado Mantenimiento Periódico IDU Local SITP Y TRONCALES --POLIZA ESTABILIDAD ACTIVA</v>
          </cell>
          <cell r="AU12925">
            <v>0</v>
          </cell>
          <cell r="AV12925" t="str">
            <v>IDU</v>
          </cell>
        </row>
        <row r="12926">
          <cell r="AP12926">
            <v>2503978</v>
          </cell>
          <cell r="AQ12926">
            <v>7008483</v>
          </cell>
          <cell r="AR12926">
            <v>7</v>
          </cell>
          <cell r="AS12926"/>
          <cell r="AT12926"/>
          <cell r="AU12926"/>
          <cell r="AV12926" t="str">
            <v>VIABLE</v>
          </cell>
        </row>
        <row r="12927">
          <cell r="AP12927">
            <v>91012574</v>
          </cell>
          <cell r="AQ12927">
            <v>50004795</v>
          </cell>
          <cell r="AR12927">
            <v>7</v>
          </cell>
          <cell r="AS12927"/>
          <cell r="AT12927"/>
          <cell r="AU12927"/>
          <cell r="AV12927" t="str">
            <v>VIABLE</v>
          </cell>
        </row>
        <row r="12928">
          <cell r="AP12928">
            <v>500147</v>
          </cell>
          <cell r="AQ12928">
            <v>7008370</v>
          </cell>
          <cell r="AR12928">
            <v>7</v>
          </cell>
          <cell r="AS12928"/>
          <cell r="AT12928"/>
          <cell r="AU12928"/>
          <cell r="AV12928" t="str">
            <v>VIABLE</v>
          </cell>
        </row>
        <row r="12929">
          <cell r="AP12929">
            <v>91012579</v>
          </cell>
          <cell r="AQ12929">
            <v>50009109</v>
          </cell>
          <cell r="AR12929">
            <v>7</v>
          </cell>
          <cell r="AS12929">
            <v>42474</v>
          </cell>
          <cell r="AT12929" t="str">
            <v>IDU-1718-2014 Terminado Mantenimiento Periódico IDU Local SITP Y TRONCALES --POLIZA ESTABILIDAD ACTIVA</v>
          </cell>
          <cell r="AU12929">
            <v>0</v>
          </cell>
          <cell r="AV12929" t="str">
            <v>IDU</v>
          </cell>
        </row>
        <row r="12930">
          <cell r="AP12930">
            <v>500145</v>
          </cell>
          <cell r="AQ12930">
            <v>7008368</v>
          </cell>
          <cell r="AR12930">
            <v>7</v>
          </cell>
          <cell r="AS12930"/>
          <cell r="AT12930"/>
          <cell r="AU12930"/>
          <cell r="AV12930" t="str">
            <v>VIABLE</v>
          </cell>
        </row>
        <row r="12931">
          <cell r="AP12931">
            <v>363201</v>
          </cell>
          <cell r="AQ12931">
            <v>7005184</v>
          </cell>
          <cell r="AR12931">
            <v>7</v>
          </cell>
          <cell r="AS12931">
            <v>42313</v>
          </cell>
          <cell r="AT12931" t="str">
            <v>IDU-062-2012 Terminado Rehabilitación IDU Circuito Movilidad  -Calzada 2-POLIZA ESTABILIDAD ACTIVA</v>
          </cell>
          <cell r="AU12931">
            <v>44018</v>
          </cell>
          <cell r="AV12931" t="str">
            <v>IDU</v>
          </cell>
        </row>
        <row r="12932">
          <cell r="AP12932">
            <v>363157</v>
          </cell>
          <cell r="AQ12932">
            <v>7005166</v>
          </cell>
          <cell r="AR12932">
            <v>7</v>
          </cell>
          <cell r="AS12932">
            <v>42313</v>
          </cell>
          <cell r="AT12932" t="str">
            <v>IDU-062-2012 Terminado Rehabilitación IDU Circuito Movilidad  -Calzada 2-POLIZA ESTABILIDAD ACTIVA</v>
          </cell>
          <cell r="AU12932">
            <v>44018</v>
          </cell>
          <cell r="AV12932" t="str">
            <v>IDU</v>
          </cell>
        </row>
        <row r="12933">
          <cell r="AP12933">
            <v>363301</v>
          </cell>
          <cell r="AQ12933">
            <v>7005224</v>
          </cell>
          <cell r="AR12933">
            <v>7</v>
          </cell>
          <cell r="AS12933">
            <v>42313</v>
          </cell>
          <cell r="AT12933" t="str">
            <v>IDU-062-2012 Terminado Rehabilitación IDU Circuito Movilidad  -Calzada 2-POLIZA ESTABILIDAD ACTIVA</v>
          </cell>
          <cell r="AU12933">
            <v>44018</v>
          </cell>
          <cell r="AV12933" t="str">
            <v>IDU</v>
          </cell>
        </row>
        <row r="12934">
          <cell r="AP12934">
            <v>363050</v>
          </cell>
          <cell r="AQ12934">
            <v>7005122</v>
          </cell>
          <cell r="AR12934">
            <v>7</v>
          </cell>
          <cell r="AS12934">
            <v>42313</v>
          </cell>
          <cell r="AT12934" t="str">
            <v>IDU-062-2012 Terminado Rehabilitación IDU Circuito Movilidad  -Calzada 2-POLIZA ESTABILIDAD ACTIVA</v>
          </cell>
          <cell r="AU12934">
            <v>44018</v>
          </cell>
          <cell r="AV12934" t="str">
            <v>IDU</v>
          </cell>
        </row>
        <row r="12935">
          <cell r="AP12935">
            <v>363130</v>
          </cell>
          <cell r="AQ12935">
            <v>7005155</v>
          </cell>
          <cell r="AR12935">
            <v>7</v>
          </cell>
          <cell r="AS12935">
            <v>42313</v>
          </cell>
          <cell r="AT12935" t="str">
            <v>IDU-062-2012 Terminado Rehabilitación IDU Circuito Movilidad  -Calzada 2-POLIZA ESTABILIDAD ACTIVA</v>
          </cell>
          <cell r="AU12935">
            <v>44018</v>
          </cell>
          <cell r="AV12935" t="str">
            <v>IDU</v>
          </cell>
        </row>
        <row r="12936">
          <cell r="AP12936">
            <v>363280</v>
          </cell>
          <cell r="AQ12936">
            <v>7005217</v>
          </cell>
          <cell r="AR12936">
            <v>7</v>
          </cell>
          <cell r="AS12936"/>
          <cell r="AT12936"/>
          <cell r="AU12936"/>
          <cell r="AV12936" t="str">
            <v>VIABLE</v>
          </cell>
        </row>
        <row r="12937">
          <cell r="AP12937">
            <v>363192</v>
          </cell>
          <cell r="AQ12937">
            <v>7005181</v>
          </cell>
          <cell r="AR12937">
            <v>7</v>
          </cell>
          <cell r="AS12937">
            <v>42313</v>
          </cell>
          <cell r="AT12937" t="str">
            <v>IDU-062-2012 Terminado Rehabilitación IDU Circuito Movilidad  -Calzada 2-POLIZA ESTABILIDAD ACTIVA</v>
          </cell>
          <cell r="AU12937">
            <v>44018</v>
          </cell>
          <cell r="AV12937" t="str">
            <v>IDU</v>
          </cell>
        </row>
        <row r="12938">
          <cell r="AP12938">
            <v>363304</v>
          </cell>
          <cell r="AQ12938">
            <v>7005227</v>
          </cell>
          <cell r="AR12938">
            <v>7</v>
          </cell>
          <cell r="AS12938">
            <v>42313</v>
          </cell>
          <cell r="AT12938" t="str">
            <v>IDU-062-2012 Terminado Rehabilitación IDU Circuito Movilidad  -Calzada 2-POLIZA ESTABILIDAD ACTIVA</v>
          </cell>
          <cell r="AU12938">
            <v>44018</v>
          </cell>
          <cell r="AV12938" t="str">
            <v>POLIZA ACTIVA</v>
          </cell>
        </row>
        <row r="12939">
          <cell r="AP12939">
            <v>363227</v>
          </cell>
          <cell r="AQ12939">
            <v>7005195</v>
          </cell>
          <cell r="AR12939">
            <v>7</v>
          </cell>
          <cell r="AS12939"/>
          <cell r="AT12939"/>
          <cell r="AU12939"/>
          <cell r="AV12939" t="str">
            <v>VIABLE</v>
          </cell>
        </row>
        <row r="12940">
          <cell r="AP12940">
            <v>363236</v>
          </cell>
          <cell r="AQ12940">
            <v>7005198</v>
          </cell>
          <cell r="AR12940">
            <v>7</v>
          </cell>
          <cell r="AS12940">
            <v>42313</v>
          </cell>
          <cell r="AT12940" t="str">
            <v>IDU-062-2012 Terminado Rehabilitación IDU Circuito Movilidad  -Calzada 2-POLIZA ESTABILIDAD ACTIVA</v>
          </cell>
          <cell r="AU12940">
            <v>44018</v>
          </cell>
          <cell r="AV12940" t="str">
            <v>IDU</v>
          </cell>
        </row>
        <row r="12941">
          <cell r="AP12941">
            <v>362997</v>
          </cell>
          <cell r="AQ12941">
            <v>7005105</v>
          </cell>
          <cell r="AR12941">
            <v>7</v>
          </cell>
          <cell r="AS12941">
            <v>42313</v>
          </cell>
          <cell r="AT12941" t="str">
            <v>IDU-062-2012 Terminado Rehabilitación IDU Circuito Movilidad  -Calzada 2-POLIZA ESTABILIDAD ACTIVA</v>
          </cell>
          <cell r="AU12941">
            <v>44018</v>
          </cell>
          <cell r="AV12941" t="str">
            <v>IDU</v>
          </cell>
        </row>
        <row r="12942">
          <cell r="AP12942">
            <v>363286</v>
          </cell>
          <cell r="AQ12942">
            <v>7005219</v>
          </cell>
          <cell r="AR12942">
            <v>7</v>
          </cell>
          <cell r="AS12942"/>
          <cell r="AT12942"/>
          <cell r="AU12942"/>
          <cell r="AV12942" t="str">
            <v>VIABLE</v>
          </cell>
        </row>
        <row r="12943">
          <cell r="AP12943">
            <v>363295</v>
          </cell>
          <cell r="AQ12943">
            <v>7005222</v>
          </cell>
          <cell r="AR12943">
            <v>7</v>
          </cell>
          <cell r="AS12943">
            <v>42313</v>
          </cell>
          <cell r="AT12943" t="str">
            <v>IDU-062-2012 Terminado Rehabilitación IDU Circuito Movilidad  -Calzada 2-POLIZA ESTABILIDAD ACTIVA</v>
          </cell>
          <cell r="AU12943">
            <v>44018</v>
          </cell>
          <cell r="AV12943" t="str">
            <v>IDU</v>
          </cell>
        </row>
        <row r="12944">
          <cell r="AP12944">
            <v>362298</v>
          </cell>
          <cell r="AQ12944">
            <v>7004835</v>
          </cell>
          <cell r="AR12944">
            <v>7</v>
          </cell>
          <cell r="AS12944"/>
          <cell r="AT12944"/>
          <cell r="AU12944"/>
          <cell r="AV12944" t="str">
            <v>VIABLE</v>
          </cell>
        </row>
        <row r="12945">
          <cell r="AP12945">
            <v>362496</v>
          </cell>
          <cell r="AQ12945">
            <v>7004910</v>
          </cell>
          <cell r="AR12945">
            <v>7</v>
          </cell>
          <cell r="AS12945"/>
          <cell r="AT12945"/>
          <cell r="AU12945"/>
          <cell r="AV12945" t="str">
            <v>VIABLE</v>
          </cell>
        </row>
        <row r="12946">
          <cell r="AP12946">
            <v>362911</v>
          </cell>
          <cell r="AQ12946">
            <v>7005071</v>
          </cell>
          <cell r="AR12946">
            <v>7</v>
          </cell>
          <cell r="AS12946"/>
          <cell r="AT12946"/>
          <cell r="AU12946"/>
          <cell r="AV12946" t="str">
            <v>VIABLE</v>
          </cell>
        </row>
        <row r="12947">
          <cell r="AP12947">
            <v>362713</v>
          </cell>
          <cell r="AQ12947">
            <v>7004994</v>
          </cell>
          <cell r="AR12947">
            <v>7</v>
          </cell>
          <cell r="AS12947"/>
          <cell r="AT12947"/>
          <cell r="AU12947"/>
          <cell r="AV12947" t="str">
            <v>VIABLE</v>
          </cell>
        </row>
        <row r="12948">
          <cell r="AP12948">
            <v>362082</v>
          </cell>
          <cell r="AQ12948">
            <v>7004748</v>
          </cell>
          <cell r="AR12948">
            <v>7</v>
          </cell>
          <cell r="AS12948"/>
          <cell r="AT12948"/>
          <cell r="AU12948"/>
          <cell r="AV12948" t="str">
            <v>VIABLE</v>
          </cell>
        </row>
        <row r="12949">
          <cell r="AP12949">
            <v>368721</v>
          </cell>
          <cell r="AQ12949">
            <v>7007378</v>
          </cell>
          <cell r="AR12949">
            <v>7</v>
          </cell>
          <cell r="AS12949">
            <v>42474</v>
          </cell>
          <cell r="AT12949" t="str">
            <v>IDU-1718-2014 Terminado Mantenimiento Periódico IDU Circuito Movilidad SITP Y TRONCALES --POLIZA ESTABILIDAD ACTIVA</v>
          </cell>
          <cell r="AU12949">
            <v>44466</v>
          </cell>
          <cell r="AV12949" t="str">
            <v>IDU</v>
          </cell>
        </row>
        <row r="12950">
          <cell r="AP12950">
            <v>367609</v>
          </cell>
          <cell r="AQ12950">
            <v>7006960</v>
          </cell>
          <cell r="AR12950">
            <v>7</v>
          </cell>
          <cell r="AS12950"/>
          <cell r="AT12950"/>
          <cell r="AU12950"/>
          <cell r="AV12950" t="str">
            <v>VIABLE</v>
          </cell>
        </row>
        <row r="12951">
          <cell r="AP12951">
            <v>367536</v>
          </cell>
          <cell r="AQ12951">
            <v>7006930</v>
          </cell>
          <cell r="AR12951">
            <v>7</v>
          </cell>
          <cell r="AS12951"/>
          <cell r="AT12951"/>
          <cell r="AU12951"/>
          <cell r="AV12951" t="str">
            <v>VIABLE</v>
          </cell>
        </row>
        <row r="12952">
          <cell r="AP12952">
            <v>367978</v>
          </cell>
          <cell r="AQ12952">
            <v>7007098</v>
          </cell>
          <cell r="AR12952">
            <v>7</v>
          </cell>
          <cell r="AS12952">
            <v>42534</v>
          </cell>
          <cell r="AT12952" t="str">
            <v>IDU-1718-2014 Terminado Acciones de Movilidad IDU Circuito Movilidad SITP Y TRONCALES -</v>
          </cell>
          <cell r="AU12952"/>
          <cell r="AV12952" t="str">
            <v>VIABLE</v>
          </cell>
        </row>
        <row r="12953">
          <cell r="AP12953">
            <v>368685</v>
          </cell>
          <cell r="AQ12953">
            <v>7007361</v>
          </cell>
          <cell r="AR12953">
            <v>7</v>
          </cell>
          <cell r="AS12953">
            <v>42474</v>
          </cell>
          <cell r="AT12953" t="str">
            <v>IDU-1718-2014 Terminado Mantenimiento Periódico IDU Circuito Movilidad SITP Y TRONCALES --POLIZA ESTABILIDAD ACTIVA</v>
          </cell>
          <cell r="AU12953">
            <v>44466</v>
          </cell>
          <cell r="AV12953" t="str">
            <v>IDU</v>
          </cell>
        </row>
        <row r="12954">
          <cell r="AP12954">
            <v>368393</v>
          </cell>
          <cell r="AQ12954">
            <v>7007263</v>
          </cell>
          <cell r="AR12954">
            <v>7</v>
          </cell>
          <cell r="AS12954">
            <v>42313</v>
          </cell>
          <cell r="AT12954" t="str">
            <v>IDU-2128-2013 Terminado Acciones de Movilidad IDU Circuito Movilidad  -</v>
          </cell>
          <cell r="AU12954"/>
          <cell r="AV12954" t="str">
            <v>VIABLE</v>
          </cell>
        </row>
        <row r="12955">
          <cell r="AP12955">
            <v>368439</v>
          </cell>
          <cell r="AQ12955">
            <v>7007277</v>
          </cell>
          <cell r="AR12955">
            <v>7</v>
          </cell>
          <cell r="AS12955">
            <v>42313</v>
          </cell>
          <cell r="AT12955" t="str">
            <v>IDU-2128-2013 Terminado Acciones de Movilidad IDU Circuito Movilidad  -</v>
          </cell>
          <cell r="AU12955"/>
          <cell r="AV12955" t="str">
            <v>VIABLE</v>
          </cell>
        </row>
        <row r="12956">
          <cell r="AP12956">
            <v>471464</v>
          </cell>
          <cell r="AQ12956">
            <v>7008030</v>
          </cell>
          <cell r="AR12956">
            <v>7</v>
          </cell>
          <cell r="AS12956">
            <v>42313</v>
          </cell>
          <cell r="AT12956" t="str">
            <v>IDU-2128-2013 Terminado Acciones de Movilidad IDU Circuito Movilidad  -</v>
          </cell>
          <cell r="AU12956"/>
          <cell r="AV12956" t="str">
            <v>VIABLE</v>
          </cell>
        </row>
        <row r="12957">
          <cell r="AP12957">
            <v>367855</v>
          </cell>
          <cell r="AQ12957">
            <v>7007054</v>
          </cell>
          <cell r="AR12957">
            <v>7</v>
          </cell>
          <cell r="AS12957">
            <v>41411</v>
          </cell>
          <cell r="AT12957" t="str">
            <v>SD Terminado Mantenimiento Periódico UAERMV Circuito Movilidad  -</v>
          </cell>
          <cell r="AU12957"/>
          <cell r="AV12957" t="str">
            <v>UAERMV</v>
          </cell>
        </row>
        <row r="12958">
          <cell r="AP12958">
            <v>473629</v>
          </cell>
          <cell r="AQ12958">
            <v>7008042</v>
          </cell>
          <cell r="AR12958">
            <v>7</v>
          </cell>
          <cell r="AS12958"/>
          <cell r="AT12958"/>
          <cell r="AU12958"/>
          <cell r="AV12958" t="str">
            <v>VIABLE</v>
          </cell>
        </row>
        <row r="12959">
          <cell r="AP12959">
            <v>368178</v>
          </cell>
          <cell r="AQ12959">
            <v>7007179</v>
          </cell>
          <cell r="AR12959">
            <v>7</v>
          </cell>
          <cell r="AS12959">
            <v>42534</v>
          </cell>
          <cell r="AT12959" t="str">
            <v>IDU-1718-2014 Terminado Mantenimiento Periódico IDU Circuito Movilidad SITP Y TRONCALES -</v>
          </cell>
          <cell r="AU12959"/>
          <cell r="AV12959" t="str">
            <v>IDU</v>
          </cell>
        </row>
        <row r="12960">
          <cell r="AP12960">
            <v>368563</v>
          </cell>
          <cell r="AQ12960">
            <v>7007319</v>
          </cell>
          <cell r="AR12960">
            <v>7</v>
          </cell>
          <cell r="AS12960">
            <v>42474</v>
          </cell>
          <cell r="AT12960" t="str">
            <v>IDU-1718-2014 Terminado Mantenimiento Periódico IDU Circuito Movilidad SITP Y TRONCALES --POLIZA ESTABILIDAD ACTIVA</v>
          </cell>
          <cell r="AU12960">
            <v>44466</v>
          </cell>
          <cell r="AV12960" t="str">
            <v>IDU</v>
          </cell>
        </row>
        <row r="12961">
          <cell r="AP12961">
            <v>91011581</v>
          </cell>
          <cell r="AQ12961">
            <v>7007179</v>
          </cell>
          <cell r="AR12961">
            <v>7</v>
          </cell>
          <cell r="AS12961"/>
          <cell r="AT12961"/>
          <cell r="AU12961"/>
          <cell r="AV12961" t="str">
            <v>VIABLE</v>
          </cell>
        </row>
        <row r="12962">
          <cell r="AP12962">
            <v>367831</v>
          </cell>
          <cell r="AQ12962">
            <v>7007043</v>
          </cell>
          <cell r="AR12962">
            <v>7</v>
          </cell>
          <cell r="AS12962">
            <v>42534</v>
          </cell>
          <cell r="AT12962" t="str">
            <v>IDU-1718-2014 Terminado Acciones de Movilidad IDU Circuito Movilidad SITP Y TRONCALES -</v>
          </cell>
          <cell r="AU12962"/>
          <cell r="AV12962" t="str">
            <v>VIABLE</v>
          </cell>
        </row>
        <row r="12963">
          <cell r="AP12963">
            <v>368836</v>
          </cell>
          <cell r="AQ12963">
            <v>7007416</v>
          </cell>
          <cell r="AR12963">
            <v>7</v>
          </cell>
          <cell r="AS12963">
            <v>42474</v>
          </cell>
          <cell r="AT12963" t="str">
            <v>IDU-1718-2014 Terminado Mantenimiento Periódico IDU Circuito Movilidad SITP Y TRONCALES --POLIZA ESTABILIDAD ACTIVA</v>
          </cell>
          <cell r="AU12963">
            <v>44466</v>
          </cell>
          <cell r="AV12963" t="str">
            <v>IDU</v>
          </cell>
        </row>
        <row r="12964">
          <cell r="AP12964">
            <v>368839</v>
          </cell>
          <cell r="AQ12964">
            <v>7007417</v>
          </cell>
          <cell r="AR12964">
            <v>7</v>
          </cell>
          <cell r="AS12964">
            <v>42474</v>
          </cell>
          <cell r="AT12964" t="str">
            <v>IDU-1718-2014 Terminado Mantenimiento Periódico IDU Circuito Movilidad SITP Y TRONCALES --POLIZA ESTABILIDAD ACTIVA</v>
          </cell>
          <cell r="AU12964">
            <v>44466</v>
          </cell>
          <cell r="AV12964" t="str">
            <v>IDU</v>
          </cell>
        </row>
        <row r="12965">
          <cell r="AP12965">
            <v>368679</v>
          </cell>
          <cell r="AQ12965">
            <v>7007359</v>
          </cell>
          <cell r="AR12965">
            <v>7</v>
          </cell>
          <cell r="AS12965">
            <v>42474</v>
          </cell>
          <cell r="AT12965" t="str">
            <v>IDU-1718-2014 Terminado Mantenimiento Periódico IDU Circuito Movilidad SITP Y TRONCALES --POLIZA ESTABILIDAD ACTIVA</v>
          </cell>
          <cell r="AU12965">
            <v>44466</v>
          </cell>
          <cell r="AV12965" t="str">
            <v>IDU</v>
          </cell>
        </row>
        <row r="12966">
          <cell r="AP12966">
            <v>367738</v>
          </cell>
          <cell r="AQ12966">
            <v>7007009</v>
          </cell>
          <cell r="AR12966">
            <v>7</v>
          </cell>
          <cell r="AS12966"/>
          <cell r="AT12966"/>
          <cell r="AU12966"/>
          <cell r="AV12966" t="str">
            <v>VIABLE</v>
          </cell>
        </row>
        <row r="12967">
          <cell r="AP12967">
            <v>367482</v>
          </cell>
          <cell r="AQ12967">
            <v>7006907</v>
          </cell>
          <cell r="AR12967">
            <v>7</v>
          </cell>
          <cell r="AS12967"/>
          <cell r="AT12967"/>
          <cell r="AU12967"/>
          <cell r="AV12967" t="str">
            <v>VIABLE</v>
          </cell>
        </row>
        <row r="12968">
          <cell r="AP12968">
            <v>91011546</v>
          </cell>
          <cell r="AQ12968">
            <v>7007264</v>
          </cell>
          <cell r="AR12968">
            <v>7</v>
          </cell>
          <cell r="AS12968">
            <v>42313</v>
          </cell>
          <cell r="AT12968" t="str">
            <v>IDU-2128-2013 Terminado Acciones de Movilidad IDU Circuito Movilidad  -</v>
          </cell>
          <cell r="AU12968">
            <v>0</v>
          </cell>
          <cell r="AV12968" t="str">
            <v>VIABLE</v>
          </cell>
        </row>
        <row r="12969">
          <cell r="AP12969">
            <v>352072</v>
          </cell>
          <cell r="AQ12969">
            <v>7000809</v>
          </cell>
          <cell r="AR12969">
            <v>7</v>
          </cell>
          <cell r="AS12969"/>
          <cell r="AT12969"/>
          <cell r="AU12969"/>
          <cell r="AV12969" t="str">
            <v>VIABLE</v>
          </cell>
        </row>
        <row r="12970">
          <cell r="AP12970">
            <v>352278</v>
          </cell>
          <cell r="AQ12970">
            <v>7000885</v>
          </cell>
          <cell r="AR12970">
            <v>7</v>
          </cell>
          <cell r="AS12970"/>
          <cell r="AT12970"/>
          <cell r="AU12970"/>
          <cell r="AV12970" t="str">
            <v>VIABLE</v>
          </cell>
        </row>
        <row r="12971">
          <cell r="AP12971">
            <v>352179</v>
          </cell>
          <cell r="AQ12971">
            <v>7000848</v>
          </cell>
          <cell r="AR12971">
            <v>7</v>
          </cell>
          <cell r="AS12971"/>
          <cell r="AT12971"/>
          <cell r="AU12971"/>
          <cell r="AV12971" t="str">
            <v>VIABLE</v>
          </cell>
        </row>
        <row r="12972">
          <cell r="AP12972">
            <v>352570</v>
          </cell>
          <cell r="AQ12972">
            <v>7000993</v>
          </cell>
          <cell r="AR12972">
            <v>7</v>
          </cell>
          <cell r="AS12972"/>
          <cell r="AT12972"/>
          <cell r="AU12972"/>
          <cell r="AV12972" t="str">
            <v>VIABLE</v>
          </cell>
        </row>
        <row r="12973">
          <cell r="AP12973">
            <v>351932</v>
          </cell>
          <cell r="AQ12973">
            <v>7000759</v>
          </cell>
          <cell r="AR12973">
            <v>7</v>
          </cell>
          <cell r="AS12973"/>
          <cell r="AT12973"/>
          <cell r="AU12973"/>
          <cell r="AV12973" t="str">
            <v>VIABLE</v>
          </cell>
        </row>
        <row r="12974">
          <cell r="AP12974">
            <v>352483</v>
          </cell>
          <cell r="AQ12974">
            <v>7000957</v>
          </cell>
          <cell r="AR12974">
            <v>7</v>
          </cell>
          <cell r="AS12974"/>
          <cell r="AT12974"/>
          <cell r="AU12974"/>
          <cell r="AV12974" t="str">
            <v>VIABLE</v>
          </cell>
        </row>
        <row r="12975">
          <cell r="AP12975">
            <v>351899</v>
          </cell>
          <cell r="AQ12975">
            <v>7000748</v>
          </cell>
          <cell r="AR12975">
            <v>7</v>
          </cell>
          <cell r="AS12975"/>
          <cell r="AT12975"/>
          <cell r="AU12975"/>
          <cell r="AV12975" t="str">
            <v>VIABLE</v>
          </cell>
        </row>
        <row r="12976">
          <cell r="AP12976">
            <v>352208</v>
          </cell>
          <cell r="AQ12976">
            <v>7000858</v>
          </cell>
          <cell r="AR12976">
            <v>7</v>
          </cell>
          <cell r="AS12976"/>
          <cell r="AT12976"/>
          <cell r="AU12976"/>
          <cell r="AV12976" t="str">
            <v>VIABLE</v>
          </cell>
        </row>
        <row r="12977">
          <cell r="AP12977">
            <v>351983</v>
          </cell>
          <cell r="AQ12977">
            <v>7000777</v>
          </cell>
          <cell r="AR12977">
            <v>7</v>
          </cell>
          <cell r="AS12977"/>
          <cell r="AT12977"/>
          <cell r="AU12977"/>
          <cell r="AV12977" t="str">
            <v>VIABLE</v>
          </cell>
        </row>
        <row r="12978">
          <cell r="AP12978">
            <v>351872</v>
          </cell>
          <cell r="AQ12978">
            <v>7000738</v>
          </cell>
          <cell r="AR12978">
            <v>7</v>
          </cell>
          <cell r="AS12978"/>
          <cell r="AT12978"/>
          <cell r="AU12978"/>
          <cell r="AV12978" t="str">
            <v>VIABLE</v>
          </cell>
        </row>
        <row r="12979">
          <cell r="AP12979">
            <v>352403</v>
          </cell>
          <cell r="AQ12979">
            <v>7000929</v>
          </cell>
          <cell r="AR12979">
            <v>7</v>
          </cell>
          <cell r="AS12979"/>
          <cell r="AT12979"/>
          <cell r="AU12979"/>
          <cell r="AV12979" t="str">
            <v>VIABLE</v>
          </cell>
        </row>
        <row r="12980">
          <cell r="AP12980">
            <v>91025224</v>
          </cell>
          <cell r="AQ12980">
            <v>7008135</v>
          </cell>
          <cell r="AR12980">
            <v>7</v>
          </cell>
          <cell r="AS12980"/>
          <cell r="AT12980"/>
          <cell r="AU12980"/>
          <cell r="AV12980" t="str">
            <v>VIABLE</v>
          </cell>
        </row>
        <row r="12981">
          <cell r="AP12981">
            <v>352167</v>
          </cell>
          <cell r="AQ12981">
            <v>7000843</v>
          </cell>
          <cell r="AR12981">
            <v>7</v>
          </cell>
          <cell r="AS12981"/>
          <cell r="AT12981"/>
          <cell r="AU12981"/>
          <cell r="AV12981" t="str">
            <v>VIABLE</v>
          </cell>
        </row>
        <row r="12982">
          <cell r="AP12982">
            <v>471529</v>
          </cell>
          <cell r="AQ12982">
            <v>7008137</v>
          </cell>
          <cell r="AR12982">
            <v>7</v>
          </cell>
          <cell r="AS12982"/>
          <cell r="AT12982"/>
          <cell r="AU12982"/>
          <cell r="AV12982" t="str">
            <v>VIABLE</v>
          </cell>
        </row>
        <row r="12983">
          <cell r="AP12983">
            <v>91025225</v>
          </cell>
          <cell r="AQ12983">
            <v>7000789</v>
          </cell>
          <cell r="AR12983">
            <v>7</v>
          </cell>
          <cell r="AS12983"/>
          <cell r="AT12983"/>
          <cell r="AU12983"/>
          <cell r="AV12983" t="str">
            <v>VIABLE</v>
          </cell>
        </row>
        <row r="12984">
          <cell r="AP12984">
            <v>356652</v>
          </cell>
          <cell r="AQ12984">
            <v>7002523</v>
          </cell>
          <cell r="AR12984">
            <v>7</v>
          </cell>
          <cell r="AS12984"/>
          <cell r="AT12984"/>
          <cell r="AU12984"/>
          <cell r="AV12984" t="str">
            <v>VIABLE</v>
          </cell>
        </row>
        <row r="12985">
          <cell r="AP12985">
            <v>358743</v>
          </cell>
          <cell r="AQ12985">
            <v>7003373</v>
          </cell>
          <cell r="AR12985">
            <v>7</v>
          </cell>
          <cell r="AS12985"/>
          <cell r="AT12985"/>
          <cell r="AU12985"/>
          <cell r="AV12985" t="str">
            <v>VIABLE</v>
          </cell>
        </row>
        <row r="12986">
          <cell r="AP12986">
            <v>357495</v>
          </cell>
          <cell r="AQ12986">
            <v>7002843</v>
          </cell>
          <cell r="AR12986">
            <v>7</v>
          </cell>
          <cell r="AS12986"/>
          <cell r="AT12986"/>
          <cell r="AU12986"/>
          <cell r="AV12986" t="str">
            <v>VIABLE</v>
          </cell>
        </row>
        <row r="12987">
          <cell r="AP12987">
            <v>359031</v>
          </cell>
          <cell r="AQ12987">
            <v>7003483</v>
          </cell>
          <cell r="AR12987">
            <v>7</v>
          </cell>
          <cell r="AS12987"/>
          <cell r="AT12987"/>
          <cell r="AU12987"/>
          <cell r="AV12987" t="str">
            <v>VIABLE</v>
          </cell>
        </row>
        <row r="12988">
          <cell r="AP12988">
            <v>357612</v>
          </cell>
          <cell r="AQ12988">
            <v>7002893</v>
          </cell>
          <cell r="AR12988">
            <v>7</v>
          </cell>
          <cell r="AS12988"/>
          <cell r="AT12988"/>
          <cell r="AU12988"/>
          <cell r="AV12988" t="str">
            <v>VIABLE</v>
          </cell>
        </row>
        <row r="12989">
          <cell r="AP12989">
            <v>357915</v>
          </cell>
          <cell r="AQ12989">
            <v>50008436</v>
          </cell>
          <cell r="AR12989">
            <v>7</v>
          </cell>
          <cell r="AS12989"/>
          <cell r="AT12989"/>
          <cell r="AU12989"/>
          <cell r="AV12989" t="str">
            <v>VIABLE</v>
          </cell>
        </row>
        <row r="12990">
          <cell r="AP12990">
            <v>358161</v>
          </cell>
          <cell r="AQ12990">
            <v>7003140</v>
          </cell>
          <cell r="AR12990">
            <v>7</v>
          </cell>
          <cell r="AS12990"/>
          <cell r="AT12990"/>
          <cell r="AU12990"/>
          <cell r="AV12990" t="str">
            <v>VIABLE</v>
          </cell>
        </row>
        <row r="12991">
          <cell r="AP12991">
            <v>528638</v>
          </cell>
          <cell r="AQ12991">
            <v>7008402</v>
          </cell>
          <cell r="AR12991">
            <v>7</v>
          </cell>
          <cell r="AS12991"/>
          <cell r="AT12991"/>
          <cell r="AU12991"/>
          <cell r="AV12991" t="str">
            <v>VIABLE</v>
          </cell>
        </row>
        <row r="12992">
          <cell r="AP12992">
            <v>528420</v>
          </cell>
          <cell r="AQ12992">
            <v>7008377</v>
          </cell>
          <cell r="AR12992">
            <v>7</v>
          </cell>
          <cell r="AS12992"/>
          <cell r="AT12992"/>
          <cell r="AU12992"/>
          <cell r="AV12992" t="str">
            <v>VIABLE</v>
          </cell>
        </row>
        <row r="12993">
          <cell r="AP12993">
            <v>528706</v>
          </cell>
          <cell r="AQ12993">
            <v>7008445</v>
          </cell>
          <cell r="AR12993">
            <v>7</v>
          </cell>
          <cell r="AS12993"/>
          <cell r="AT12993"/>
          <cell r="AU12993"/>
          <cell r="AV12993" t="str">
            <v>VIABLE</v>
          </cell>
        </row>
        <row r="12994">
          <cell r="AP12994">
            <v>528382</v>
          </cell>
          <cell r="AQ12994">
            <v>7008516</v>
          </cell>
          <cell r="AR12994">
            <v>7</v>
          </cell>
          <cell r="AS12994"/>
          <cell r="AT12994"/>
          <cell r="AU12994"/>
          <cell r="AV12994" t="str">
            <v>VIABLE</v>
          </cell>
        </row>
        <row r="12995">
          <cell r="AP12995">
            <v>528414</v>
          </cell>
          <cell r="AQ12995">
            <v>7008373</v>
          </cell>
          <cell r="AR12995">
            <v>7</v>
          </cell>
          <cell r="AS12995"/>
          <cell r="AT12995"/>
          <cell r="AU12995"/>
          <cell r="AV12995" t="str">
            <v>VIABLE</v>
          </cell>
        </row>
        <row r="12996">
          <cell r="AP12996">
            <v>528416</v>
          </cell>
          <cell r="AQ12996">
            <v>7008374</v>
          </cell>
          <cell r="AR12996">
            <v>7</v>
          </cell>
          <cell r="AS12996"/>
          <cell r="AT12996"/>
          <cell r="AU12996"/>
          <cell r="AV12996" t="str">
            <v>VIABLE</v>
          </cell>
        </row>
        <row r="12997">
          <cell r="AP12997">
            <v>528595</v>
          </cell>
          <cell r="AQ12997">
            <v>7008515</v>
          </cell>
          <cell r="AR12997">
            <v>7</v>
          </cell>
          <cell r="AS12997"/>
          <cell r="AT12997"/>
          <cell r="AU12997"/>
          <cell r="AV12997" t="str">
            <v>VIABLE</v>
          </cell>
        </row>
        <row r="12998">
          <cell r="AP12998">
            <v>528423</v>
          </cell>
          <cell r="AQ12998">
            <v>7008378</v>
          </cell>
          <cell r="AR12998">
            <v>7</v>
          </cell>
          <cell r="AS12998"/>
          <cell r="AT12998"/>
          <cell r="AU12998"/>
          <cell r="AV12998" t="str">
            <v>VIABLE</v>
          </cell>
        </row>
        <row r="12999">
          <cell r="AP12999">
            <v>91011545</v>
          </cell>
          <cell r="AQ12999">
            <v>50006632</v>
          </cell>
          <cell r="AR12999">
            <v>7</v>
          </cell>
          <cell r="AS12999"/>
          <cell r="AT12999"/>
          <cell r="AU12999"/>
          <cell r="AV12999" t="str">
            <v>VIABLE</v>
          </cell>
        </row>
        <row r="13000">
          <cell r="AP13000">
            <v>367816</v>
          </cell>
          <cell r="AQ13000">
            <v>7007037</v>
          </cell>
          <cell r="AR13000">
            <v>7</v>
          </cell>
          <cell r="AS13000">
            <v>42583</v>
          </cell>
          <cell r="AT13000" t="str">
            <v>SD Reservado Rehabilitación FDL BOSA Circuito Movilidad SD -</v>
          </cell>
          <cell r="AU13000"/>
          <cell r="AV13000" t="str">
            <v>FDL BOSA</v>
          </cell>
        </row>
        <row r="13001">
          <cell r="AP13001">
            <v>368005</v>
          </cell>
          <cell r="AQ13001">
            <v>7007107</v>
          </cell>
          <cell r="AR13001">
            <v>7</v>
          </cell>
          <cell r="AS13001"/>
          <cell r="AT13001"/>
          <cell r="AU13001"/>
          <cell r="AV13001" t="str">
            <v>VIABLE</v>
          </cell>
        </row>
        <row r="13002">
          <cell r="AP13002">
            <v>366948</v>
          </cell>
          <cell r="AQ13002">
            <v>7006698</v>
          </cell>
          <cell r="AR13002">
            <v>7</v>
          </cell>
          <cell r="AS13002"/>
          <cell r="AT13002"/>
          <cell r="AU13002"/>
          <cell r="AV13002" t="str">
            <v>VIABLE</v>
          </cell>
        </row>
        <row r="13003">
          <cell r="AP13003">
            <v>367586</v>
          </cell>
          <cell r="AQ13003">
            <v>7006952</v>
          </cell>
          <cell r="AR13003">
            <v>7</v>
          </cell>
          <cell r="AS13003"/>
          <cell r="AT13003"/>
          <cell r="AU13003"/>
          <cell r="AV13003" t="str">
            <v>RESERVADO FDL BOSA</v>
          </cell>
        </row>
        <row r="13004">
          <cell r="AP13004">
            <v>368775</v>
          </cell>
          <cell r="AQ13004">
            <v>7007394</v>
          </cell>
          <cell r="AR13004">
            <v>7</v>
          </cell>
          <cell r="AS13004">
            <v>42313</v>
          </cell>
          <cell r="AT13004" t="str">
            <v>IDU-73-2008 Terminado Construcción IDU Circuito Movilidad  -</v>
          </cell>
          <cell r="AU13004"/>
          <cell r="AV13004" t="str">
            <v>VIABLE</v>
          </cell>
        </row>
        <row r="13005">
          <cell r="AP13005">
            <v>369095</v>
          </cell>
          <cell r="AQ13005">
            <v>7007504</v>
          </cell>
          <cell r="AR13005">
            <v>7</v>
          </cell>
          <cell r="AS13005">
            <v>42313</v>
          </cell>
          <cell r="AT13005" t="str">
            <v>IDU-73-2008 Terminado Construcción IDU Circuito Movilidad  -</v>
          </cell>
          <cell r="AU13005"/>
          <cell r="AV13005" t="str">
            <v>IDU</v>
          </cell>
        </row>
        <row r="13006">
          <cell r="AP13006">
            <v>368667</v>
          </cell>
          <cell r="AQ13006">
            <v>7007355</v>
          </cell>
          <cell r="AR13006">
            <v>7</v>
          </cell>
          <cell r="AS13006"/>
          <cell r="AT13006"/>
          <cell r="AU13006"/>
          <cell r="AV13006" t="str">
            <v>VIABLE</v>
          </cell>
        </row>
        <row r="13007">
          <cell r="AP13007">
            <v>91011602</v>
          </cell>
          <cell r="AQ13007">
            <v>50006622</v>
          </cell>
          <cell r="AR13007">
            <v>7</v>
          </cell>
          <cell r="AS13007"/>
          <cell r="AT13007"/>
          <cell r="AU13007"/>
          <cell r="AV13007" t="str">
            <v>VIABLE</v>
          </cell>
        </row>
        <row r="13008">
          <cell r="AP13008">
            <v>367253</v>
          </cell>
          <cell r="AQ13008">
            <v>7006823</v>
          </cell>
          <cell r="AR13008">
            <v>7</v>
          </cell>
          <cell r="AS13008">
            <v>42583</v>
          </cell>
          <cell r="AT13008" t="str">
            <v>SD Reservado Rehabilitación FDL BOSA Circuito Movilidad SD -</v>
          </cell>
          <cell r="AU13008"/>
          <cell r="AV13008" t="str">
            <v>RESERVADO FDL BOSA</v>
          </cell>
        </row>
        <row r="13009">
          <cell r="AP13009">
            <v>363641</v>
          </cell>
          <cell r="AQ13009">
            <v>7005377</v>
          </cell>
          <cell r="AR13009">
            <v>7</v>
          </cell>
          <cell r="AS13009"/>
          <cell r="AT13009"/>
          <cell r="AU13009"/>
          <cell r="AV13009" t="str">
            <v>VIABLE</v>
          </cell>
        </row>
        <row r="13010">
          <cell r="AP13010">
            <v>363591</v>
          </cell>
          <cell r="AQ13010">
            <v>7005351</v>
          </cell>
          <cell r="AR13010">
            <v>7</v>
          </cell>
          <cell r="AS13010"/>
          <cell r="AT13010"/>
          <cell r="AU13010"/>
          <cell r="AV13010" t="str">
            <v>VIABLE</v>
          </cell>
        </row>
        <row r="13011">
          <cell r="AP13011">
            <v>91011548</v>
          </cell>
          <cell r="AQ13011">
            <v>50006634</v>
          </cell>
          <cell r="AR13011">
            <v>7</v>
          </cell>
          <cell r="AS13011"/>
          <cell r="AT13011"/>
          <cell r="AU13011"/>
          <cell r="AV13011" t="str">
            <v>VIABLE</v>
          </cell>
        </row>
        <row r="13012">
          <cell r="AP13012">
            <v>363827</v>
          </cell>
          <cell r="AQ13012">
            <v>7005452</v>
          </cell>
          <cell r="AR13012">
            <v>7</v>
          </cell>
          <cell r="AS13012"/>
          <cell r="AT13012"/>
          <cell r="AU13012"/>
          <cell r="AV13012" t="str">
            <v>VIABLE</v>
          </cell>
        </row>
        <row r="13013">
          <cell r="AP13013">
            <v>363455</v>
          </cell>
          <cell r="AQ13013">
            <v>7005289</v>
          </cell>
          <cell r="AR13013">
            <v>7</v>
          </cell>
          <cell r="AS13013"/>
          <cell r="AT13013"/>
          <cell r="AU13013"/>
          <cell r="AV13013" t="str">
            <v>VIABLE</v>
          </cell>
        </row>
        <row r="13014">
          <cell r="AP13014">
            <v>480659</v>
          </cell>
          <cell r="AQ13014">
            <v>50006635</v>
          </cell>
          <cell r="AR13014">
            <v>7</v>
          </cell>
          <cell r="AS13014"/>
          <cell r="AT13014"/>
          <cell r="AU13014"/>
          <cell r="AV13014" t="str">
            <v>VIABLE</v>
          </cell>
        </row>
        <row r="13015">
          <cell r="AP13015">
            <v>363547</v>
          </cell>
          <cell r="AQ13015">
            <v>7005333</v>
          </cell>
          <cell r="AR13015">
            <v>7</v>
          </cell>
          <cell r="AS13015"/>
          <cell r="AT13015"/>
          <cell r="AU13015"/>
          <cell r="AV13015" t="str">
            <v>VIABLE</v>
          </cell>
        </row>
        <row r="13016">
          <cell r="AP13016">
            <v>363550</v>
          </cell>
          <cell r="AQ13016">
            <v>7005334</v>
          </cell>
          <cell r="AR13016">
            <v>7</v>
          </cell>
          <cell r="AS13016"/>
          <cell r="AT13016"/>
          <cell r="AU13016"/>
          <cell r="AV13016" t="str">
            <v>VIABLE</v>
          </cell>
        </row>
        <row r="13017">
          <cell r="AP13017">
            <v>363824</v>
          </cell>
          <cell r="AQ13017">
            <v>7005451</v>
          </cell>
          <cell r="AR13017">
            <v>7</v>
          </cell>
          <cell r="AS13017"/>
          <cell r="AT13017"/>
          <cell r="AU13017"/>
          <cell r="AV13017" t="str">
            <v>VIABLE</v>
          </cell>
        </row>
        <row r="13018">
          <cell r="AP13018">
            <v>363493</v>
          </cell>
          <cell r="AQ13018">
            <v>7005308</v>
          </cell>
          <cell r="AR13018">
            <v>7</v>
          </cell>
          <cell r="AS13018"/>
          <cell r="AT13018"/>
          <cell r="AU13018"/>
          <cell r="AV13018" t="str">
            <v>VIABLE</v>
          </cell>
        </row>
        <row r="13019">
          <cell r="AP13019">
            <v>363780</v>
          </cell>
          <cell r="AQ13019">
            <v>7005435</v>
          </cell>
          <cell r="AR13019">
            <v>7</v>
          </cell>
          <cell r="AS13019"/>
          <cell r="AT13019"/>
          <cell r="AU13019"/>
          <cell r="AV13019" t="str">
            <v>VIABLE</v>
          </cell>
        </row>
        <row r="13020">
          <cell r="AP13020">
            <v>352205</v>
          </cell>
          <cell r="AQ13020">
            <v>7000857</v>
          </cell>
          <cell r="AR13020">
            <v>7</v>
          </cell>
          <cell r="AS13020"/>
          <cell r="AT13020"/>
          <cell r="AU13020"/>
          <cell r="AV13020" t="str">
            <v>VIABLE</v>
          </cell>
        </row>
        <row r="13021">
          <cell r="AP13021">
            <v>352143</v>
          </cell>
          <cell r="AQ13021">
            <v>7000835</v>
          </cell>
          <cell r="AR13021">
            <v>7</v>
          </cell>
          <cell r="AS13021"/>
          <cell r="AT13021"/>
          <cell r="AU13021"/>
          <cell r="AV13021" t="str">
            <v>VIABLE</v>
          </cell>
        </row>
        <row r="13022">
          <cell r="AP13022">
            <v>352296</v>
          </cell>
          <cell r="AQ13022">
            <v>7000891</v>
          </cell>
          <cell r="AR13022">
            <v>7</v>
          </cell>
          <cell r="AS13022"/>
          <cell r="AT13022"/>
          <cell r="AU13022"/>
          <cell r="AV13022" t="str">
            <v>VIABLE</v>
          </cell>
        </row>
        <row r="13023">
          <cell r="AP13023">
            <v>351980</v>
          </cell>
          <cell r="AQ13023">
            <v>50008441</v>
          </cell>
          <cell r="AR13023">
            <v>7</v>
          </cell>
          <cell r="AS13023"/>
          <cell r="AT13023"/>
          <cell r="AU13023"/>
          <cell r="AV13023" t="str">
            <v>VIABLE</v>
          </cell>
        </row>
        <row r="13024">
          <cell r="AP13024">
            <v>353650</v>
          </cell>
          <cell r="AQ13024">
            <v>7001374</v>
          </cell>
          <cell r="AR13024">
            <v>7</v>
          </cell>
          <cell r="AS13024"/>
          <cell r="AT13024"/>
          <cell r="AU13024"/>
          <cell r="AV13024" t="str">
            <v>VIABLE</v>
          </cell>
        </row>
        <row r="13025">
          <cell r="AP13025">
            <v>353848</v>
          </cell>
          <cell r="AQ13025">
            <v>50008374</v>
          </cell>
          <cell r="AR13025">
            <v>7</v>
          </cell>
          <cell r="AS13025"/>
          <cell r="AT13025"/>
          <cell r="AU13025"/>
          <cell r="AV13025" t="str">
            <v>VIABLE</v>
          </cell>
        </row>
        <row r="13026">
          <cell r="AP13026">
            <v>352495</v>
          </cell>
          <cell r="AQ13026">
            <v>7000962</v>
          </cell>
          <cell r="AR13026">
            <v>7</v>
          </cell>
          <cell r="AS13026"/>
          <cell r="AT13026"/>
          <cell r="AU13026"/>
          <cell r="AV13026" t="str">
            <v>VIABLE</v>
          </cell>
        </row>
        <row r="13027">
          <cell r="AP13027">
            <v>473566</v>
          </cell>
          <cell r="AQ13027">
            <v>7008148</v>
          </cell>
          <cell r="AR13027">
            <v>7</v>
          </cell>
          <cell r="AS13027"/>
          <cell r="AT13027"/>
          <cell r="AU13027"/>
          <cell r="AV13027" t="str">
            <v>VIABLE</v>
          </cell>
        </row>
        <row r="13028">
          <cell r="AP13028">
            <v>353200</v>
          </cell>
          <cell r="AQ13028">
            <v>7001218</v>
          </cell>
          <cell r="AR13028">
            <v>7</v>
          </cell>
          <cell r="AS13028"/>
          <cell r="AT13028"/>
          <cell r="AU13028"/>
          <cell r="AV13028" t="str">
            <v>VIABLE</v>
          </cell>
        </row>
        <row r="13029">
          <cell r="AP13029">
            <v>471532</v>
          </cell>
          <cell r="AQ13029">
            <v>7008140</v>
          </cell>
          <cell r="AR13029">
            <v>7</v>
          </cell>
          <cell r="AS13029"/>
          <cell r="AT13029"/>
          <cell r="AU13029"/>
          <cell r="AV13029" t="str">
            <v>VIABLE</v>
          </cell>
        </row>
        <row r="13030">
          <cell r="AP13030">
            <v>353407</v>
          </cell>
          <cell r="AQ13030">
            <v>7001288</v>
          </cell>
          <cell r="AR13030">
            <v>7</v>
          </cell>
          <cell r="AS13030"/>
          <cell r="AT13030"/>
          <cell r="AU13030"/>
          <cell r="AV13030" t="str">
            <v>VIABLE</v>
          </cell>
        </row>
        <row r="13031">
          <cell r="AP13031">
            <v>354637</v>
          </cell>
          <cell r="AQ13031">
            <v>7001747</v>
          </cell>
          <cell r="AR13031">
            <v>7</v>
          </cell>
          <cell r="AS13031"/>
          <cell r="AT13031"/>
          <cell r="AU13031"/>
          <cell r="AV13031" t="str">
            <v>VIABLE</v>
          </cell>
        </row>
        <row r="13032">
          <cell r="AP13032">
            <v>353038</v>
          </cell>
          <cell r="AQ13032">
            <v>7001160</v>
          </cell>
          <cell r="AR13032">
            <v>7</v>
          </cell>
          <cell r="AS13032"/>
          <cell r="AT13032"/>
          <cell r="AU13032"/>
          <cell r="AV13032" t="str">
            <v>VIABLE</v>
          </cell>
        </row>
        <row r="13033">
          <cell r="AP13033">
            <v>353758</v>
          </cell>
          <cell r="AQ13033">
            <v>7001412</v>
          </cell>
          <cell r="AR13033">
            <v>7</v>
          </cell>
          <cell r="AS13033"/>
          <cell r="AT13033"/>
          <cell r="AU13033"/>
          <cell r="AV13033" t="str">
            <v>VIABLE</v>
          </cell>
        </row>
        <row r="13034">
          <cell r="AP13034">
            <v>352040</v>
          </cell>
          <cell r="AQ13034">
            <v>7000798</v>
          </cell>
          <cell r="AR13034">
            <v>7</v>
          </cell>
          <cell r="AS13034"/>
          <cell r="AT13034"/>
          <cell r="AU13034"/>
          <cell r="AV13034" t="str">
            <v>VIABLE</v>
          </cell>
        </row>
        <row r="13035">
          <cell r="AP13035">
            <v>352621</v>
          </cell>
          <cell r="AQ13035">
            <v>7001014</v>
          </cell>
          <cell r="AR13035">
            <v>7</v>
          </cell>
          <cell r="AS13035"/>
          <cell r="AT13035"/>
          <cell r="AU13035"/>
          <cell r="AV13035" t="str">
            <v>VIABLE</v>
          </cell>
        </row>
        <row r="13036">
          <cell r="AP13036">
            <v>354214</v>
          </cell>
          <cell r="AQ13036">
            <v>7001583</v>
          </cell>
          <cell r="AR13036">
            <v>7</v>
          </cell>
          <cell r="AS13036"/>
          <cell r="AT13036"/>
          <cell r="AU13036"/>
          <cell r="AV13036" t="str">
            <v>VIABLE</v>
          </cell>
        </row>
        <row r="13037">
          <cell r="AP13037">
            <v>353314</v>
          </cell>
          <cell r="AQ13037">
            <v>7001257</v>
          </cell>
          <cell r="AR13037">
            <v>7</v>
          </cell>
          <cell r="AS13037"/>
          <cell r="AT13037"/>
          <cell r="AU13037"/>
          <cell r="AV13037" t="str">
            <v>VIABLE</v>
          </cell>
        </row>
        <row r="13038">
          <cell r="AP13038">
            <v>352081</v>
          </cell>
          <cell r="AQ13038">
            <v>7000812</v>
          </cell>
          <cell r="AR13038">
            <v>7</v>
          </cell>
          <cell r="AS13038"/>
          <cell r="AT13038"/>
          <cell r="AU13038"/>
          <cell r="AV13038" t="str">
            <v>VIABLE</v>
          </cell>
        </row>
        <row r="13039">
          <cell r="AP13039">
            <v>353518</v>
          </cell>
          <cell r="AQ13039">
            <v>7001328</v>
          </cell>
          <cell r="AR13039">
            <v>7</v>
          </cell>
          <cell r="AS13039"/>
          <cell r="AT13039"/>
          <cell r="AU13039"/>
          <cell r="AV13039" t="str">
            <v>VIABLE</v>
          </cell>
        </row>
        <row r="13040">
          <cell r="AP13040">
            <v>352945</v>
          </cell>
          <cell r="AQ13040">
            <v>7001127</v>
          </cell>
          <cell r="AR13040">
            <v>7</v>
          </cell>
          <cell r="AS13040"/>
          <cell r="AT13040"/>
          <cell r="AU13040"/>
          <cell r="AV13040" t="str">
            <v>VIABLE</v>
          </cell>
        </row>
        <row r="13041">
          <cell r="AP13041">
            <v>354305</v>
          </cell>
          <cell r="AQ13041">
            <v>7001618</v>
          </cell>
          <cell r="AR13041">
            <v>7</v>
          </cell>
          <cell r="AS13041"/>
          <cell r="AT13041"/>
          <cell r="AU13041"/>
          <cell r="AV13041" t="str">
            <v>VIABLE</v>
          </cell>
        </row>
        <row r="13042">
          <cell r="AP13042">
            <v>353974</v>
          </cell>
          <cell r="AQ13042">
            <v>7001487</v>
          </cell>
          <cell r="AR13042">
            <v>7</v>
          </cell>
          <cell r="AS13042"/>
          <cell r="AT13042"/>
          <cell r="AU13042"/>
          <cell r="AV13042" t="str">
            <v>VIABLE</v>
          </cell>
        </row>
        <row r="13043">
          <cell r="AP13043">
            <v>369494</v>
          </cell>
          <cell r="AQ13043">
            <v>7007652</v>
          </cell>
          <cell r="AR13043">
            <v>7</v>
          </cell>
          <cell r="AS13043"/>
          <cell r="AT13043"/>
          <cell r="AU13043"/>
          <cell r="AV13043" t="str">
            <v>VIABLE</v>
          </cell>
        </row>
        <row r="13044">
          <cell r="AP13044">
            <v>471479</v>
          </cell>
          <cell r="AQ13044">
            <v>7008049</v>
          </cell>
          <cell r="AR13044">
            <v>7</v>
          </cell>
          <cell r="AS13044"/>
          <cell r="AT13044"/>
          <cell r="AU13044"/>
          <cell r="AV13044" t="str">
            <v>VIABLE</v>
          </cell>
        </row>
        <row r="13045">
          <cell r="AP13045">
            <v>369472</v>
          </cell>
          <cell r="AQ13045">
            <v>7007646</v>
          </cell>
          <cell r="AR13045">
            <v>7</v>
          </cell>
          <cell r="AS13045"/>
          <cell r="AT13045"/>
          <cell r="AU13045"/>
          <cell r="AV13045" t="str">
            <v>VIABLE</v>
          </cell>
        </row>
        <row r="13046">
          <cell r="AP13046">
            <v>369480</v>
          </cell>
          <cell r="AQ13046">
            <v>7007648</v>
          </cell>
          <cell r="AR13046">
            <v>7</v>
          </cell>
          <cell r="AS13046"/>
          <cell r="AT13046"/>
          <cell r="AU13046"/>
          <cell r="AV13046" t="str">
            <v>VIABLE</v>
          </cell>
        </row>
        <row r="13047">
          <cell r="AP13047">
            <v>369511</v>
          </cell>
          <cell r="AQ13047">
            <v>7007657</v>
          </cell>
          <cell r="AR13047">
            <v>7</v>
          </cell>
          <cell r="AS13047"/>
          <cell r="AT13047"/>
          <cell r="AU13047"/>
          <cell r="AV13047" t="str">
            <v>VIABLE</v>
          </cell>
        </row>
        <row r="13048">
          <cell r="AP13048">
            <v>369406</v>
          </cell>
          <cell r="AQ13048">
            <v>7007623</v>
          </cell>
          <cell r="AR13048">
            <v>7</v>
          </cell>
          <cell r="AS13048"/>
          <cell r="AT13048"/>
          <cell r="AU13048"/>
          <cell r="AV13048" t="str">
            <v>VIABLE</v>
          </cell>
        </row>
        <row r="13049">
          <cell r="AP13049">
            <v>369632</v>
          </cell>
          <cell r="AQ13049">
            <v>7007699</v>
          </cell>
          <cell r="AR13049">
            <v>7</v>
          </cell>
          <cell r="AS13049"/>
          <cell r="AT13049"/>
          <cell r="AU13049"/>
          <cell r="AV13049" t="str">
            <v>VIABLE</v>
          </cell>
        </row>
        <row r="13050">
          <cell r="AP13050">
            <v>369519</v>
          </cell>
          <cell r="AQ13050">
            <v>7007659</v>
          </cell>
          <cell r="AR13050">
            <v>7</v>
          </cell>
          <cell r="AS13050"/>
          <cell r="AT13050"/>
          <cell r="AU13050"/>
          <cell r="AV13050" t="str">
            <v>VIABLE</v>
          </cell>
        </row>
        <row r="13051">
          <cell r="AP13051">
            <v>369554</v>
          </cell>
          <cell r="AQ13051">
            <v>7007670</v>
          </cell>
          <cell r="AR13051">
            <v>7</v>
          </cell>
          <cell r="AS13051"/>
          <cell r="AT13051"/>
          <cell r="AU13051"/>
          <cell r="AV13051" t="str">
            <v>VIABLE</v>
          </cell>
        </row>
        <row r="13052">
          <cell r="AP13052">
            <v>369684</v>
          </cell>
          <cell r="AQ13052">
            <v>7007720</v>
          </cell>
          <cell r="AR13052">
            <v>7</v>
          </cell>
          <cell r="AS13052"/>
          <cell r="AT13052"/>
          <cell r="AU13052"/>
          <cell r="AV13052" t="str">
            <v>VIABLE</v>
          </cell>
        </row>
        <row r="13053">
          <cell r="AP13053">
            <v>369404</v>
          </cell>
          <cell r="AQ13053">
            <v>7007623</v>
          </cell>
          <cell r="AR13053">
            <v>7</v>
          </cell>
          <cell r="AS13053"/>
          <cell r="AT13053"/>
          <cell r="AU13053"/>
          <cell r="AV13053" t="str">
            <v>VIABLE</v>
          </cell>
        </row>
        <row r="13054">
          <cell r="AP13054">
            <v>369506</v>
          </cell>
          <cell r="AQ13054">
            <v>7007656</v>
          </cell>
          <cell r="AR13054">
            <v>7</v>
          </cell>
          <cell r="AS13054"/>
          <cell r="AT13054"/>
          <cell r="AU13054"/>
          <cell r="AV13054" t="str">
            <v>VIABLE</v>
          </cell>
        </row>
        <row r="13055">
          <cell r="AP13055">
            <v>369492</v>
          </cell>
          <cell r="AQ13055">
            <v>7007652</v>
          </cell>
          <cell r="AR13055">
            <v>7</v>
          </cell>
          <cell r="AS13055"/>
          <cell r="AT13055"/>
          <cell r="AU13055"/>
          <cell r="AV13055" t="str">
            <v>VIABLE</v>
          </cell>
        </row>
        <row r="13056">
          <cell r="AP13056">
            <v>369594</v>
          </cell>
          <cell r="AQ13056">
            <v>7007684</v>
          </cell>
          <cell r="AR13056">
            <v>7</v>
          </cell>
          <cell r="AS13056"/>
          <cell r="AT13056"/>
          <cell r="AU13056"/>
          <cell r="AV13056" t="str">
            <v>VIABLE</v>
          </cell>
        </row>
        <row r="13057">
          <cell r="AP13057">
            <v>369634</v>
          </cell>
          <cell r="AQ13057">
            <v>7007699</v>
          </cell>
          <cell r="AR13057">
            <v>7</v>
          </cell>
          <cell r="AS13057"/>
          <cell r="AT13057"/>
          <cell r="AU13057"/>
          <cell r="AV13057" t="str">
            <v>VIABLE</v>
          </cell>
        </row>
        <row r="13058">
          <cell r="AP13058">
            <v>369470</v>
          </cell>
          <cell r="AQ13058">
            <v>7007646</v>
          </cell>
          <cell r="AR13058">
            <v>7</v>
          </cell>
          <cell r="AS13058"/>
          <cell r="AT13058"/>
          <cell r="AU13058"/>
          <cell r="AV13058" t="str">
            <v>VIABLE</v>
          </cell>
        </row>
        <row r="13059">
          <cell r="AP13059">
            <v>369444</v>
          </cell>
          <cell r="AQ13059">
            <v>7007636</v>
          </cell>
          <cell r="AR13059">
            <v>7</v>
          </cell>
          <cell r="AS13059"/>
          <cell r="AT13059"/>
          <cell r="AU13059"/>
          <cell r="AV13059" t="str">
            <v>VIABLE</v>
          </cell>
        </row>
        <row r="13060">
          <cell r="AP13060">
            <v>369556</v>
          </cell>
          <cell r="AQ13060">
            <v>7007670</v>
          </cell>
          <cell r="AR13060">
            <v>7</v>
          </cell>
          <cell r="AS13060"/>
          <cell r="AT13060"/>
          <cell r="AU13060"/>
          <cell r="AV13060" t="str">
            <v>VIABLE</v>
          </cell>
        </row>
        <row r="13061">
          <cell r="AP13061">
            <v>471480</v>
          </cell>
          <cell r="AQ13061">
            <v>7008049</v>
          </cell>
          <cell r="AR13061">
            <v>7</v>
          </cell>
          <cell r="AS13061"/>
          <cell r="AT13061"/>
          <cell r="AU13061"/>
          <cell r="AV13061" t="str">
            <v>VIABLE</v>
          </cell>
        </row>
        <row r="13062">
          <cell r="AP13062">
            <v>369592</v>
          </cell>
          <cell r="AQ13062">
            <v>7007684</v>
          </cell>
          <cell r="AR13062">
            <v>7</v>
          </cell>
          <cell r="AS13062"/>
          <cell r="AT13062"/>
          <cell r="AU13062"/>
          <cell r="AV13062" t="str">
            <v>VIABLE</v>
          </cell>
        </row>
        <row r="13063">
          <cell r="AP13063">
            <v>369508</v>
          </cell>
          <cell r="AQ13063">
            <v>7007656</v>
          </cell>
          <cell r="AR13063">
            <v>7</v>
          </cell>
          <cell r="AS13063"/>
          <cell r="AT13063"/>
          <cell r="AU13063"/>
          <cell r="AV13063" t="str">
            <v>VIABLE</v>
          </cell>
        </row>
        <row r="13064">
          <cell r="AP13064">
            <v>369521</v>
          </cell>
          <cell r="AQ13064">
            <v>7007659</v>
          </cell>
          <cell r="AR13064">
            <v>7</v>
          </cell>
          <cell r="AS13064"/>
          <cell r="AT13064"/>
          <cell r="AU13064"/>
          <cell r="AV13064" t="str">
            <v>VIABLE</v>
          </cell>
        </row>
        <row r="13065">
          <cell r="AP13065">
            <v>369478</v>
          </cell>
          <cell r="AQ13065">
            <v>7007648</v>
          </cell>
          <cell r="AR13065">
            <v>7</v>
          </cell>
          <cell r="AS13065"/>
          <cell r="AT13065"/>
          <cell r="AU13065"/>
          <cell r="AV13065" t="str">
            <v>VIABLE</v>
          </cell>
        </row>
        <row r="13066">
          <cell r="AP13066">
            <v>369446</v>
          </cell>
          <cell r="AQ13066">
            <v>7007636</v>
          </cell>
          <cell r="AR13066">
            <v>7</v>
          </cell>
          <cell r="AS13066"/>
          <cell r="AT13066"/>
          <cell r="AU13066"/>
          <cell r="AV13066" t="str">
            <v>VIABLE</v>
          </cell>
        </row>
        <row r="13067">
          <cell r="AP13067">
            <v>369513</v>
          </cell>
          <cell r="AQ13067">
            <v>7007657</v>
          </cell>
          <cell r="AR13067">
            <v>7</v>
          </cell>
          <cell r="AS13067"/>
          <cell r="AT13067"/>
          <cell r="AU13067"/>
          <cell r="AV13067" t="str">
            <v>VIABLE</v>
          </cell>
        </row>
        <row r="13068">
          <cell r="AP13068">
            <v>369686</v>
          </cell>
          <cell r="AQ13068">
            <v>7007720</v>
          </cell>
          <cell r="AR13068">
            <v>7</v>
          </cell>
          <cell r="AS13068"/>
          <cell r="AT13068"/>
          <cell r="AU13068"/>
          <cell r="AV13068" t="str">
            <v>VIABLE</v>
          </cell>
        </row>
        <row r="13069">
          <cell r="AP13069">
            <v>362861</v>
          </cell>
          <cell r="AQ13069">
            <v>7005054</v>
          </cell>
          <cell r="AR13069">
            <v>7</v>
          </cell>
          <cell r="AS13069"/>
          <cell r="AT13069"/>
          <cell r="AU13069"/>
          <cell r="AV13069" t="str">
            <v>VIABLE</v>
          </cell>
        </row>
        <row r="13070">
          <cell r="AP13070">
            <v>362106</v>
          </cell>
          <cell r="AQ13070">
            <v>7004757</v>
          </cell>
          <cell r="AR13070">
            <v>7</v>
          </cell>
          <cell r="AS13070"/>
          <cell r="AT13070"/>
          <cell r="AU13070"/>
          <cell r="AV13070" t="str">
            <v>FDL BOSA</v>
          </cell>
        </row>
        <row r="13071">
          <cell r="AP13071">
            <v>362412</v>
          </cell>
          <cell r="AQ13071">
            <v>7004879</v>
          </cell>
          <cell r="AR13071">
            <v>7</v>
          </cell>
          <cell r="AS13071"/>
          <cell r="AT13071"/>
          <cell r="AU13071"/>
          <cell r="AV13071" t="str">
            <v>VIABLE</v>
          </cell>
        </row>
        <row r="13072">
          <cell r="AP13072">
            <v>361968</v>
          </cell>
          <cell r="AQ13072">
            <v>7004703</v>
          </cell>
          <cell r="AR13072">
            <v>7</v>
          </cell>
          <cell r="AS13072"/>
          <cell r="AT13072"/>
          <cell r="AU13072"/>
          <cell r="AV13072" t="str">
            <v>VIABLE</v>
          </cell>
        </row>
        <row r="13073">
          <cell r="AP13073">
            <v>363127</v>
          </cell>
          <cell r="AQ13073">
            <v>7005154</v>
          </cell>
          <cell r="AR13073">
            <v>7</v>
          </cell>
          <cell r="AS13073"/>
          <cell r="AT13073"/>
          <cell r="AU13073"/>
          <cell r="AV13073" t="str">
            <v>VIABLE</v>
          </cell>
        </row>
        <row r="13074">
          <cell r="AP13074">
            <v>361917</v>
          </cell>
          <cell r="AQ13074">
            <v>7004685</v>
          </cell>
          <cell r="AR13074">
            <v>7</v>
          </cell>
          <cell r="AS13074">
            <v>42342</v>
          </cell>
          <cell r="AT13074" t="str">
            <v>IDU-1662-2014 Contratado Construcción IDU Circuito Movilidad  -</v>
          </cell>
          <cell r="AU13074"/>
          <cell r="AV13074" t="str">
            <v>Proyectos en Factibilidad:Troncal Cali</v>
          </cell>
        </row>
        <row r="13075">
          <cell r="AP13075">
            <v>362657</v>
          </cell>
          <cell r="AQ13075">
            <v>7004975</v>
          </cell>
          <cell r="AR13075">
            <v>7</v>
          </cell>
          <cell r="AS13075"/>
          <cell r="AT13075"/>
          <cell r="AU13075"/>
          <cell r="AV13075" t="str">
            <v>VIABLE</v>
          </cell>
        </row>
        <row r="13076">
          <cell r="AP13076">
            <v>362280</v>
          </cell>
          <cell r="AQ13076">
            <v>7004824</v>
          </cell>
          <cell r="AR13076">
            <v>7</v>
          </cell>
          <cell r="AS13076"/>
          <cell r="AT13076"/>
          <cell r="AU13076"/>
          <cell r="AV13076" t="str">
            <v>VIABLE</v>
          </cell>
        </row>
        <row r="13077">
          <cell r="AP13077">
            <v>361959</v>
          </cell>
          <cell r="AQ13077">
            <v>7004700</v>
          </cell>
          <cell r="AR13077">
            <v>7</v>
          </cell>
          <cell r="AS13077"/>
          <cell r="AT13077"/>
          <cell r="AU13077"/>
          <cell r="AV13077" t="str">
            <v>VIABLE</v>
          </cell>
        </row>
        <row r="13078">
          <cell r="AP13078">
            <v>368453</v>
          </cell>
          <cell r="AQ13078">
            <v>7007281</v>
          </cell>
          <cell r="AR13078">
            <v>7</v>
          </cell>
          <cell r="AS13078"/>
          <cell r="AT13078"/>
          <cell r="AU13078"/>
          <cell r="AV13078" t="str">
            <v>VIABLE</v>
          </cell>
        </row>
        <row r="13079">
          <cell r="AP13079">
            <v>368094</v>
          </cell>
          <cell r="AQ13079">
            <v>7007142</v>
          </cell>
          <cell r="AR13079">
            <v>7</v>
          </cell>
          <cell r="AS13079"/>
          <cell r="AT13079"/>
          <cell r="AU13079"/>
          <cell r="AV13079" t="str">
            <v>VIABLE</v>
          </cell>
        </row>
        <row r="13080">
          <cell r="AP13080">
            <v>367675</v>
          </cell>
          <cell r="AQ13080">
            <v>7006986</v>
          </cell>
          <cell r="AR13080">
            <v>7</v>
          </cell>
          <cell r="AS13080">
            <v>40897</v>
          </cell>
          <cell r="AT13080" t="str">
            <v>UMV-78-2010 Terminado Rehabilitación UAERMV Local  -</v>
          </cell>
          <cell r="AU13080"/>
          <cell r="AV13080" t="str">
            <v>UAERMV</v>
          </cell>
        </row>
        <row r="13081">
          <cell r="AP13081">
            <v>368456</v>
          </cell>
          <cell r="AQ13081">
            <v>7007282</v>
          </cell>
          <cell r="AR13081">
            <v>7</v>
          </cell>
          <cell r="AS13081"/>
          <cell r="AT13081"/>
          <cell r="AU13081"/>
          <cell r="AV13081" t="str">
            <v>VIABLE</v>
          </cell>
        </row>
        <row r="13082">
          <cell r="AP13082">
            <v>368238</v>
          </cell>
          <cell r="AQ13082">
            <v>7007204</v>
          </cell>
          <cell r="AR13082">
            <v>7</v>
          </cell>
          <cell r="AS13082"/>
          <cell r="AT13082"/>
          <cell r="AU13082"/>
          <cell r="AV13082" t="str">
            <v>VIABLE</v>
          </cell>
        </row>
        <row r="13083">
          <cell r="AP13083">
            <v>368014</v>
          </cell>
          <cell r="AQ13083">
            <v>7007110</v>
          </cell>
          <cell r="AR13083">
            <v>7</v>
          </cell>
          <cell r="AS13083"/>
          <cell r="AT13083"/>
          <cell r="AU13083"/>
          <cell r="AV13083" t="str">
            <v>VIABLE</v>
          </cell>
        </row>
        <row r="13084">
          <cell r="AP13084">
            <v>367917</v>
          </cell>
          <cell r="AQ13084">
            <v>7007075</v>
          </cell>
          <cell r="AR13084">
            <v>7</v>
          </cell>
          <cell r="AS13084">
            <v>40897</v>
          </cell>
          <cell r="AT13084" t="str">
            <v>UMV-78-2010 Terminado Rehabilitación UAERMV Local  -</v>
          </cell>
          <cell r="AU13084"/>
          <cell r="AV13084" t="str">
            <v>UAERMV</v>
          </cell>
        </row>
        <row r="13085">
          <cell r="AP13085">
            <v>364021</v>
          </cell>
          <cell r="AQ13085">
            <v>7005526</v>
          </cell>
          <cell r="AR13085">
            <v>7</v>
          </cell>
          <cell r="AS13085"/>
          <cell r="AT13085"/>
          <cell r="AU13085"/>
          <cell r="AV13085" t="str">
            <v>VIABLE</v>
          </cell>
        </row>
        <row r="13086">
          <cell r="AP13086">
            <v>364577</v>
          </cell>
          <cell r="AQ13086">
            <v>7005734</v>
          </cell>
          <cell r="AR13086">
            <v>7</v>
          </cell>
          <cell r="AS13086"/>
          <cell r="AT13086"/>
          <cell r="AU13086"/>
          <cell r="AV13086" t="str">
            <v>VIABLE</v>
          </cell>
        </row>
        <row r="13087">
          <cell r="AP13087">
            <v>364238</v>
          </cell>
          <cell r="AQ13087">
            <v>7005606</v>
          </cell>
          <cell r="AR13087">
            <v>7</v>
          </cell>
          <cell r="AS13087"/>
          <cell r="AT13087"/>
          <cell r="AU13087"/>
          <cell r="AV13087" t="str">
            <v>VIABLE</v>
          </cell>
        </row>
        <row r="13088">
          <cell r="AP13088">
            <v>363334</v>
          </cell>
          <cell r="AQ13088">
            <v>7005240</v>
          </cell>
          <cell r="AR13088">
            <v>7</v>
          </cell>
          <cell r="AS13088"/>
          <cell r="AT13088"/>
          <cell r="AU13088"/>
          <cell r="AV13088" t="str">
            <v>VIABLE</v>
          </cell>
        </row>
        <row r="13089">
          <cell r="AP13089">
            <v>363502</v>
          </cell>
          <cell r="AQ13089">
            <v>7005316</v>
          </cell>
          <cell r="AR13089">
            <v>7</v>
          </cell>
          <cell r="AS13089"/>
          <cell r="AT13089"/>
          <cell r="AU13089"/>
          <cell r="AV13089" t="str">
            <v>VIABLE</v>
          </cell>
        </row>
        <row r="13090">
          <cell r="AP13090">
            <v>365163</v>
          </cell>
          <cell r="AQ13090">
            <v>7005966</v>
          </cell>
          <cell r="AR13090">
            <v>7</v>
          </cell>
          <cell r="AS13090"/>
          <cell r="AT13090"/>
          <cell r="AU13090"/>
          <cell r="AV13090" t="str">
            <v>VIABLE</v>
          </cell>
        </row>
        <row r="13091">
          <cell r="AP13091">
            <v>366078</v>
          </cell>
          <cell r="AQ13091">
            <v>7006354</v>
          </cell>
          <cell r="AR13091">
            <v>7</v>
          </cell>
          <cell r="AS13091"/>
          <cell r="AT13091"/>
          <cell r="AU13091"/>
          <cell r="AV13091" t="str">
            <v>VIABLE</v>
          </cell>
        </row>
        <row r="13092">
          <cell r="AP13092">
            <v>366364</v>
          </cell>
          <cell r="AQ13092">
            <v>7006477</v>
          </cell>
          <cell r="AR13092">
            <v>7</v>
          </cell>
          <cell r="AS13092"/>
          <cell r="AT13092"/>
          <cell r="AU13092"/>
          <cell r="AV13092" t="str">
            <v>VIABLE</v>
          </cell>
        </row>
        <row r="13093">
          <cell r="AP13093">
            <v>471484</v>
          </cell>
          <cell r="AQ13093">
            <v>7008054</v>
          </cell>
          <cell r="AR13093">
            <v>7</v>
          </cell>
          <cell r="AS13093"/>
          <cell r="AT13093"/>
          <cell r="AU13093"/>
          <cell r="AV13093" t="str">
            <v>VIABLE</v>
          </cell>
        </row>
        <row r="13094">
          <cell r="AP13094">
            <v>366057</v>
          </cell>
          <cell r="AQ13094">
            <v>7006343</v>
          </cell>
          <cell r="AR13094">
            <v>7</v>
          </cell>
          <cell r="AS13094"/>
          <cell r="AT13094"/>
          <cell r="AU13094"/>
          <cell r="AV13094" t="str">
            <v>VIABLE</v>
          </cell>
        </row>
        <row r="13095">
          <cell r="AP13095">
            <v>366435</v>
          </cell>
          <cell r="AQ13095">
            <v>7006505</v>
          </cell>
          <cell r="AR13095">
            <v>7</v>
          </cell>
          <cell r="AS13095"/>
          <cell r="AT13095"/>
          <cell r="AU13095"/>
          <cell r="AV13095" t="str">
            <v>VIABLE</v>
          </cell>
        </row>
        <row r="13096">
          <cell r="AP13096">
            <v>366459</v>
          </cell>
          <cell r="AQ13096">
            <v>7006513</v>
          </cell>
          <cell r="AR13096">
            <v>7</v>
          </cell>
          <cell r="AS13096">
            <v>41676</v>
          </cell>
          <cell r="AT13096" t="str">
            <v>SD Terminado Rehabilitación UAERMV Circuito Movilidad  -</v>
          </cell>
          <cell r="AU13096"/>
          <cell r="AV13096" t="str">
            <v>UAERMV</v>
          </cell>
        </row>
        <row r="13097">
          <cell r="AP13097">
            <v>366295</v>
          </cell>
          <cell r="AQ13097">
            <v>7006448</v>
          </cell>
          <cell r="AR13097">
            <v>7</v>
          </cell>
          <cell r="AS13097"/>
          <cell r="AT13097"/>
          <cell r="AU13097"/>
          <cell r="AV13097" t="str">
            <v>VIABLE</v>
          </cell>
        </row>
        <row r="13098">
          <cell r="AP13098">
            <v>91011615</v>
          </cell>
          <cell r="AQ13098">
            <v>30000646</v>
          </cell>
          <cell r="AR13098">
            <v>7</v>
          </cell>
          <cell r="AS13098"/>
          <cell r="AT13098"/>
          <cell r="AU13098"/>
          <cell r="AV13098" t="str">
            <v>VIABLE</v>
          </cell>
        </row>
        <row r="13099">
          <cell r="AP13099">
            <v>366123</v>
          </cell>
          <cell r="AQ13099">
            <v>7006376</v>
          </cell>
          <cell r="AR13099">
            <v>7</v>
          </cell>
          <cell r="AS13099"/>
          <cell r="AT13099"/>
          <cell r="AU13099"/>
          <cell r="AV13099" t="str">
            <v>VIABLE</v>
          </cell>
        </row>
        <row r="13100">
          <cell r="AP13100">
            <v>366015</v>
          </cell>
          <cell r="AQ13100">
            <v>7006325</v>
          </cell>
          <cell r="AR13100">
            <v>7</v>
          </cell>
          <cell r="AS13100"/>
          <cell r="AT13100"/>
          <cell r="AU13100"/>
          <cell r="AV13100" t="str">
            <v>VIABLE</v>
          </cell>
        </row>
        <row r="13101">
          <cell r="AP13101">
            <v>366307</v>
          </cell>
          <cell r="AQ13101">
            <v>7006454</v>
          </cell>
          <cell r="AR13101">
            <v>7</v>
          </cell>
          <cell r="AS13101"/>
          <cell r="AT13101"/>
          <cell r="AU13101"/>
          <cell r="AV13101" t="str">
            <v>VIABLE</v>
          </cell>
        </row>
        <row r="13102">
          <cell r="AP13102">
            <v>366149</v>
          </cell>
          <cell r="AQ13102">
            <v>7006385</v>
          </cell>
          <cell r="AR13102">
            <v>7</v>
          </cell>
          <cell r="AS13102"/>
          <cell r="AT13102"/>
          <cell r="AU13102"/>
          <cell r="AV13102" t="str">
            <v>FDL BOSA</v>
          </cell>
        </row>
        <row r="13103">
          <cell r="AP13103">
            <v>366450</v>
          </cell>
          <cell r="AQ13103">
            <v>7006510</v>
          </cell>
          <cell r="AR13103">
            <v>7</v>
          </cell>
          <cell r="AS13103">
            <v>41676</v>
          </cell>
          <cell r="AT13103" t="str">
            <v>SD Terminado Rehabilitación UAERMV Circuito Movilidad  -</v>
          </cell>
          <cell r="AU13103"/>
          <cell r="AV13103" t="str">
            <v>UAERMV</v>
          </cell>
        </row>
        <row r="13104">
          <cell r="AP13104">
            <v>366224</v>
          </cell>
          <cell r="AQ13104">
            <v>7006417</v>
          </cell>
          <cell r="AR13104">
            <v>7</v>
          </cell>
          <cell r="AS13104"/>
          <cell r="AT13104"/>
          <cell r="AU13104"/>
          <cell r="AV13104" t="str">
            <v>VIABLE</v>
          </cell>
        </row>
        <row r="13105">
          <cell r="AP13105">
            <v>366453</v>
          </cell>
          <cell r="AQ13105">
            <v>7006511</v>
          </cell>
          <cell r="AR13105">
            <v>7</v>
          </cell>
          <cell r="AS13105"/>
          <cell r="AT13105"/>
          <cell r="AU13105"/>
          <cell r="AV13105" t="str">
            <v>VIABLE</v>
          </cell>
        </row>
        <row r="13106">
          <cell r="AP13106">
            <v>366173</v>
          </cell>
          <cell r="AQ13106">
            <v>7006396</v>
          </cell>
          <cell r="AR13106">
            <v>7</v>
          </cell>
          <cell r="AS13106"/>
          <cell r="AT13106"/>
          <cell r="AU13106"/>
          <cell r="AV13106" t="str">
            <v>VIABLE</v>
          </cell>
        </row>
        <row r="13107">
          <cell r="AP13107">
            <v>366414</v>
          </cell>
          <cell r="AQ13107">
            <v>7006493</v>
          </cell>
          <cell r="AR13107">
            <v>7</v>
          </cell>
          <cell r="AS13107"/>
          <cell r="AT13107"/>
          <cell r="AU13107"/>
          <cell r="AV13107" t="str">
            <v>VIABLE</v>
          </cell>
        </row>
        <row r="13108">
          <cell r="AP13108">
            <v>366429</v>
          </cell>
          <cell r="AQ13108">
            <v>7006501</v>
          </cell>
          <cell r="AR13108">
            <v>7</v>
          </cell>
          <cell r="AS13108">
            <v>42313</v>
          </cell>
          <cell r="AT13108" t="str">
            <v>IDU-73-2008 Terminado Rehabilitación IDU Circuito Movilidad  -</v>
          </cell>
          <cell r="AU13108"/>
          <cell r="AV13108" t="str">
            <v>IDU</v>
          </cell>
        </row>
        <row r="13109">
          <cell r="AP13109">
            <v>366206</v>
          </cell>
          <cell r="AQ13109">
            <v>7006410</v>
          </cell>
          <cell r="AR13109">
            <v>7</v>
          </cell>
          <cell r="AS13109"/>
          <cell r="AT13109"/>
          <cell r="AU13109"/>
          <cell r="AV13109" t="str">
            <v>VIABLE</v>
          </cell>
        </row>
        <row r="13110">
          <cell r="AP13110">
            <v>471579</v>
          </cell>
          <cell r="AQ13110">
            <v>7008195</v>
          </cell>
          <cell r="AR13110">
            <v>7</v>
          </cell>
          <cell r="AS13110"/>
          <cell r="AT13110"/>
          <cell r="AU13110"/>
          <cell r="AV13110" t="str">
            <v>VIABLE</v>
          </cell>
        </row>
        <row r="13111">
          <cell r="AP13111">
            <v>350453</v>
          </cell>
          <cell r="AQ13111">
            <v>7000146</v>
          </cell>
          <cell r="AR13111">
            <v>7</v>
          </cell>
          <cell r="AS13111"/>
          <cell r="AT13111"/>
          <cell r="AU13111"/>
          <cell r="AV13111" t="str">
            <v>VIABLE</v>
          </cell>
        </row>
        <row r="13112">
          <cell r="AP13112">
            <v>91012619</v>
          </cell>
          <cell r="AQ13112">
            <v>7000113</v>
          </cell>
          <cell r="AR13112">
            <v>7</v>
          </cell>
          <cell r="AS13112"/>
          <cell r="AT13112"/>
          <cell r="AU13112"/>
          <cell r="AV13112" t="str">
            <v>VIABLE</v>
          </cell>
        </row>
        <row r="13113">
          <cell r="AP13113">
            <v>350888</v>
          </cell>
          <cell r="AQ13113">
            <v>7000324</v>
          </cell>
          <cell r="AR13113">
            <v>7</v>
          </cell>
          <cell r="AS13113"/>
          <cell r="AT13113"/>
          <cell r="AU13113"/>
          <cell r="AV13113" t="str">
            <v>VIABLE</v>
          </cell>
        </row>
        <row r="13114">
          <cell r="AP13114">
            <v>350825</v>
          </cell>
          <cell r="AQ13114">
            <v>7000301</v>
          </cell>
          <cell r="AR13114">
            <v>7</v>
          </cell>
          <cell r="AS13114"/>
          <cell r="AT13114"/>
          <cell r="AU13114"/>
          <cell r="AV13114" t="str">
            <v>VIABLE</v>
          </cell>
        </row>
        <row r="13115">
          <cell r="AP13115">
            <v>91012608</v>
          </cell>
          <cell r="AQ13115">
            <v>7000346</v>
          </cell>
          <cell r="AR13115">
            <v>7</v>
          </cell>
          <cell r="AS13115"/>
          <cell r="AT13115"/>
          <cell r="AU13115"/>
          <cell r="AV13115" t="str">
            <v>VIABLE</v>
          </cell>
        </row>
        <row r="13116">
          <cell r="AP13116">
            <v>91012596</v>
          </cell>
          <cell r="AQ13116">
            <v>50006857</v>
          </cell>
          <cell r="AR13116">
            <v>7</v>
          </cell>
          <cell r="AS13116"/>
          <cell r="AT13116"/>
          <cell r="AU13116"/>
          <cell r="AV13116" t="str">
            <v>VIABLE</v>
          </cell>
        </row>
        <row r="13117">
          <cell r="AP13117">
            <v>350234</v>
          </cell>
          <cell r="AQ13117">
            <v>7000087</v>
          </cell>
          <cell r="AR13117">
            <v>7</v>
          </cell>
          <cell r="AS13117"/>
          <cell r="AT13117"/>
          <cell r="AU13117"/>
          <cell r="AV13117" t="str">
            <v>VIABLE</v>
          </cell>
        </row>
        <row r="13118">
          <cell r="AP13118">
            <v>350275</v>
          </cell>
          <cell r="AQ13118">
            <v>7000101</v>
          </cell>
          <cell r="AR13118">
            <v>7</v>
          </cell>
          <cell r="AS13118"/>
          <cell r="AT13118"/>
          <cell r="AU13118"/>
          <cell r="AV13118" t="str">
            <v>VIABLE</v>
          </cell>
        </row>
        <row r="13119">
          <cell r="AP13119">
            <v>91012640</v>
          </cell>
          <cell r="AQ13119">
            <v>7000067</v>
          </cell>
          <cell r="AR13119">
            <v>7</v>
          </cell>
          <cell r="AS13119"/>
          <cell r="AT13119"/>
          <cell r="AU13119"/>
          <cell r="AV13119" t="str">
            <v>VIABLE</v>
          </cell>
        </row>
        <row r="13120">
          <cell r="AP13120">
            <v>91012595</v>
          </cell>
          <cell r="AQ13120">
            <v>50006858</v>
          </cell>
          <cell r="AR13120">
            <v>7</v>
          </cell>
          <cell r="AS13120"/>
          <cell r="AT13120"/>
          <cell r="AU13120"/>
          <cell r="AV13120" t="str">
            <v>VIABLE</v>
          </cell>
        </row>
        <row r="13121">
          <cell r="AP13121">
            <v>91012623</v>
          </cell>
          <cell r="AQ13121">
            <v>7000108</v>
          </cell>
          <cell r="AR13121">
            <v>7</v>
          </cell>
          <cell r="AS13121"/>
          <cell r="AT13121"/>
          <cell r="AU13121"/>
          <cell r="AV13121" t="str">
            <v>VIABLE</v>
          </cell>
        </row>
        <row r="13122">
          <cell r="AP13122">
            <v>350945</v>
          </cell>
          <cell r="AQ13122">
            <v>7000346</v>
          </cell>
          <cell r="AR13122">
            <v>7</v>
          </cell>
          <cell r="AS13122"/>
          <cell r="AT13122"/>
          <cell r="AU13122"/>
          <cell r="AV13122" t="str">
            <v>VIABLE</v>
          </cell>
        </row>
        <row r="13123">
          <cell r="AP13123">
            <v>350649</v>
          </cell>
          <cell r="AQ13123">
            <v>7000234</v>
          </cell>
          <cell r="AR13123">
            <v>7</v>
          </cell>
          <cell r="AS13123"/>
          <cell r="AT13123"/>
          <cell r="AU13123"/>
          <cell r="AV13123" t="str">
            <v>VIABLE</v>
          </cell>
        </row>
        <row r="13124">
          <cell r="AP13124">
            <v>350338</v>
          </cell>
          <cell r="AQ13124">
            <v>7000120</v>
          </cell>
          <cell r="AR13124">
            <v>7</v>
          </cell>
          <cell r="AS13124"/>
          <cell r="AT13124"/>
          <cell r="AU13124"/>
          <cell r="AV13124" t="str">
            <v>VIABLE</v>
          </cell>
        </row>
        <row r="13125">
          <cell r="AP13125">
            <v>350837</v>
          </cell>
          <cell r="AQ13125">
            <v>7000306</v>
          </cell>
          <cell r="AR13125">
            <v>7</v>
          </cell>
          <cell r="AS13125"/>
          <cell r="AT13125"/>
          <cell r="AU13125"/>
          <cell r="AV13125" t="str">
            <v>VIABLE</v>
          </cell>
        </row>
        <row r="13126">
          <cell r="AP13126">
            <v>350789</v>
          </cell>
          <cell r="AQ13126">
            <v>7000289</v>
          </cell>
          <cell r="AR13126">
            <v>7</v>
          </cell>
          <cell r="AS13126"/>
          <cell r="AT13126"/>
          <cell r="AU13126"/>
          <cell r="AV13126" t="str">
            <v>VIABLE</v>
          </cell>
        </row>
        <row r="13127">
          <cell r="AP13127">
            <v>350999</v>
          </cell>
          <cell r="AQ13127">
            <v>7000366</v>
          </cell>
          <cell r="AR13127">
            <v>7</v>
          </cell>
          <cell r="AS13127"/>
          <cell r="AT13127"/>
          <cell r="AU13127"/>
          <cell r="AV13127" t="str">
            <v>VIABLE</v>
          </cell>
        </row>
        <row r="13128">
          <cell r="AP13128">
            <v>350571</v>
          </cell>
          <cell r="AQ13128">
            <v>7000206</v>
          </cell>
          <cell r="AR13128">
            <v>7</v>
          </cell>
          <cell r="AS13128"/>
          <cell r="AT13128"/>
          <cell r="AU13128"/>
          <cell r="AV13128" t="str">
            <v>VIABLE</v>
          </cell>
        </row>
        <row r="13129">
          <cell r="AP13129">
            <v>479817</v>
          </cell>
          <cell r="AQ13129">
            <v>7000276</v>
          </cell>
          <cell r="AR13129">
            <v>7</v>
          </cell>
          <cell r="AS13129"/>
          <cell r="AT13129"/>
          <cell r="AU13129"/>
          <cell r="AV13129" t="str">
            <v>VIABLE</v>
          </cell>
        </row>
        <row r="13130">
          <cell r="AP13130">
            <v>91012627</v>
          </cell>
          <cell r="AQ13130">
            <v>7000120</v>
          </cell>
          <cell r="AR13130">
            <v>7</v>
          </cell>
          <cell r="AS13130"/>
          <cell r="AT13130"/>
          <cell r="AU13130"/>
          <cell r="AV13130" t="str">
            <v>VIABLE</v>
          </cell>
        </row>
        <row r="13131">
          <cell r="AP13131">
            <v>91012611</v>
          </cell>
          <cell r="AQ13131">
            <v>7000366</v>
          </cell>
          <cell r="AR13131">
            <v>7</v>
          </cell>
          <cell r="AS13131"/>
          <cell r="AT13131"/>
          <cell r="AU13131"/>
          <cell r="AV13131" t="str">
            <v>VIABLE</v>
          </cell>
        </row>
        <row r="13132">
          <cell r="AP13132">
            <v>91012622</v>
          </cell>
          <cell r="AQ13132">
            <v>7000101</v>
          </cell>
          <cell r="AR13132">
            <v>7</v>
          </cell>
          <cell r="AS13132"/>
          <cell r="AT13132"/>
          <cell r="AU13132"/>
          <cell r="AV13132" t="str">
            <v>VIABLE</v>
          </cell>
        </row>
        <row r="13133">
          <cell r="AP13133">
            <v>350604</v>
          </cell>
          <cell r="AQ13133">
            <v>7000218</v>
          </cell>
          <cell r="AR13133">
            <v>7</v>
          </cell>
          <cell r="AS13133"/>
          <cell r="AT13133"/>
          <cell r="AU13133"/>
          <cell r="AV13133" t="str">
            <v>VIABLE</v>
          </cell>
        </row>
        <row r="13134">
          <cell r="AP13134">
            <v>350706</v>
          </cell>
          <cell r="AQ13134">
            <v>7000254</v>
          </cell>
          <cell r="AR13134">
            <v>7</v>
          </cell>
          <cell r="AS13134"/>
          <cell r="AT13134"/>
          <cell r="AU13134"/>
          <cell r="AV13134" t="str">
            <v>VIABLE</v>
          </cell>
        </row>
        <row r="13135">
          <cell r="AP13135">
            <v>350252</v>
          </cell>
          <cell r="AQ13135">
            <v>7000094</v>
          </cell>
          <cell r="AR13135">
            <v>7</v>
          </cell>
          <cell r="AS13135"/>
          <cell r="AT13135"/>
          <cell r="AU13135"/>
          <cell r="AV13135" t="str">
            <v>VIABLE</v>
          </cell>
        </row>
        <row r="13136">
          <cell r="AP13136">
            <v>91012624</v>
          </cell>
          <cell r="AQ13136">
            <v>7000325</v>
          </cell>
          <cell r="AR13136">
            <v>7</v>
          </cell>
          <cell r="AS13136"/>
          <cell r="AT13136"/>
          <cell r="AU13136"/>
          <cell r="AV13136" t="str">
            <v>VIABLE</v>
          </cell>
        </row>
        <row r="13137">
          <cell r="AP13137">
            <v>350524</v>
          </cell>
          <cell r="AQ13137">
            <v>7000190</v>
          </cell>
          <cell r="AR13137">
            <v>7</v>
          </cell>
          <cell r="AS13137"/>
          <cell r="AT13137"/>
          <cell r="AU13137"/>
          <cell r="AV13137" t="str">
            <v>VIABLE</v>
          </cell>
        </row>
        <row r="13138">
          <cell r="AP13138">
            <v>91012634</v>
          </cell>
          <cell r="AQ13138">
            <v>7000386</v>
          </cell>
          <cell r="AR13138">
            <v>7</v>
          </cell>
          <cell r="AS13138"/>
          <cell r="AT13138"/>
          <cell r="AU13138"/>
          <cell r="AV13138" t="str">
            <v>VIABLE</v>
          </cell>
        </row>
        <row r="13139">
          <cell r="AP13139">
            <v>479794</v>
          </cell>
          <cell r="AQ13139">
            <v>7000067</v>
          </cell>
          <cell r="AR13139">
            <v>7</v>
          </cell>
          <cell r="AS13139"/>
          <cell r="AT13139"/>
          <cell r="AU13139"/>
          <cell r="AV13139" t="str">
            <v>VIABLE</v>
          </cell>
        </row>
        <row r="13140">
          <cell r="AP13140">
            <v>350634</v>
          </cell>
          <cell r="AQ13140">
            <v>7000228</v>
          </cell>
          <cell r="AR13140">
            <v>7</v>
          </cell>
          <cell r="AS13140"/>
          <cell r="AT13140"/>
          <cell r="AU13140"/>
          <cell r="AV13140" t="str">
            <v>VIABLE</v>
          </cell>
        </row>
        <row r="13141">
          <cell r="AP13141">
            <v>91012635</v>
          </cell>
          <cell r="AQ13141">
            <v>7000138</v>
          </cell>
          <cell r="AR13141">
            <v>7</v>
          </cell>
          <cell r="AS13141"/>
          <cell r="AT13141"/>
          <cell r="AU13141"/>
          <cell r="AV13141" t="str">
            <v>VIABLE</v>
          </cell>
        </row>
        <row r="13142">
          <cell r="AP13142">
            <v>91012620</v>
          </cell>
          <cell r="AQ13142">
            <v>7000094</v>
          </cell>
          <cell r="AR13142">
            <v>7</v>
          </cell>
          <cell r="AS13142"/>
          <cell r="AT13142"/>
          <cell r="AU13142"/>
          <cell r="AV13142" t="str">
            <v>VIABLE</v>
          </cell>
        </row>
        <row r="13143">
          <cell r="AP13143">
            <v>91012609</v>
          </cell>
          <cell r="AQ13143">
            <v>7000146</v>
          </cell>
          <cell r="AR13143">
            <v>7</v>
          </cell>
          <cell r="AS13143"/>
          <cell r="AT13143"/>
          <cell r="AU13143"/>
          <cell r="AV13143" t="str">
            <v>VIABLE</v>
          </cell>
        </row>
        <row r="13144">
          <cell r="AP13144">
            <v>350685</v>
          </cell>
          <cell r="AQ13144">
            <v>7000247</v>
          </cell>
          <cell r="AR13144">
            <v>7</v>
          </cell>
          <cell r="AS13144"/>
          <cell r="AT13144"/>
          <cell r="AU13144"/>
          <cell r="AV13144" t="str">
            <v>VIABLE</v>
          </cell>
        </row>
        <row r="13145">
          <cell r="AP13145">
            <v>350667</v>
          </cell>
          <cell r="AQ13145">
            <v>7000241</v>
          </cell>
          <cell r="AR13145">
            <v>7</v>
          </cell>
          <cell r="AS13145"/>
          <cell r="AT13145"/>
          <cell r="AU13145"/>
          <cell r="AV13145" t="str">
            <v>VIABLE</v>
          </cell>
        </row>
        <row r="13146">
          <cell r="AP13146">
            <v>350483</v>
          </cell>
          <cell r="AQ13146">
            <v>7000176</v>
          </cell>
          <cell r="AR13146">
            <v>7</v>
          </cell>
          <cell r="AS13146"/>
          <cell r="AT13146"/>
          <cell r="AU13146"/>
          <cell r="AV13146" t="str">
            <v>VIABLE</v>
          </cell>
        </row>
        <row r="13147">
          <cell r="AP13147">
            <v>91012636</v>
          </cell>
          <cell r="AQ13147">
            <v>7000386</v>
          </cell>
          <cell r="AR13147">
            <v>7</v>
          </cell>
          <cell r="AS13147"/>
          <cell r="AT13147"/>
          <cell r="AU13147"/>
          <cell r="AV13147" t="str">
            <v>VIABLE</v>
          </cell>
        </row>
        <row r="13148">
          <cell r="AP13148">
            <v>471580</v>
          </cell>
          <cell r="AQ13148">
            <v>7008196</v>
          </cell>
          <cell r="AR13148">
            <v>7</v>
          </cell>
          <cell r="AS13148"/>
          <cell r="AT13148"/>
          <cell r="AU13148"/>
          <cell r="AV13148" t="str">
            <v>VIABLE</v>
          </cell>
        </row>
        <row r="13149">
          <cell r="AP13149">
            <v>350727</v>
          </cell>
          <cell r="AQ13149">
            <v>7000263</v>
          </cell>
          <cell r="AR13149">
            <v>7</v>
          </cell>
          <cell r="AS13149"/>
          <cell r="AT13149"/>
          <cell r="AU13149"/>
          <cell r="AV13149" t="str">
            <v>VIABLE</v>
          </cell>
        </row>
        <row r="13150">
          <cell r="AP13150">
            <v>91012637</v>
          </cell>
          <cell r="AQ13150">
            <v>7000138</v>
          </cell>
          <cell r="AR13150">
            <v>7</v>
          </cell>
          <cell r="AS13150"/>
          <cell r="AT13150"/>
          <cell r="AU13150"/>
          <cell r="AV13150" t="str">
            <v>VIABLE</v>
          </cell>
        </row>
        <row r="13151">
          <cell r="AP13151">
            <v>471578</v>
          </cell>
          <cell r="AQ13151">
            <v>7008194</v>
          </cell>
          <cell r="AR13151">
            <v>7</v>
          </cell>
          <cell r="AS13151"/>
          <cell r="AT13151"/>
          <cell r="AU13151"/>
          <cell r="AV13151" t="str">
            <v>VIABLE</v>
          </cell>
        </row>
        <row r="13152">
          <cell r="AP13152">
            <v>91012612</v>
          </cell>
          <cell r="AQ13152">
            <v>7000146</v>
          </cell>
          <cell r="AR13152">
            <v>7</v>
          </cell>
          <cell r="AS13152"/>
          <cell r="AT13152"/>
          <cell r="AU13152"/>
          <cell r="AV13152" t="str">
            <v>VIABLE</v>
          </cell>
        </row>
        <row r="13153">
          <cell r="AP13153">
            <v>350891</v>
          </cell>
          <cell r="AQ13153">
            <v>7000325</v>
          </cell>
          <cell r="AR13153">
            <v>7</v>
          </cell>
          <cell r="AS13153"/>
          <cell r="AT13153"/>
          <cell r="AU13153"/>
          <cell r="AV13153" t="str">
            <v>VIABLE</v>
          </cell>
        </row>
        <row r="13154">
          <cell r="AP13154">
            <v>91012897</v>
          </cell>
          <cell r="AQ13154">
            <v>7000075</v>
          </cell>
          <cell r="AR13154">
            <v>7</v>
          </cell>
          <cell r="AS13154"/>
          <cell r="AT13154"/>
          <cell r="AU13154"/>
          <cell r="AV13154" t="str">
            <v>VIABLE</v>
          </cell>
        </row>
        <row r="13155">
          <cell r="AP13155">
            <v>350786</v>
          </cell>
          <cell r="AQ13155">
            <v>7000288</v>
          </cell>
          <cell r="AR13155">
            <v>7</v>
          </cell>
          <cell r="AS13155"/>
          <cell r="AT13155"/>
          <cell r="AU13155"/>
          <cell r="AV13155" t="str">
            <v>VIABLE</v>
          </cell>
        </row>
        <row r="13156">
          <cell r="AP13156">
            <v>91012630</v>
          </cell>
          <cell r="AQ13156">
            <v>7000094</v>
          </cell>
          <cell r="AR13156">
            <v>7</v>
          </cell>
          <cell r="AS13156"/>
          <cell r="AT13156"/>
          <cell r="AU13156"/>
          <cell r="AV13156" t="str">
            <v>VIABLE</v>
          </cell>
        </row>
        <row r="13157">
          <cell r="AP13157">
            <v>350298</v>
          </cell>
          <cell r="AQ13157">
            <v>7000108</v>
          </cell>
          <cell r="AR13157">
            <v>7</v>
          </cell>
          <cell r="AS13157"/>
          <cell r="AT13157"/>
          <cell r="AU13157"/>
          <cell r="AV13157" t="str">
            <v>VIABLE</v>
          </cell>
        </row>
        <row r="13158">
          <cell r="AP13158">
            <v>350652</v>
          </cell>
          <cell r="AQ13158">
            <v>7000235</v>
          </cell>
          <cell r="AR13158">
            <v>7</v>
          </cell>
          <cell r="AS13158"/>
          <cell r="AT13158"/>
          <cell r="AU13158"/>
          <cell r="AV13158" t="str">
            <v>VIABLE</v>
          </cell>
        </row>
        <row r="13159">
          <cell r="AP13159">
            <v>350196</v>
          </cell>
          <cell r="AQ13159">
            <v>7000075</v>
          </cell>
          <cell r="AR13159">
            <v>7</v>
          </cell>
          <cell r="AS13159"/>
          <cell r="AT13159"/>
          <cell r="AU13159"/>
          <cell r="AV13159" t="str">
            <v>VIABLE</v>
          </cell>
        </row>
        <row r="13160">
          <cell r="AP13160">
            <v>91012648</v>
          </cell>
          <cell r="AQ13160">
            <v>7000301</v>
          </cell>
          <cell r="AR13160">
            <v>7</v>
          </cell>
          <cell r="AS13160"/>
          <cell r="AT13160"/>
          <cell r="AU13160"/>
          <cell r="AV13160" t="str">
            <v>VIABLE</v>
          </cell>
        </row>
        <row r="13161">
          <cell r="AP13161">
            <v>350315</v>
          </cell>
          <cell r="AQ13161">
            <v>7000113</v>
          </cell>
          <cell r="AR13161">
            <v>7</v>
          </cell>
          <cell r="AS13161"/>
          <cell r="AT13161"/>
          <cell r="AU13161"/>
          <cell r="AV13161" t="str">
            <v>VIABLE</v>
          </cell>
        </row>
        <row r="13162">
          <cell r="AP13162">
            <v>351283</v>
          </cell>
          <cell r="AQ13162">
            <v>7000486</v>
          </cell>
          <cell r="AR13162">
            <v>7</v>
          </cell>
          <cell r="AS13162"/>
          <cell r="AT13162"/>
          <cell r="AU13162"/>
          <cell r="AV13162" t="str">
            <v>VIABLE</v>
          </cell>
        </row>
        <row r="13163">
          <cell r="AP13163">
            <v>91012721</v>
          </cell>
          <cell r="AQ13163">
            <v>50002922</v>
          </cell>
          <cell r="AR13163">
            <v>7</v>
          </cell>
          <cell r="AS13163"/>
          <cell r="AT13163"/>
          <cell r="AU13163"/>
          <cell r="AV13163" t="str">
            <v>VIABLE</v>
          </cell>
        </row>
        <row r="13164">
          <cell r="AP13164">
            <v>351369</v>
          </cell>
          <cell r="AQ13164">
            <v>7000518</v>
          </cell>
          <cell r="AR13164">
            <v>7</v>
          </cell>
          <cell r="AS13164"/>
          <cell r="AT13164"/>
          <cell r="AU13164"/>
          <cell r="AV13164" t="str">
            <v>VIABLE</v>
          </cell>
        </row>
        <row r="13165">
          <cell r="AP13165">
            <v>351184</v>
          </cell>
          <cell r="AQ13165">
            <v>7000438</v>
          </cell>
          <cell r="AR13165">
            <v>7</v>
          </cell>
          <cell r="AS13165"/>
          <cell r="AT13165"/>
          <cell r="AU13165"/>
          <cell r="AV13165" t="str">
            <v>VIABLE</v>
          </cell>
        </row>
        <row r="13166">
          <cell r="AP13166">
            <v>471558</v>
          </cell>
          <cell r="AQ13166">
            <v>7008170</v>
          </cell>
          <cell r="AR13166">
            <v>7</v>
          </cell>
          <cell r="AS13166"/>
          <cell r="AT13166"/>
          <cell r="AU13166"/>
          <cell r="AV13166" t="str">
            <v>VIABLE</v>
          </cell>
        </row>
        <row r="13167">
          <cell r="AP13167">
            <v>91012680</v>
          </cell>
          <cell r="AQ13167">
            <v>50002735</v>
          </cell>
          <cell r="AR13167">
            <v>7</v>
          </cell>
          <cell r="AS13167"/>
          <cell r="AT13167"/>
          <cell r="AU13167"/>
          <cell r="AV13167" t="str">
            <v>VIABLE</v>
          </cell>
        </row>
        <row r="13168">
          <cell r="AP13168">
            <v>351408</v>
          </cell>
          <cell r="AQ13168">
            <v>7000537</v>
          </cell>
          <cell r="AR13168">
            <v>7</v>
          </cell>
          <cell r="AS13168"/>
          <cell r="AT13168"/>
          <cell r="AU13168"/>
          <cell r="AV13168" t="str">
            <v>VIABLE</v>
          </cell>
        </row>
        <row r="13169">
          <cell r="AP13169">
            <v>91012684</v>
          </cell>
          <cell r="AQ13169">
            <v>50002733</v>
          </cell>
          <cell r="AR13169">
            <v>7</v>
          </cell>
          <cell r="AS13169">
            <v>42723</v>
          </cell>
          <cell r="AT13169" t="str">
            <v>SD Terminado Mantenimiento Periódico UAERMV Circuito Movilidad SD -</v>
          </cell>
          <cell r="AU13169">
            <v>0</v>
          </cell>
          <cell r="AV13169" t="str">
            <v>UAERMV</v>
          </cell>
        </row>
        <row r="13170">
          <cell r="AP13170">
            <v>351214</v>
          </cell>
          <cell r="AQ13170">
            <v>7000453</v>
          </cell>
          <cell r="AR13170">
            <v>7</v>
          </cell>
          <cell r="AS13170"/>
          <cell r="AT13170"/>
          <cell r="AU13170"/>
          <cell r="AV13170" t="str">
            <v>VIABLE</v>
          </cell>
        </row>
        <row r="13171">
          <cell r="AP13171">
            <v>351247</v>
          </cell>
          <cell r="AQ13171">
            <v>7000469</v>
          </cell>
          <cell r="AR13171">
            <v>7</v>
          </cell>
          <cell r="AS13171"/>
          <cell r="AT13171"/>
          <cell r="AU13171"/>
          <cell r="AV13171" t="str">
            <v>VIABLE</v>
          </cell>
        </row>
        <row r="13172">
          <cell r="AP13172">
            <v>91012711</v>
          </cell>
          <cell r="AQ13172">
            <v>50002734</v>
          </cell>
          <cell r="AR13172">
            <v>7</v>
          </cell>
          <cell r="AS13172"/>
          <cell r="AT13172"/>
          <cell r="AU13172"/>
          <cell r="AV13172" t="str">
            <v>VIABLE</v>
          </cell>
        </row>
        <row r="13173">
          <cell r="AP13173">
            <v>351446</v>
          </cell>
          <cell r="AQ13173">
            <v>7000563</v>
          </cell>
          <cell r="AR13173">
            <v>7</v>
          </cell>
          <cell r="AS13173"/>
          <cell r="AT13173"/>
          <cell r="AU13173"/>
          <cell r="AV13173" t="str">
            <v>VIABLE</v>
          </cell>
        </row>
        <row r="13174">
          <cell r="AP13174">
            <v>471560</v>
          </cell>
          <cell r="AQ13174">
            <v>7008172</v>
          </cell>
          <cell r="AR13174">
            <v>7</v>
          </cell>
          <cell r="AS13174"/>
          <cell r="AT13174"/>
          <cell r="AU13174"/>
          <cell r="AV13174" t="str">
            <v>VIABLE</v>
          </cell>
        </row>
        <row r="13175">
          <cell r="AP13175">
            <v>529017</v>
          </cell>
          <cell r="AQ13175">
            <v>7008477</v>
          </cell>
          <cell r="AR13175">
            <v>7</v>
          </cell>
          <cell r="AS13175"/>
          <cell r="AT13175"/>
          <cell r="AU13175"/>
          <cell r="AV13175" t="str">
            <v>VIABLE</v>
          </cell>
        </row>
        <row r="13176">
          <cell r="AP13176">
            <v>500140</v>
          </cell>
          <cell r="AQ13176">
            <v>7008364</v>
          </cell>
          <cell r="AR13176">
            <v>7</v>
          </cell>
          <cell r="AS13176"/>
          <cell r="AT13176"/>
          <cell r="AU13176"/>
          <cell r="AV13176" t="str">
            <v>VIABLE</v>
          </cell>
        </row>
        <row r="13177">
          <cell r="AP13177">
            <v>528368</v>
          </cell>
          <cell r="AQ13177">
            <v>7008476</v>
          </cell>
          <cell r="AR13177">
            <v>7</v>
          </cell>
          <cell r="AS13177"/>
          <cell r="AT13177"/>
          <cell r="AU13177"/>
          <cell r="AV13177" t="str">
            <v>VIABLE</v>
          </cell>
        </row>
        <row r="13178">
          <cell r="AP13178">
            <v>820653</v>
          </cell>
          <cell r="AQ13178">
            <v>7008367</v>
          </cell>
          <cell r="AR13178">
            <v>7</v>
          </cell>
          <cell r="AS13178"/>
          <cell r="AT13178"/>
          <cell r="AU13178"/>
          <cell r="AV13178" t="str">
            <v>VIABLE</v>
          </cell>
        </row>
        <row r="13179">
          <cell r="AP13179">
            <v>500143</v>
          </cell>
          <cell r="AQ13179">
            <v>7008366</v>
          </cell>
          <cell r="AR13179">
            <v>7</v>
          </cell>
          <cell r="AS13179"/>
          <cell r="AT13179"/>
          <cell r="AU13179"/>
          <cell r="AV13179" t="str">
            <v>VIABLE</v>
          </cell>
        </row>
        <row r="13180">
          <cell r="AP13180">
            <v>817530</v>
          </cell>
          <cell r="AQ13180">
            <v>7008475</v>
          </cell>
          <cell r="AR13180">
            <v>7</v>
          </cell>
          <cell r="AS13180"/>
          <cell r="AT13180"/>
          <cell r="AU13180"/>
          <cell r="AV13180" t="str">
            <v>VIABLE</v>
          </cell>
        </row>
        <row r="13181">
          <cell r="AP13181">
            <v>500141</v>
          </cell>
          <cell r="AQ13181">
            <v>7008365</v>
          </cell>
          <cell r="AR13181">
            <v>7</v>
          </cell>
          <cell r="AS13181"/>
          <cell r="AT13181"/>
          <cell r="AU13181"/>
          <cell r="AV13181" t="str">
            <v>VIABLE</v>
          </cell>
        </row>
        <row r="13182">
          <cell r="AP13182">
            <v>363065</v>
          </cell>
          <cell r="AQ13182">
            <v>7005127</v>
          </cell>
          <cell r="AR13182">
            <v>7</v>
          </cell>
          <cell r="AS13182">
            <v>42313</v>
          </cell>
          <cell r="AT13182" t="str">
            <v>IDU-062-2012 Terminado Rehabilitación IDU Circuito Movilidad  -</v>
          </cell>
          <cell r="AU13182"/>
          <cell r="AV13182" t="str">
            <v>IDU</v>
          </cell>
        </row>
        <row r="13183">
          <cell r="AP13183">
            <v>363003</v>
          </cell>
          <cell r="AQ13183">
            <v>7005107</v>
          </cell>
          <cell r="AR13183">
            <v>7</v>
          </cell>
          <cell r="AS13183">
            <v>42313</v>
          </cell>
          <cell r="AT13183" t="str">
            <v>IDU-062-2012 Terminado Rehabilitación IDU Circuito Movilidad  -Calzada 2-POLIZA ESTABILIDAD ACTIVA</v>
          </cell>
          <cell r="AU13183">
            <v>44018</v>
          </cell>
          <cell r="AV13183" t="str">
            <v>IDU</v>
          </cell>
        </row>
        <row r="13184">
          <cell r="AP13184">
            <v>91022575</v>
          </cell>
          <cell r="AQ13184">
            <v>7008996</v>
          </cell>
          <cell r="AR13184">
            <v>7</v>
          </cell>
          <cell r="AS13184"/>
          <cell r="AT13184"/>
          <cell r="AU13184"/>
          <cell r="AV13184" t="str">
            <v>VIABLE</v>
          </cell>
        </row>
        <row r="13185">
          <cell r="AP13185">
            <v>363018</v>
          </cell>
          <cell r="AQ13185">
            <v>7005112</v>
          </cell>
          <cell r="AR13185">
            <v>7</v>
          </cell>
          <cell r="AS13185">
            <v>42313</v>
          </cell>
          <cell r="AT13185" t="str">
            <v>IDU-062-2012 Terminado Rehabilitación IDU Circuito Movilidad  -Calzada 2-POLIZA ESTABILIDAD ACTIVA</v>
          </cell>
          <cell r="AU13185">
            <v>44018</v>
          </cell>
          <cell r="AV13185" t="str">
            <v>POLIZA ACTIVA</v>
          </cell>
        </row>
        <row r="13186">
          <cell r="AP13186">
            <v>363044</v>
          </cell>
          <cell r="AQ13186">
            <v>7005120</v>
          </cell>
          <cell r="AR13186">
            <v>7</v>
          </cell>
          <cell r="AS13186">
            <v>42313</v>
          </cell>
          <cell r="AT13186" t="str">
            <v>IDU-062-2012 Terminado Rehabilitación IDU Circuito Movilidad  -Calzada 2-POLIZA ESTABILIDAD ACTIVA</v>
          </cell>
          <cell r="AU13186">
            <v>44018</v>
          </cell>
          <cell r="AV13186" t="str">
            <v>POLIZA ACTIVA</v>
          </cell>
        </row>
        <row r="13187">
          <cell r="AP13187">
            <v>362991</v>
          </cell>
          <cell r="AQ13187">
            <v>7005102</v>
          </cell>
          <cell r="AR13187">
            <v>7</v>
          </cell>
          <cell r="AS13187">
            <v>42313</v>
          </cell>
          <cell r="AT13187" t="str">
            <v>IDU-062-2012 Terminado Rehabilitación IDU Circuito Movilidad  -Calzada 2-POLIZA ESTABILIDAD ACTIVA</v>
          </cell>
          <cell r="AU13187">
            <v>44018</v>
          </cell>
          <cell r="AV13187" t="str">
            <v>POLIZA ACTIVA</v>
          </cell>
        </row>
        <row r="13188">
          <cell r="AP13188">
            <v>363074</v>
          </cell>
          <cell r="AQ13188">
            <v>7005131</v>
          </cell>
          <cell r="AR13188">
            <v>7</v>
          </cell>
          <cell r="AS13188">
            <v>42313</v>
          </cell>
          <cell r="AT13188" t="str">
            <v>IDU-062-2012 Terminado Rehabilitación IDU Circuito Movilidad  -Calzada 2-POLIZA ESTABILIDAD ACTIVA</v>
          </cell>
          <cell r="AU13188">
            <v>44018</v>
          </cell>
          <cell r="AV13188" t="str">
            <v>POLIZA ACTIVA</v>
          </cell>
        </row>
        <row r="13189">
          <cell r="AP13189">
            <v>363148</v>
          </cell>
          <cell r="AQ13189">
            <v>7005161</v>
          </cell>
          <cell r="AR13189">
            <v>7</v>
          </cell>
          <cell r="AS13189">
            <v>42313</v>
          </cell>
          <cell r="AT13189" t="str">
            <v>IDU-73-2008 Terminado Acciones de Movilidad IDU Circuito Movilidad  -Calzada2-POLIZA ESTABILIDAD ACTIVA</v>
          </cell>
          <cell r="AU13189">
            <v>42962</v>
          </cell>
          <cell r="AV13189" t="str">
            <v>POLIZA ACTIVA</v>
          </cell>
        </row>
        <row r="13190">
          <cell r="AP13190">
            <v>362967</v>
          </cell>
          <cell r="AQ13190">
            <v>7005092</v>
          </cell>
          <cell r="AR13190">
            <v>7</v>
          </cell>
          <cell r="AS13190">
            <v>42313</v>
          </cell>
          <cell r="AT13190" t="str">
            <v>IDU-062-2012 Terminado Rehabilitación IDU Circuito Movilidad  -Calzada 2-POLIZA ESTABILIDAD ACTIVA</v>
          </cell>
          <cell r="AU13190">
            <v>44018</v>
          </cell>
          <cell r="AV13190" t="str">
            <v>POLIZA ACTIVA</v>
          </cell>
        </row>
        <row r="13191">
          <cell r="AP13191">
            <v>471602</v>
          </cell>
          <cell r="AQ13191">
            <v>7008217</v>
          </cell>
          <cell r="AR13191">
            <v>7</v>
          </cell>
          <cell r="AS13191"/>
          <cell r="AT13191"/>
          <cell r="AU13191"/>
          <cell r="AV13191" t="str">
            <v>VIABLE</v>
          </cell>
        </row>
        <row r="13192">
          <cell r="AP13192">
            <v>363154</v>
          </cell>
          <cell r="AQ13192">
            <v>7005163</v>
          </cell>
          <cell r="AR13192">
            <v>7</v>
          </cell>
          <cell r="AS13192">
            <v>42313</v>
          </cell>
          <cell r="AT13192" t="str">
            <v>IDU-73-2008 Terminado Rehabilitación IDU Circuito Movilidad  -Calzada2-POLIZA ESTABILIDAD ACTIVA</v>
          </cell>
          <cell r="AU13192">
            <v>42962</v>
          </cell>
          <cell r="AV13192" t="str">
            <v>POLIZA ACTIVA</v>
          </cell>
        </row>
        <row r="13193">
          <cell r="AP13193">
            <v>363095</v>
          </cell>
          <cell r="AQ13193">
            <v>7005142</v>
          </cell>
          <cell r="AR13193">
            <v>7</v>
          </cell>
          <cell r="AS13193">
            <v>42313</v>
          </cell>
          <cell r="AT13193" t="str">
            <v>IDU-062-2012 Terminado Rehabilitación IDU Circuito Movilidad  -Calzada 2-POLIZA ESTABILIDAD ACTIVA</v>
          </cell>
          <cell r="AU13193">
            <v>44018</v>
          </cell>
          <cell r="AV13193" t="str">
            <v>POLIZA ACTIVA</v>
          </cell>
        </row>
        <row r="13194">
          <cell r="AP13194">
            <v>471460</v>
          </cell>
          <cell r="AQ13194">
            <v>7008025</v>
          </cell>
          <cell r="AR13194">
            <v>7</v>
          </cell>
          <cell r="AS13194">
            <v>42313</v>
          </cell>
          <cell r="AT13194" t="str">
            <v>IDU-73-2008 Terminado Rehabilitación IDU Circuito Movilidad  -Calzada2-POLIZA ESTABILIDAD ACTIVA</v>
          </cell>
          <cell r="AU13194">
            <v>42962</v>
          </cell>
          <cell r="AV13194" t="str">
            <v>POLIZA ACTIVA</v>
          </cell>
        </row>
        <row r="13195">
          <cell r="AP13195">
            <v>363113</v>
          </cell>
          <cell r="AQ13195">
            <v>7005148</v>
          </cell>
          <cell r="AR13195">
            <v>7</v>
          </cell>
          <cell r="AS13195">
            <v>42313</v>
          </cell>
          <cell r="AT13195" t="str">
            <v>IDU-73-2008 Terminado Acciones de Movilidad IDU Circuito Movilidad  -Calzada2-POLIZA ESTABILIDAD ACTIVA</v>
          </cell>
          <cell r="AU13195">
            <v>42962</v>
          </cell>
          <cell r="AV13195" t="str">
            <v>POLIZA ACTIVA</v>
          </cell>
        </row>
        <row r="13196">
          <cell r="AP13196">
            <v>366843</v>
          </cell>
          <cell r="AQ13196">
            <v>7006662</v>
          </cell>
          <cell r="AR13196">
            <v>7</v>
          </cell>
          <cell r="AS13196"/>
          <cell r="AT13196"/>
          <cell r="AU13196"/>
          <cell r="AV13196" t="str">
            <v>VIABLE</v>
          </cell>
        </row>
        <row r="13197">
          <cell r="AP13197">
            <v>365720</v>
          </cell>
          <cell r="AQ13197">
            <v>7006190</v>
          </cell>
          <cell r="AR13197">
            <v>7</v>
          </cell>
          <cell r="AS13197"/>
          <cell r="AT13197"/>
          <cell r="AU13197"/>
          <cell r="AV13197" t="str">
            <v>VIABLE</v>
          </cell>
        </row>
        <row r="13198">
          <cell r="AP13198">
            <v>365580</v>
          </cell>
          <cell r="AQ13198">
            <v>7006127</v>
          </cell>
          <cell r="AR13198">
            <v>7</v>
          </cell>
          <cell r="AS13198"/>
          <cell r="AT13198"/>
          <cell r="AU13198"/>
          <cell r="AV13198" t="str">
            <v>VIABLE</v>
          </cell>
        </row>
        <row r="13199">
          <cell r="AP13199">
            <v>365956</v>
          </cell>
          <cell r="AQ13199">
            <v>7006303</v>
          </cell>
          <cell r="AR13199">
            <v>7</v>
          </cell>
          <cell r="AS13199"/>
          <cell r="AT13199"/>
          <cell r="AU13199"/>
          <cell r="AV13199" t="str">
            <v>VIABLE</v>
          </cell>
        </row>
        <row r="13200">
          <cell r="AP13200">
            <v>367191</v>
          </cell>
          <cell r="AQ13200">
            <v>7006797</v>
          </cell>
          <cell r="AR13200">
            <v>7</v>
          </cell>
          <cell r="AS13200"/>
          <cell r="AT13200"/>
          <cell r="AU13200"/>
          <cell r="AV13200" t="str">
            <v>VIABLE</v>
          </cell>
        </row>
        <row r="13201">
          <cell r="AP13201">
            <v>365536</v>
          </cell>
          <cell r="AQ13201">
            <v>7006110</v>
          </cell>
          <cell r="AR13201">
            <v>7</v>
          </cell>
          <cell r="AS13201">
            <v>42153</v>
          </cell>
          <cell r="AT13201" t="str">
            <v>SD Terminado Acciones de Movilidad UAERMV Circuito Movilidad  -</v>
          </cell>
          <cell r="AU13201"/>
          <cell r="AV13201" t="str">
            <v>VIABLE</v>
          </cell>
        </row>
        <row r="13202">
          <cell r="AP13202">
            <v>365649</v>
          </cell>
          <cell r="AQ13202">
            <v>7006157</v>
          </cell>
          <cell r="AR13202">
            <v>7</v>
          </cell>
          <cell r="AS13202"/>
          <cell r="AT13202"/>
          <cell r="AU13202"/>
          <cell r="AV13202" t="str">
            <v>VIABLE</v>
          </cell>
        </row>
        <row r="13203">
          <cell r="AP13203">
            <v>367432</v>
          </cell>
          <cell r="AQ13203">
            <v>7006889</v>
          </cell>
          <cell r="AR13203">
            <v>7</v>
          </cell>
          <cell r="AS13203"/>
          <cell r="AT13203"/>
          <cell r="AU13203"/>
          <cell r="AV13203" t="str">
            <v>VIABLE</v>
          </cell>
        </row>
        <row r="13204">
          <cell r="AP13204">
            <v>365958</v>
          </cell>
          <cell r="AQ13204">
            <v>7006303</v>
          </cell>
          <cell r="AR13204">
            <v>7</v>
          </cell>
          <cell r="AS13204"/>
          <cell r="AT13204"/>
          <cell r="AU13204"/>
          <cell r="AV13204" t="str">
            <v>VIABLE</v>
          </cell>
        </row>
        <row r="13205">
          <cell r="AP13205">
            <v>366376</v>
          </cell>
          <cell r="AQ13205">
            <v>7006481</v>
          </cell>
          <cell r="AR13205">
            <v>7</v>
          </cell>
          <cell r="AS13205"/>
          <cell r="AT13205"/>
          <cell r="AU13205"/>
          <cell r="AV13205" t="str">
            <v>VIABLE</v>
          </cell>
        </row>
        <row r="13206">
          <cell r="AP13206">
            <v>367434</v>
          </cell>
          <cell r="AQ13206">
            <v>7006889</v>
          </cell>
          <cell r="AR13206">
            <v>7</v>
          </cell>
          <cell r="AS13206"/>
          <cell r="AT13206"/>
          <cell r="AU13206"/>
          <cell r="AV13206" t="str">
            <v>VIABLE</v>
          </cell>
        </row>
        <row r="13207">
          <cell r="AP13207">
            <v>365684</v>
          </cell>
          <cell r="AQ13207">
            <v>7006173</v>
          </cell>
          <cell r="AR13207">
            <v>7</v>
          </cell>
          <cell r="AS13207"/>
          <cell r="AT13207"/>
          <cell r="AU13207"/>
          <cell r="AV13207" t="str">
            <v>VIABLE</v>
          </cell>
        </row>
        <row r="13208">
          <cell r="AP13208">
            <v>365616</v>
          </cell>
          <cell r="AQ13208">
            <v>7006142</v>
          </cell>
          <cell r="AR13208">
            <v>7</v>
          </cell>
          <cell r="AS13208"/>
          <cell r="AT13208"/>
          <cell r="AU13208"/>
          <cell r="AV13208" t="str">
            <v>VIABLE</v>
          </cell>
        </row>
        <row r="13209">
          <cell r="AP13209">
            <v>367193</v>
          </cell>
          <cell r="AQ13209">
            <v>7006797</v>
          </cell>
          <cell r="AR13209">
            <v>7</v>
          </cell>
          <cell r="AS13209"/>
          <cell r="AT13209"/>
          <cell r="AU13209"/>
          <cell r="AV13209" t="str">
            <v>VIABLE</v>
          </cell>
        </row>
        <row r="13210">
          <cell r="AP13210">
            <v>366845</v>
          </cell>
          <cell r="AQ13210">
            <v>7006662</v>
          </cell>
          <cell r="AR13210">
            <v>7</v>
          </cell>
          <cell r="AS13210"/>
          <cell r="AT13210"/>
          <cell r="AU13210"/>
          <cell r="AV13210" t="str">
            <v>VIABLE</v>
          </cell>
        </row>
        <row r="13211">
          <cell r="AP13211">
            <v>366378</v>
          </cell>
          <cell r="AQ13211">
            <v>7006481</v>
          </cell>
          <cell r="AR13211">
            <v>7</v>
          </cell>
          <cell r="AS13211"/>
          <cell r="AT13211"/>
          <cell r="AU13211"/>
          <cell r="AV13211" t="str">
            <v>VIABLE</v>
          </cell>
        </row>
        <row r="13212">
          <cell r="AP13212">
            <v>369620</v>
          </cell>
          <cell r="AQ13212">
            <v>7007695</v>
          </cell>
          <cell r="AR13212">
            <v>7</v>
          </cell>
          <cell r="AS13212"/>
          <cell r="AT13212"/>
          <cell r="AU13212"/>
          <cell r="AV13212" t="str">
            <v>VIABLE</v>
          </cell>
        </row>
        <row r="13213">
          <cell r="AP13213">
            <v>368703</v>
          </cell>
          <cell r="AQ13213">
            <v>7007372</v>
          </cell>
          <cell r="AR13213">
            <v>7</v>
          </cell>
          <cell r="AS13213">
            <v>42313</v>
          </cell>
          <cell r="AT13213" t="str">
            <v>IDU-73-2008 Terminado Rehabilitación IDU Circuito Movilidad  -Calzada2-POLIZA ESTABILIDAD ACTIVA</v>
          </cell>
          <cell r="AU13213">
            <v>42962</v>
          </cell>
          <cell r="AV13213" t="str">
            <v>POLIZA ACTIVA</v>
          </cell>
        </row>
        <row r="13214">
          <cell r="AP13214">
            <v>369062</v>
          </cell>
          <cell r="AQ13214">
            <v>7007489</v>
          </cell>
          <cell r="AR13214">
            <v>7</v>
          </cell>
          <cell r="AS13214"/>
          <cell r="AT13214"/>
          <cell r="AU13214"/>
          <cell r="AV13214" t="str">
            <v>VIABLE</v>
          </cell>
        </row>
        <row r="13215">
          <cell r="AP13215">
            <v>368833</v>
          </cell>
          <cell r="AQ13215">
            <v>7007415</v>
          </cell>
          <cell r="AR13215">
            <v>7</v>
          </cell>
          <cell r="AS13215">
            <v>42313</v>
          </cell>
          <cell r="AT13215" t="str">
            <v>IDU-73-2008 Terminado Construcción IDU Circuito Movilidad  -Calzada2-POLIZA ESTABILIDAD ACTIVA</v>
          </cell>
          <cell r="AU13215">
            <v>42962</v>
          </cell>
          <cell r="AV13215" t="str">
            <v>POLIZA ACTIVA</v>
          </cell>
        </row>
        <row r="13216">
          <cell r="AP13216">
            <v>369951</v>
          </cell>
          <cell r="AQ13216">
            <v>7007820</v>
          </cell>
          <cell r="AR13216">
            <v>7</v>
          </cell>
          <cell r="AS13216"/>
          <cell r="AT13216"/>
          <cell r="AU13216"/>
          <cell r="AV13216" t="str">
            <v>VIABLE</v>
          </cell>
        </row>
        <row r="13217">
          <cell r="AP13217">
            <v>368974</v>
          </cell>
          <cell r="AQ13217">
            <v>7007459</v>
          </cell>
          <cell r="AR13217">
            <v>7</v>
          </cell>
          <cell r="AS13217"/>
          <cell r="AT13217"/>
          <cell r="AU13217"/>
          <cell r="AV13217" t="str">
            <v>VIABLE</v>
          </cell>
        </row>
        <row r="13218">
          <cell r="AP13218">
            <v>91011555</v>
          </cell>
          <cell r="AQ13218">
            <v>7007722</v>
          </cell>
          <cell r="AR13218">
            <v>7</v>
          </cell>
          <cell r="AS13218"/>
          <cell r="AT13218"/>
          <cell r="AU13218"/>
          <cell r="AV13218" t="str">
            <v>VIABLE</v>
          </cell>
        </row>
        <row r="13219">
          <cell r="AP13219">
            <v>369401</v>
          </cell>
          <cell r="AQ13219">
            <v>7007622</v>
          </cell>
          <cell r="AR13219">
            <v>7</v>
          </cell>
          <cell r="AS13219"/>
          <cell r="AT13219"/>
          <cell r="AU13219"/>
          <cell r="AV13219" t="str">
            <v>VIABLE</v>
          </cell>
        </row>
        <row r="13220">
          <cell r="AP13220">
            <v>369207</v>
          </cell>
          <cell r="AQ13220">
            <v>7007547</v>
          </cell>
          <cell r="AR13220">
            <v>7</v>
          </cell>
          <cell r="AS13220"/>
          <cell r="AT13220"/>
          <cell r="AU13220"/>
          <cell r="AV13220" t="str">
            <v>VIABLE</v>
          </cell>
        </row>
        <row r="13221">
          <cell r="AP13221">
            <v>368895</v>
          </cell>
          <cell r="AQ13221">
            <v>7007434</v>
          </cell>
          <cell r="AR13221">
            <v>7</v>
          </cell>
          <cell r="AS13221">
            <v>42962</v>
          </cell>
          <cell r="AT13221" t="str">
            <v>Calzada2-POLIZA ESTABILIDAD ACTIVA</v>
          </cell>
          <cell r="AU13221">
            <v>0</v>
          </cell>
          <cell r="AV13221" t="str">
            <v>POLIZA ACTIVA</v>
          </cell>
        </row>
        <row r="13222">
          <cell r="AP13222">
            <v>368727</v>
          </cell>
          <cell r="AQ13222">
            <v>7007380</v>
          </cell>
          <cell r="AR13222">
            <v>7</v>
          </cell>
          <cell r="AS13222">
            <v>42313</v>
          </cell>
          <cell r="AT13222" t="str">
            <v>IDU-73-2008 Terminado Construcción IDU Circuito Movilidad  -Calzada2-POLIZA ESTABILIDAD ACTIVA</v>
          </cell>
          <cell r="AU13222">
            <v>42962</v>
          </cell>
          <cell r="AV13222" t="str">
            <v>POLIZA ACTIVA</v>
          </cell>
        </row>
        <row r="13223">
          <cell r="AP13223">
            <v>369825</v>
          </cell>
          <cell r="AQ13223">
            <v>7007776</v>
          </cell>
          <cell r="AR13223">
            <v>7</v>
          </cell>
          <cell r="AS13223"/>
          <cell r="AT13223"/>
          <cell r="AU13223"/>
          <cell r="AV13223" t="str">
            <v>VIABLE</v>
          </cell>
        </row>
        <row r="13224">
          <cell r="AP13224">
            <v>91012646</v>
          </cell>
          <cell r="AQ13224">
            <v>50002727</v>
          </cell>
          <cell r="AR13224">
            <v>7</v>
          </cell>
          <cell r="AS13224"/>
          <cell r="AT13224"/>
          <cell r="AU13224"/>
          <cell r="AV13224" t="str">
            <v>VIABLE</v>
          </cell>
        </row>
        <row r="13225">
          <cell r="AP13225">
            <v>91012695</v>
          </cell>
          <cell r="AQ13225">
            <v>50002726</v>
          </cell>
          <cell r="AR13225">
            <v>7</v>
          </cell>
          <cell r="AS13225"/>
          <cell r="AT13225"/>
          <cell r="AU13225"/>
          <cell r="AV13225" t="str">
            <v>VIABLE</v>
          </cell>
        </row>
        <row r="13226">
          <cell r="AP13226">
            <v>91012654</v>
          </cell>
          <cell r="AQ13226">
            <v>50006707</v>
          </cell>
          <cell r="AR13226">
            <v>7</v>
          </cell>
          <cell r="AS13226"/>
          <cell r="AT13226"/>
          <cell r="AU13226"/>
          <cell r="AV13226" t="str">
            <v>VIABLE</v>
          </cell>
        </row>
        <row r="13227">
          <cell r="AP13227">
            <v>91012652</v>
          </cell>
          <cell r="AQ13227">
            <v>50006645</v>
          </cell>
          <cell r="AR13227">
            <v>7</v>
          </cell>
          <cell r="AS13227"/>
          <cell r="AT13227"/>
          <cell r="AU13227"/>
          <cell r="AV13227" t="str">
            <v>VIABLE</v>
          </cell>
        </row>
        <row r="13228">
          <cell r="AP13228">
            <v>91012898</v>
          </cell>
          <cell r="AQ13228">
            <v>50006706</v>
          </cell>
          <cell r="AR13228">
            <v>7</v>
          </cell>
          <cell r="AS13228"/>
          <cell r="AT13228"/>
          <cell r="AU13228"/>
          <cell r="AV13228" t="str">
            <v>VIABLE</v>
          </cell>
        </row>
        <row r="13229">
          <cell r="AP13229">
            <v>91012584</v>
          </cell>
          <cell r="AQ13229">
            <v>50002962</v>
          </cell>
          <cell r="AR13229">
            <v>7</v>
          </cell>
          <cell r="AS13229"/>
          <cell r="AT13229"/>
          <cell r="AU13229"/>
          <cell r="AV13229" t="str">
            <v>VIABLE</v>
          </cell>
        </row>
        <row r="13230">
          <cell r="AP13230">
            <v>91012699</v>
          </cell>
          <cell r="AQ13230">
            <v>50002963</v>
          </cell>
          <cell r="AR13230">
            <v>7</v>
          </cell>
          <cell r="AS13230">
            <v>42731</v>
          </cell>
          <cell r="AT13230" t="str">
            <v>SD Reservado Mantenimiento Rutinario IDU Circuito Movilidad EJECUCION SITP 2016 -</v>
          </cell>
          <cell r="AU13230">
            <v>0</v>
          </cell>
          <cell r="AV13230" t="str">
            <v>IDU SITP 2016</v>
          </cell>
        </row>
        <row r="13231">
          <cell r="AP13231">
            <v>91012705</v>
          </cell>
          <cell r="AQ13231">
            <v>50002921</v>
          </cell>
          <cell r="AR13231">
            <v>7</v>
          </cell>
          <cell r="AS13231">
            <v>42731</v>
          </cell>
          <cell r="AT13231" t="str">
            <v>SD Reservado Mantenimiento Rutinario IDU Circuito Movilidad EJECUCION SITP 2016 -</v>
          </cell>
          <cell r="AU13231">
            <v>0</v>
          </cell>
          <cell r="AV13231" t="str">
            <v>IDU SITP 2016</v>
          </cell>
        </row>
        <row r="13232">
          <cell r="AP13232">
            <v>91012696</v>
          </cell>
          <cell r="AQ13232">
            <v>50002920</v>
          </cell>
          <cell r="AR13232">
            <v>7</v>
          </cell>
          <cell r="AS13232"/>
          <cell r="AT13232"/>
          <cell r="AU13232"/>
          <cell r="AV13232" t="str">
            <v>VIABLE</v>
          </cell>
        </row>
        <row r="13233">
          <cell r="AP13233">
            <v>362481</v>
          </cell>
          <cell r="AQ13233">
            <v>7004905</v>
          </cell>
          <cell r="AR13233">
            <v>7</v>
          </cell>
          <cell r="AS13233"/>
          <cell r="AT13233"/>
          <cell r="AU13233"/>
          <cell r="AV13233" t="str">
            <v>VIABLE</v>
          </cell>
        </row>
        <row r="13234">
          <cell r="AP13234">
            <v>361794</v>
          </cell>
          <cell r="AQ13234">
            <v>7004628</v>
          </cell>
          <cell r="AR13234">
            <v>7</v>
          </cell>
          <cell r="AS13234"/>
          <cell r="AT13234"/>
          <cell r="AU13234"/>
          <cell r="AV13234" t="str">
            <v>VIABLE</v>
          </cell>
        </row>
        <row r="13235">
          <cell r="AP13235">
            <v>363230</v>
          </cell>
          <cell r="AQ13235">
            <v>7005196</v>
          </cell>
          <cell r="AR13235">
            <v>7</v>
          </cell>
          <cell r="AS13235"/>
          <cell r="AT13235"/>
          <cell r="AU13235"/>
          <cell r="AV13235" t="str">
            <v>VIABLE</v>
          </cell>
        </row>
        <row r="13236">
          <cell r="AP13236">
            <v>363041</v>
          </cell>
          <cell r="AQ13236">
            <v>7005119</v>
          </cell>
          <cell r="AR13236">
            <v>7</v>
          </cell>
          <cell r="AS13236"/>
          <cell r="AT13236"/>
          <cell r="AU13236"/>
          <cell r="AV13236" t="str">
            <v>VIABLE</v>
          </cell>
        </row>
        <row r="13237">
          <cell r="AP13237">
            <v>361659</v>
          </cell>
          <cell r="AQ13237">
            <v>7004570</v>
          </cell>
          <cell r="AR13237">
            <v>7</v>
          </cell>
          <cell r="AS13237"/>
          <cell r="AT13237"/>
          <cell r="AU13237"/>
          <cell r="AV13237" t="str">
            <v>VIABLE</v>
          </cell>
        </row>
        <row r="13238">
          <cell r="AP13238">
            <v>362873</v>
          </cell>
          <cell r="AQ13238">
            <v>7005058</v>
          </cell>
          <cell r="AR13238">
            <v>7</v>
          </cell>
          <cell r="AS13238"/>
          <cell r="AT13238"/>
          <cell r="AU13238"/>
          <cell r="AV13238" t="str">
            <v>VIABLE</v>
          </cell>
        </row>
        <row r="13239">
          <cell r="AP13239">
            <v>362787</v>
          </cell>
          <cell r="AQ13239">
            <v>7005023</v>
          </cell>
          <cell r="AR13239">
            <v>7</v>
          </cell>
          <cell r="AS13239"/>
          <cell r="AT13239"/>
          <cell r="AU13239"/>
          <cell r="AV13239" t="str">
            <v>VIABLE</v>
          </cell>
        </row>
        <row r="13240">
          <cell r="AP13240">
            <v>362289</v>
          </cell>
          <cell r="AQ13240">
            <v>7004831</v>
          </cell>
          <cell r="AR13240">
            <v>7</v>
          </cell>
          <cell r="AS13240"/>
          <cell r="AT13240"/>
          <cell r="AU13240"/>
          <cell r="AV13240" t="str">
            <v>VIABLE</v>
          </cell>
        </row>
        <row r="13241">
          <cell r="AP13241">
            <v>361689</v>
          </cell>
          <cell r="AQ13241">
            <v>7004584</v>
          </cell>
          <cell r="AR13241">
            <v>7</v>
          </cell>
          <cell r="AS13241"/>
          <cell r="AT13241"/>
          <cell r="AU13241"/>
          <cell r="AV13241" t="str">
            <v>VIABLE</v>
          </cell>
        </row>
        <row r="13242">
          <cell r="AP13242">
            <v>361953</v>
          </cell>
          <cell r="AQ13242">
            <v>7004698</v>
          </cell>
          <cell r="AR13242">
            <v>7</v>
          </cell>
          <cell r="AS13242"/>
          <cell r="AT13242"/>
          <cell r="AU13242"/>
          <cell r="AV13242" t="str">
            <v>VIABLE</v>
          </cell>
        </row>
        <row r="13243">
          <cell r="AP13243">
            <v>358431</v>
          </cell>
          <cell r="AQ13243">
            <v>7003245</v>
          </cell>
          <cell r="AR13243">
            <v>7</v>
          </cell>
          <cell r="AS13243"/>
          <cell r="AT13243"/>
          <cell r="AU13243"/>
          <cell r="AV13243" t="str">
            <v>VIABLE</v>
          </cell>
        </row>
        <row r="13244">
          <cell r="AP13244">
            <v>358083</v>
          </cell>
          <cell r="AQ13244">
            <v>50008371</v>
          </cell>
          <cell r="AR13244">
            <v>7</v>
          </cell>
          <cell r="AS13244"/>
          <cell r="AT13244"/>
          <cell r="AU13244"/>
          <cell r="AV13244" t="str">
            <v>VIABLE</v>
          </cell>
        </row>
        <row r="13245">
          <cell r="AP13245">
            <v>358962</v>
          </cell>
          <cell r="AQ13245">
            <v>7003460</v>
          </cell>
          <cell r="AR13245">
            <v>7</v>
          </cell>
          <cell r="AS13245"/>
          <cell r="AT13245"/>
          <cell r="AU13245"/>
          <cell r="AV13245" t="str">
            <v>VIABLE</v>
          </cell>
        </row>
        <row r="13246">
          <cell r="AP13246">
            <v>357948</v>
          </cell>
          <cell r="AQ13246">
            <v>7003051</v>
          </cell>
          <cell r="AR13246">
            <v>7</v>
          </cell>
          <cell r="AS13246"/>
          <cell r="AT13246"/>
          <cell r="AU13246"/>
          <cell r="AV13246" t="str">
            <v>VIABLE</v>
          </cell>
        </row>
        <row r="13247">
          <cell r="AP13247">
            <v>471542</v>
          </cell>
          <cell r="AQ13247">
            <v>7008152</v>
          </cell>
          <cell r="AR13247">
            <v>7</v>
          </cell>
          <cell r="AS13247"/>
          <cell r="AT13247"/>
          <cell r="AU13247"/>
          <cell r="AV13247" t="str">
            <v>VIABLE</v>
          </cell>
        </row>
        <row r="13248">
          <cell r="AP13248">
            <v>358782</v>
          </cell>
          <cell r="AQ13248">
            <v>7003388</v>
          </cell>
          <cell r="AR13248">
            <v>7</v>
          </cell>
          <cell r="AS13248"/>
          <cell r="AT13248"/>
          <cell r="AU13248"/>
          <cell r="AV13248" t="str">
            <v>VIABLE</v>
          </cell>
        </row>
        <row r="13249">
          <cell r="AP13249">
            <v>358341</v>
          </cell>
          <cell r="AQ13249">
            <v>7003212</v>
          </cell>
          <cell r="AR13249">
            <v>7</v>
          </cell>
          <cell r="AS13249"/>
          <cell r="AT13249"/>
          <cell r="AU13249"/>
          <cell r="AV13249" t="str">
            <v>VIABLE</v>
          </cell>
        </row>
        <row r="13250">
          <cell r="AP13250">
            <v>358200</v>
          </cell>
          <cell r="AQ13250">
            <v>7003153</v>
          </cell>
          <cell r="AR13250">
            <v>7</v>
          </cell>
          <cell r="AS13250"/>
          <cell r="AT13250"/>
          <cell r="AU13250"/>
          <cell r="AV13250" t="str">
            <v>VIABLE</v>
          </cell>
        </row>
        <row r="13251">
          <cell r="AP13251">
            <v>357825</v>
          </cell>
          <cell r="AQ13251">
            <v>7002992</v>
          </cell>
          <cell r="AR13251">
            <v>7</v>
          </cell>
          <cell r="AS13251"/>
          <cell r="AT13251"/>
          <cell r="AU13251"/>
          <cell r="AV13251" t="str">
            <v>VIABLE</v>
          </cell>
        </row>
        <row r="13252">
          <cell r="AP13252">
            <v>357822</v>
          </cell>
          <cell r="AQ13252">
            <v>7002991</v>
          </cell>
          <cell r="AR13252">
            <v>7</v>
          </cell>
          <cell r="AS13252"/>
          <cell r="AT13252"/>
          <cell r="AU13252"/>
          <cell r="AV13252" t="str">
            <v>VIABLE</v>
          </cell>
        </row>
        <row r="13253">
          <cell r="AP13253">
            <v>358035</v>
          </cell>
          <cell r="AQ13253">
            <v>7003088</v>
          </cell>
          <cell r="AR13253">
            <v>7</v>
          </cell>
          <cell r="AS13253"/>
          <cell r="AT13253"/>
          <cell r="AU13253"/>
          <cell r="AV13253" t="str">
            <v>VIABLE</v>
          </cell>
        </row>
        <row r="13254">
          <cell r="AP13254">
            <v>471585</v>
          </cell>
          <cell r="AQ13254">
            <v>7008202</v>
          </cell>
          <cell r="AR13254">
            <v>7</v>
          </cell>
          <cell r="AS13254"/>
          <cell r="AT13254"/>
          <cell r="AU13254"/>
          <cell r="AV13254" t="str">
            <v>VIABLE</v>
          </cell>
        </row>
        <row r="13255">
          <cell r="AP13255">
            <v>358509</v>
          </cell>
          <cell r="AQ13255">
            <v>7003279</v>
          </cell>
          <cell r="AR13255">
            <v>7</v>
          </cell>
          <cell r="AS13255"/>
          <cell r="AT13255"/>
          <cell r="AU13255"/>
          <cell r="AV13255" t="str">
            <v>VIABLE</v>
          </cell>
        </row>
        <row r="13256">
          <cell r="AP13256">
            <v>358113</v>
          </cell>
          <cell r="AQ13256">
            <v>7003123</v>
          </cell>
          <cell r="AR13256">
            <v>7</v>
          </cell>
          <cell r="AS13256"/>
          <cell r="AT13256"/>
          <cell r="AU13256"/>
          <cell r="AV13256" t="str">
            <v>VIABLE</v>
          </cell>
        </row>
        <row r="13257">
          <cell r="AP13257">
            <v>358329</v>
          </cell>
          <cell r="AQ13257">
            <v>7003207</v>
          </cell>
          <cell r="AR13257">
            <v>7</v>
          </cell>
          <cell r="AS13257"/>
          <cell r="AT13257"/>
          <cell r="AU13257"/>
          <cell r="AV13257" t="str">
            <v>VIABLE</v>
          </cell>
        </row>
        <row r="13258">
          <cell r="AP13258">
            <v>471541</v>
          </cell>
          <cell r="AQ13258">
            <v>7008151</v>
          </cell>
          <cell r="AR13258">
            <v>7</v>
          </cell>
          <cell r="AS13258"/>
          <cell r="AT13258"/>
          <cell r="AU13258"/>
          <cell r="AV13258" t="str">
            <v>VIABLE</v>
          </cell>
        </row>
        <row r="13259">
          <cell r="AP13259">
            <v>358245</v>
          </cell>
          <cell r="AQ13259">
            <v>7003172</v>
          </cell>
          <cell r="AR13259">
            <v>7</v>
          </cell>
          <cell r="AS13259"/>
          <cell r="AT13259"/>
          <cell r="AU13259"/>
          <cell r="AV13259" t="str">
            <v>VIABLE</v>
          </cell>
        </row>
        <row r="13260">
          <cell r="AP13260">
            <v>357981</v>
          </cell>
          <cell r="AQ13260">
            <v>7003067</v>
          </cell>
          <cell r="AR13260">
            <v>7</v>
          </cell>
          <cell r="AS13260"/>
          <cell r="AT13260"/>
          <cell r="AU13260"/>
          <cell r="AV13260" t="str">
            <v>VIABLE</v>
          </cell>
        </row>
        <row r="13261">
          <cell r="AP13261">
            <v>91012716</v>
          </cell>
          <cell r="AQ13261">
            <v>50002731</v>
          </cell>
          <cell r="AR13261">
            <v>7</v>
          </cell>
          <cell r="AS13261">
            <v>42731</v>
          </cell>
          <cell r="AT13261" t="str">
            <v>SD Reservado Mantenimiento Rutinario IDU Circuito Movilidad EJECUCION SITP 2016 -</v>
          </cell>
          <cell r="AU13261">
            <v>0</v>
          </cell>
          <cell r="AV13261" t="str">
            <v>IDU SITP 2016</v>
          </cell>
        </row>
        <row r="13262">
          <cell r="AP13262">
            <v>91012674</v>
          </cell>
          <cell r="AQ13262">
            <v>50008789</v>
          </cell>
          <cell r="AR13262">
            <v>7</v>
          </cell>
          <cell r="AS13262">
            <v>42731</v>
          </cell>
          <cell r="AT13262" t="str">
            <v>SD Reservado Mantenimiento Periódico IDU Circuito Movilidad EJECUCION SITP 2016 -</v>
          </cell>
          <cell r="AU13262">
            <v>0</v>
          </cell>
          <cell r="AV13262" t="str">
            <v>IDU SITP 2016</v>
          </cell>
        </row>
        <row r="13263">
          <cell r="AP13263">
            <v>91012676</v>
          </cell>
          <cell r="AQ13263">
            <v>5002960</v>
          </cell>
          <cell r="AR13263">
            <v>7</v>
          </cell>
          <cell r="AS13263">
            <v>42731</v>
          </cell>
          <cell r="AT13263" t="str">
            <v>SD Reservado Mantenimiento Rutinario IDU Local EJECUCION SITP 2016 -</v>
          </cell>
          <cell r="AU13263">
            <v>0</v>
          </cell>
          <cell r="AV13263" t="str">
            <v>USME MVL</v>
          </cell>
        </row>
        <row r="13264">
          <cell r="AP13264">
            <v>91012930</v>
          </cell>
          <cell r="AQ13264">
            <v>50002961</v>
          </cell>
          <cell r="AR13264">
            <v>7</v>
          </cell>
          <cell r="AS13264">
            <v>42766</v>
          </cell>
          <cell r="AT13264" t="str">
            <v>SD Reservado Mantenimiento Periódico IDU Circuito Movilidad EJECUCION SITP 2016 -</v>
          </cell>
          <cell r="AU13264">
            <v>0</v>
          </cell>
          <cell r="AV13264" t="str">
            <v>IDU SITP 2016</v>
          </cell>
        </row>
        <row r="13265">
          <cell r="AP13265">
            <v>91012734</v>
          </cell>
          <cell r="AQ13265">
            <v>50002730</v>
          </cell>
          <cell r="AR13265">
            <v>7</v>
          </cell>
          <cell r="AS13265">
            <v>42731</v>
          </cell>
          <cell r="AT13265" t="str">
            <v>SD Reservado Mantenimiento Rutinario IDU Circuito Movilidad EJECUCION SITP 2016 -</v>
          </cell>
          <cell r="AU13265">
            <v>0</v>
          </cell>
          <cell r="AV13265" t="str">
            <v>IDU SITP 2016</v>
          </cell>
        </row>
        <row r="13266">
          <cell r="AP13266">
            <v>91012660</v>
          </cell>
          <cell r="AQ13266">
            <v>50002958</v>
          </cell>
          <cell r="AR13266">
            <v>7</v>
          </cell>
          <cell r="AS13266">
            <v>42731</v>
          </cell>
          <cell r="AT13266" t="str">
            <v>SD Reservado Mantenimiento Rutinario IDU Circuito Movilidad EJECUCION SITP 2016 -</v>
          </cell>
          <cell r="AU13266">
            <v>0</v>
          </cell>
          <cell r="AV13266" t="str">
            <v>IDU SITP 2016</v>
          </cell>
        </row>
        <row r="13267">
          <cell r="AP13267">
            <v>91012677</v>
          </cell>
          <cell r="AQ13267">
            <v>50008791</v>
          </cell>
          <cell r="AR13267">
            <v>7</v>
          </cell>
          <cell r="AS13267">
            <v>42731</v>
          </cell>
          <cell r="AT13267" t="str">
            <v>SD Reservado Mantenimiento Periódico IDU Circuito Movilidad EJECUCION SITP 2016 -</v>
          </cell>
          <cell r="AU13267">
            <v>0</v>
          </cell>
          <cell r="AV13267" t="str">
            <v>IDU SITP 2016</v>
          </cell>
        </row>
        <row r="13268">
          <cell r="AP13268">
            <v>91012665</v>
          </cell>
          <cell r="AQ13268">
            <v>50008781</v>
          </cell>
          <cell r="AR13268">
            <v>7</v>
          </cell>
          <cell r="AS13268">
            <v>42731</v>
          </cell>
          <cell r="AT13268" t="str">
            <v>SD Reservado Mantenimiento Rutinario IDU Local EJECUCION SITP 2016 -</v>
          </cell>
          <cell r="AU13268">
            <v>0</v>
          </cell>
          <cell r="AV13268" t="str">
            <v>IDU SITP 2016</v>
          </cell>
        </row>
        <row r="13269">
          <cell r="AP13269">
            <v>91012713</v>
          </cell>
          <cell r="AQ13269">
            <v>50002957</v>
          </cell>
          <cell r="AR13269">
            <v>7</v>
          </cell>
          <cell r="AS13269">
            <v>42731</v>
          </cell>
          <cell r="AT13269" t="str">
            <v>SD Reservado Mantenimiento Rutinario IDU Circuito Movilidad EJECUCION SITP 2016 -</v>
          </cell>
          <cell r="AU13269">
            <v>0</v>
          </cell>
          <cell r="AV13269" t="str">
            <v>IDU SITP 2016</v>
          </cell>
        </row>
        <row r="13270">
          <cell r="AP13270">
            <v>91012639</v>
          </cell>
          <cell r="AQ13270">
            <v>50002961</v>
          </cell>
          <cell r="AR13270">
            <v>7</v>
          </cell>
          <cell r="AS13270">
            <v>42731</v>
          </cell>
          <cell r="AT13270" t="str">
            <v>SD Reservado Mantenimiento Rutinario IDU Circuito Movilidad EJECUCION SITP 2016 -</v>
          </cell>
          <cell r="AU13270">
            <v>0</v>
          </cell>
          <cell r="AV13270" t="str">
            <v>IDU SITP 2016</v>
          </cell>
        </row>
        <row r="13271">
          <cell r="AP13271">
            <v>91012655</v>
          </cell>
          <cell r="AQ13271">
            <v>50008782</v>
          </cell>
          <cell r="AR13271">
            <v>7</v>
          </cell>
          <cell r="AS13271">
            <v>42731</v>
          </cell>
          <cell r="AT13271" t="str">
            <v>SD Reservado Mantenimiento Rutinario IDU Local EJECUCION SITP 2016 -</v>
          </cell>
          <cell r="AU13271">
            <v>0</v>
          </cell>
          <cell r="AV13271" t="str">
            <v>IDU SITP 2016</v>
          </cell>
        </row>
        <row r="13272">
          <cell r="AP13272">
            <v>365103</v>
          </cell>
          <cell r="AQ13272">
            <v>7005944</v>
          </cell>
          <cell r="AR13272">
            <v>7</v>
          </cell>
          <cell r="AS13272"/>
          <cell r="AT13272"/>
          <cell r="AU13272"/>
          <cell r="AV13272" t="str">
            <v>VIABLE</v>
          </cell>
        </row>
        <row r="13273">
          <cell r="AP13273">
            <v>365020</v>
          </cell>
          <cell r="AQ13273">
            <v>7005910</v>
          </cell>
          <cell r="AR13273">
            <v>7</v>
          </cell>
          <cell r="AS13273"/>
          <cell r="AT13273"/>
          <cell r="AU13273"/>
          <cell r="AV13273" t="str">
            <v>VIABLE</v>
          </cell>
        </row>
        <row r="13274">
          <cell r="AP13274">
            <v>365047</v>
          </cell>
          <cell r="AQ13274">
            <v>7005922</v>
          </cell>
          <cell r="AR13274">
            <v>7</v>
          </cell>
          <cell r="AS13274"/>
          <cell r="AT13274"/>
          <cell r="AU13274"/>
          <cell r="AV13274" t="str">
            <v>VIABLE</v>
          </cell>
        </row>
        <row r="13275">
          <cell r="AP13275">
            <v>365711</v>
          </cell>
          <cell r="AQ13275">
            <v>7006187</v>
          </cell>
          <cell r="AR13275">
            <v>7</v>
          </cell>
          <cell r="AS13275"/>
          <cell r="AT13275"/>
          <cell r="AU13275"/>
          <cell r="AV13275" t="str">
            <v>VIABLE</v>
          </cell>
        </row>
        <row r="13276">
          <cell r="AP13276">
            <v>91022961</v>
          </cell>
          <cell r="AQ13276">
            <v>7008990</v>
          </cell>
          <cell r="AR13276">
            <v>7</v>
          </cell>
          <cell r="AS13276"/>
          <cell r="AT13276"/>
          <cell r="AU13276"/>
          <cell r="AV13276" t="str">
            <v>VIABLE</v>
          </cell>
        </row>
        <row r="13277">
          <cell r="AP13277">
            <v>365444</v>
          </cell>
          <cell r="AQ13277">
            <v>7006077</v>
          </cell>
          <cell r="AR13277">
            <v>7</v>
          </cell>
          <cell r="AS13277"/>
          <cell r="AT13277"/>
          <cell r="AU13277"/>
          <cell r="AV13277" t="str">
            <v>VIABLE</v>
          </cell>
        </row>
        <row r="13278">
          <cell r="AP13278">
            <v>365235</v>
          </cell>
          <cell r="AQ13278">
            <v>7005999</v>
          </cell>
          <cell r="AR13278">
            <v>7</v>
          </cell>
          <cell r="AS13278"/>
          <cell r="AT13278"/>
          <cell r="AU13278"/>
          <cell r="AV13278" t="str">
            <v>VIABLE</v>
          </cell>
        </row>
        <row r="13279">
          <cell r="AP13279">
            <v>364982</v>
          </cell>
          <cell r="AQ13279">
            <v>7005896</v>
          </cell>
          <cell r="AR13279">
            <v>7</v>
          </cell>
          <cell r="AS13279"/>
          <cell r="AT13279"/>
          <cell r="AU13279"/>
          <cell r="AV13279" t="str">
            <v>VIABLE</v>
          </cell>
        </row>
        <row r="13280">
          <cell r="AP13280">
            <v>365345</v>
          </cell>
          <cell r="AQ13280">
            <v>7006037</v>
          </cell>
          <cell r="AR13280">
            <v>7</v>
          </cell>
          <cell r="AS13280"/>
          <cell r="AT13280"/>
          <cell r="AU13280"/>
          <cell r="AV13280" t="str">
            <v>VIABLE</v>
          </cell>
        </row>
        <row r="13281">
          <cell r="AP13281">
            <v>365145</v>
          </cell>
          <cell r="AQ13281">
            <v>7005959</v>
          </cell>
          <cell r="AR13281">
            <v>7</v>
          </cell>
          <cell r="AS13281">
            <v>42313</v>
          </cell>
          <cell r="AT13281" t="str">
            <v>IDU-2128-2013 Terminado Acciones de Movilidad IDU Local  -</v>
          </cell>
          <cell r="AU13281"/>
          <cell r="AV13281" t="str">
            <v>VIABLE</v>
          </cell>
        </row>
        <row r="13282">
          <cell r="AP13282">
            <v>365548</v>
          </cell>
          <cell r="AQ13282">
            <v>7006114</v>
          </cell>
          <cell r="AR13282">
            <v>7</v>
          </cell>
          <cell r="AS13282"/>
          <cell r="AT13282"/>
          <cell r="AU13282"/>
          <cell r="AV13282" t="str">
            <v>VIABLE</v>
          </cell>
        </row>
        <row r="13283">
          <cell r="AP13283">
            <v>365118</v>
          </cell>
          <cell r="AQ13283">
            <v>7005950</v>
          </cell>
          <cell r="AR13283">
            <v>7</v>
          </cell>
          <cell r="AS13283"/>
          <cell r="AT13283"/>
          <cell r="AU13283"/>
          <cell r="AV13283" t="str">
            <v>VIABLE</v>
          </cell>
        </row>
        <row r="13284">
          <cell r="AP13284">
            <v>365604</v>
          </cell>
          <cell r="AQ13284">
            <v>7006138</v>
          </cell>
          <cell r="AR13284">
            <v>7</v>
          </cell>
          <cell r="AS13284"/>
          <cell r="AT13284"/>
          <cell r="AU13284"/>
          <cell r="AV13284" t="str">
            <v>VIABLE</v>
          </cell>
        </row>
        <row r="13285">
          <cell r="AP13285">
            <v>365708</v>
          </cell>
          <cell r="AQ13285">
            <v>7006186</v>
          </cell>
          <cell r="AR13285">
            <v>7</v>
          </cell>
          <cell r="AS13285"/>
          <cell r="AT13285"/>
          <cell r="AU13285"/>
          <cell r="AV13285" t="str">
            <v>VIABLE</v>
          </cell>
        </row>
        <row r="13286">
          <cell r="AP13286">
            <v>356620</v>
          </cell>
          <cell r="AQ13286">
            <v>7002513</v>
          </cell>
          <cell r="AR13286">
            <v>7</v>
          </cell>
          <cell r="AS13286"/>
          <cell r="AT13286"/>
          <cell r="AU13286"/>
          <cell r="AV13286" t="str">
            <v>VIABLE</v>
          </cell>
        </row>
        <row r="13287">
          <cell r="AP13287">
            <v>356527</v>
          </cell>
          <cell r="AQ13287">
            <v>7002479</v>
          </cell>
          <cell r="AR13287">
            <v>7</v>
          </cell>
          <cell r="AS13287"/>
          <cell r="AT13287"/>
          <cell r="AU13287"/>
          <cell r="AV13287" t="str">
            <v>VIABLE</v>
          </cell>
        </row>
        <row r="13288">
          <cell r="AP13288">
            <v>356350</v>
          </cell>
          <cell r="AQ13288">
            <v>7002415</v>
          </cell>
          <cell r="AR13288">
            <v>7</v>
          </cell>
          <cell r="AS13288"/>
          <cell r="AT13288"/>
          <cell r="AU13288"/>
          <cell r="AV13288" t="str">
            <v>VIABLE</v>
          </cell>
        </row>
        <row r="13289">
          <cell r="AP13289">
            <v>357759</v>
          </cell>
          <cell r="AQ13289">
            <v>7002960</v>
          </cell>
          <cell r="AR13289">
            <v>7</v>
          </cell>
          <cell r="AS13289"/>
          <cell r="AT13289"/>
          <cell r="AU13289"/>
          <cell r="AV13289" t="str">
            <v>VIABLE</v>
          </cell>
        </row>
        <row r="13290">
          <cell r="AP13290">
            <v>357213</v>
          </cell>
          <cell r="AQ13290">
            <v>7002726</v>
          </cell>
          <cell r="AR13290">
            <v>7</v>
          </cell>
          <cell r="AS13290"/>
          <cell r="AT13290"/>
          <cell r="AU13290"/>
          <cell r="AV13290" t="str">
            <v>VIABLE</v>
          </cell>
        </row>
        <row r="13291">
          <cell r="AP13291">
            <v>356907</v>
          </cell>
          <cell r="AQ13291">
            <v>7002615</v>
          </cell>
          <cell r="AR13291">
            <v>7</v>
          </cell>
          <cell r="AS13291"/>
          <cell r="AT13291"/>
          <cell r="AU13291"/>
          <cell r="AV13291" t="str">
            <v>VIABLE</v>
          </cell>
        </row>
        <row r="13292">
          <cell r="AP13292">
            <v>357009</v>
          </cell>
          <cell r="AQ13292">
            <v>7002651</v>
          </cell>
          <cell r="AR13292">
            <v>7</v>
          </cell>
          <cell r="AS13292"/>
          <cell r="AT13292"/>
          <cell r="AU13292"/>
          <cell r="AV13292" t="str">
            <v>VIABLE</v>
          </cell>
        </row>
        <row r="13293">
          <cell r="AP13293">
            <v>358422</v>
          </cell>
          <cell r="AQ13293">
            <v>7003242</v>
          </cell>
          <cell r="AR13293">
            <v>7</v>
          </cell>
          <cell r="AS13293"/>
          <cell r="AT13293"/>
          <cell r="AU13293"/>
          <cell r="AV13293" t="str">
            <v>VIABLE</v>
          </cell>
        </row>
        <row r="13294">
          <cell r="AP13294">
            <v>357492</v>
          </cell>
          <cell r="AQ13294">
            <v>7002842</v>
          </cell>
          <cell r="AR13294">
            <v>7</v>
          </cell>
          <cell r="AS13294"/>
          <cell r="AT13294"/>
          <cell r="AU13294"/>
          <cell r="AV13294" t="str">
            <v>VIABLE</v>
          </cell>
        </row>
        <row r="13295">
          <cell r="AP13295">
            <v>356784</v>
          </cell>
          <cell r="AQ13295">
            <v>7002571</v>
          </cell>
          <cell r="AR13295">
            <v>7</v>
          </cell>
          <cell r="AS13295"/>
          <cell r="AT13295"/>
          <cell r="AU13295"/>
          <cell r="AV13295" t="str">
            <v>VIABLE</v>
          </cell>
        </row>
        <row r="13296">
          <cell r="AP13296">
            <v>357921</v>
          </cell>
          <cell r="AQ13296">
            <v>7003035</v>
          </cell>
          <cell r="AR13296">
            <v>7</v>
          </cell>
          <cell r="AS13296"/>
          <cell r="AT13296"/>
          <cell r="AU13296"/>
          <cell r="AV13296" t="str">
            <v>VIABLE</v>
          </cell>
        </row>
        <row r="13297">
          <cell r="AP13297">
            <v>356257</v>
          </cell>
          <cell r="AQ13297">
            <v>7002380</v>
          </cell>
          <cell r="AR13297">
            <v>7</v>
          </cell>
          <cell r="AS13297"/>
          <cell r="AT13297"/>
          <cell r="AU13297"/>
          <cell r="AV13297" t="str">
            <v>VIABLE</v>
          </cell>
        </row>
        <row r="13298">
          <cell r="AP13298">
            <v>354566</v>
          </cell>
          <cell r="AQ13298">
            <v>7001715</v>
          </cell>
          <cell r="AR13298">
            <v>7</v>
          </cell>
          <cell r="AS13298"/>
          <cell r="AT13298"/>
          <cell r="AU13298"/>
          <cell r="AV13298" t="str">
            <v>VIABLE</v>
          </cell>
        </row>
        <row r="13299">
          <cell r="AP13299">
            <v>471509</v>
          </cell>
          <cell r="AQ13299">
            <v>7008099</v>
          </cell>
          <cell r="AR13299">
            <v>7</v>
          </cell>
          <cell r="AS13299"/>
          <cell r="AT13299"/>
          <cell r="AU13299"/>
          <cell r="AV13299" t="str">
            <v>VIABLE</v>
          </cell>
        </row>
        <row r="13300">
          <cell r="AP13300">
            <v>354353</v>
          </cell>
          <cell r="AQ13300">
            <v>7001638</v>
          </cell>
          <cell r="AR13300">
            <v>7</v>
          </cell>
          <cell r="AS13300"/>
          <cell r="AT13300"/>
          <cell r="AU13300"/>
          <cell r="AV13300" t="str">
            <v>VIABLE</v>
          </cell>
        </row>
        <row r="13301">
          <cell r="AP13301">
            <v>471508</v>
          </cell>
          <cell r="AQ13301">
            <v>7008098</v>
          </cell>
          <cell r="AR13301">
            <v>7</v>
          </cell>
          <cell r="AS13301"/>
          <cell r="AT13301"/>
          <cell r="AU13301"/>
          <cell r="AV13301" t="str">
            <v>VIABLE</v>
          </cell>
        </row>
        <row r="13302">
          <cell r="AP13302">
            <v>355865</v>
          </cell>
          <cell r="AQ13302">
            <v>7002243</v>
          </cell>
          <cell r="AR13302">
            <v>7</v>
          </cell>
          <cell r="AS13302"/>
          <cell r="AT13302"/>
          <cell r="AU13302"/>
          <cell r="AV13302" t="str">
            <v>VIABLE</v>
          </cell>
        </row>
        <row r="13303">
          <cell r="AP13303">
            <v>354694</v>
          </cell>
          <cell r="AQ13303">
            <v>7001769</v>
          </cell>
          <cell r="AR13303">
            <v>7</v>
          </cell>
          <cell r="AS13303"/>
          <cell r="AT13303"/>
          <cell r="AU13303"/>
          <cell r="AV13303" t="str">
            <v>VIABLE</v>
          </cell>
        </row>
        <row r="13304">
          <cell r="AP13304">
            <v>354166</v>
          </cell>
          <cell r="AQ13304">
            <v>7001563</v>
          </cell>
          <cell r="AR13304">
            <v>7</v>
          </cell>
          <cell r="AS13304"/>
          <cell r="AT13304"/>
          <cell r="AU13304"/>
          <cell r="AV13304" t="str">
            <v>VIABLE</v>
          </cell>
        </row>
        <row r="13305">
          <cell r="AP13305">
            <v>354817</v>
          </cell>
          <cell r="AQ13305">
            <v>7001828</v>
          </cell>
          <cell r="AR13305">
            <v>7</v>
          </cell>
          <cell r="AS13305"/>
          <cell r="AT13305"/>
          <cell r="AU13305"/>
          <cell r="AV13305" t="str">
            <v>VIABLE</v>
          </cell>
        </row>
        <row r="13306">
          <cell r="AP13306">
            <v>91012487</v>
          </cell>
          <cell r="AQ13306">
            <v>50006837</v>
          </cell>
          <cell r="AR13306">
            <v>7</v>
          </cell>
          <cell r="AS13306"/>
          <cell r="AT13306"/>
          <cell r="AU13306"/>
          <cell r="AV13306" t="str">
            <v>VIABLE</v>
          </cell>
        </row>
        <row r="13307">
          <cell r="AP13307">
            <v>355367</v>
          </cell>
          <cell r="AQ13307">
            <v>7002038</v>
          </cell>
          <cell r="AR13307">
            <v>7</v>
          </cell>
          <cell r="AS13307"/>
          <cell r="AT13307"/>
          <cell r="AU13307"/>
          <cell r="AV13307" t="str">
            <v>VIABLE</v>
          </cell>
        </row>
        <row r="13308">
          <cell r="AP13308">
            <v>356148</v>
          </cell>
          <cell r="AQ13308">
            <v>7002343</v>
          </cell>
          <cell r="AR13308">
            <v>7</v>
          </cell>
          <cell r="AS13308"/>
          <cell r="AT13308"/>
          <cell r="AU13308"/>
          <cell r="AV13308" t="str">
            <v>VIABLE</v>
          </cell>
        </row>
        <row r="13309">
          <cell r="AP13309">
            <v>91012486</v>
          </cell>
          <cell r="AQ13309">
            <v>50006836</v>
          </cell>
          <cell r="AR13309">
            <v>7</v>
          </cell>
          <cell r="AS13309"/>
          <cell r="AT13309"/>
          <cell r="AU13309"/>
          <cell r="AV13309" t="str">
            <v>VIABLE</v>
          </cell>
        </row>
        <row r="13310">
          <cell r="AP13310">
            <v>471511</v>
          </cell>
          <cell r="AQ13310">
            <v>7008101</v>
          </cell>
          <cell r="AR13310">
            <v>7</v>
          </cell>
          <cell r="AS13310"/>
          <cell r="AT13310"/>
          <cell r="AU13310"/>
          <cell r="AV13310" t="str">
            <v>VIABLE</v>
          </cell>
        </row>
        <row r="13311">
          <cell r="AP13311">
            <v>357378</v>
          </cell>
          <cell r="AQ13311">
            <v>7002794</v>
          </cell>
          <cell r="AR13311">
            <v>7</v>
          </cell>
          <cell r="AS13311"/>
          <cell r="AT13311"/>
          <cell r="AU13311"/>
          <cell r="AV13311" t="str">
            <v>VIABLE</v>
          </cell>
        </row>
        <row r="13312">
          <cell r="AP13312">
            <v>355773</v>
          </cell>
          <cell r="AQ13312">
            <v>7002205</v>
          </cell>
          <cell r="AR13312">
            <v>7</v>
          </cell>
          <cell r="AS13312"/>
          <cell r="AT13312"/>
          <cell r="AU13312"/>
          <cell r="AV13312" t="str">
            <v>VIABLE</v>
          </cell>
        </row>
        <row r="13313">
          <cell r="AP13313">
            <v>357939</v>
          </cell>
          <cell r="AQ13313">
            <v>7003043</v>
          </cell>
          <cell r="AR13313">
            <v>7</v>
          </cell>
          <cell r="AS13313"/>
          <cell r="AT13313"/>
          <cell r="AU13313"/>
          <cell r="AV13313" t="str">
            <v>VIABLE</v>
          </cell>
        </row>
        <row r="13314">
          <cell r="AP13314">
            <v>357579</v>
          </cell>
          <cell r="AQ13314">
            <v>7002879</v>
          </cell>
          <cell r="AR13314">
            <v>7</v>
          </cell>
          <cell r="AS13314"/>
          <cell r="AT13314"/>
          <cell r="AU13314"/>
          <cell r="AV13314" t="str">
            <v>VIABLE</v>
          </cell>
        </row>
        <row r="13315">
          <cell r="AP13315">
            <v>356299</v>
          </cell>
          <cell r="AQ13315">
            <v>7002396</v>
          </cell>
          <cell r="AR13315">
            <v>7</v>
          </cell>
          <cell r="AS13315"/>
          <cell r="AT13315"/>
          <cell r="AU13315"/>
          <cell r="AV13315" t="str">
            <v>VIABLE</v>
          </cell>
        </row>
        <row r="13316">
          <cell r="AP13316">
            <v>91022822</v>
          </cell>
          <cell r="AQ13316">
            <v>7008934</v>
          </cell>
          <cell r="AR13316">
            <v>7</v>
          </cell>
          <cell r="AS13316"/>
          <cell r="AT13316"/>
          <cell r="AU13316"/>
          <cell r="AV13316" t="str">
            <v>VIABLE</v>
          </cell>
        </row>
        <row r="13317">
          <cell r="AP13317">
            <v>91012773</v>
          </cell>
          <cell r="AQ13317">
            <v>70003616</v>
          </cell>
          <cell r="AR13317">
            <v>7</v>
          </cell>
          <cell r="AS13317"/>
          <cell r="AT13317"/>
          <cell r="AU13317"/>
          <cell r="AV13317" t="str">
            <v>VIABLE</v>
          </cell>
        </row>
        <row r="13318">
          <cell r="AP13318">
            <v>91012771</v>
          </cell>
          <cell r="AQ13318">
            <v>7003197</v>
          </cell>
          <cell r="AR13318">
            <v>7</v>
          </cell>
          <cell r="AS13318"/>
          <cell r="AT13318"/>
          <cell r="AU13318"/>
          <cell r="AV13318" t="str">
            <v>VIABLE</v>
          </cell>
        </row>
        <row r="13319">
          <cell r="AP13319">
            <v>355987</v>
          </cell>
          <cell r="AQ13319">
            <v>7002285</v>
          </cell>
          <cell r="AR13319">
            <v>7</v>
          </cell>
          <cell r="AS13319"/>
          <cell r="AT13319"/>
          <cell r="AU13319"/>
          <cell r="AV13319" t="str">
            <v>VIABLE</v>
          </cell>
        </row>
        <row r="13320">
          <cell r="AP13320">
            <v>356545</v>
          </cell>
          <cell r="AQ13320">
            <v>7002485</v>
          </cell>
          <cell r="AR13320">
            <v>7</v>
          </cell>
          <cell r="AS13320"/>
          <cell r="AT13320"/>
          <cell r="AU13320"/>
          <cell r="AV13320" t="str">
            <v>VIABLE</v>
          </cell>
        </row>
        <row r="13321">
          <cell r="AP13321">
            <v>359388</v>
          </cell>
          <cell r="AQ13321">
            <v>7003616</v>
          </cell>
          <cell r="AR13321">
            <v>7</v>
          </cell>
          <cell r="AS13321"/>
          <cell r="AT13321"/>
          <cell r="AU13321"/>
          <cell r="AV13321" t="str">
            <v>VIABLE</v>
          </cell>
        </row>
        <row r="13322">
          <cell r="AP13322">
            <v>358302</v>
          </cell>
          <cell r="AQ13322">
            <v>7003197</v>
          </cell>
          <cell r="AR13322">
            <v>7</v>
          </cell>
          <cell r="AS13322"/>
          <cell r="AT13322"/>
          <cell r="AU13322"/>
          <cell r="AV13322" t="str">
            <v>RESERVADO FDL BOSA</v>
          </cell>
        </row>
        <row r="13323">
          <cell r="AP13323">
            <v>357183</v>
          </cell>
          <cell r="AQ13323">
            <v>7002712</v>
          </cell>
          <cell r="AR13323">
            <v>7</v>
          </cell>
          <cell r="AS13323"/>
          <cell r="AT13323"/>
          <cell r="AU13323"/>
          <cell r="AV13323" t="str">
            <v>VIABLE</v>
          </cell>
        </row>
        <row r="13324">
          <cell r="AP13324">
            <v>356736</v>
          </cell>
          <cell r="AQ13324">
            <v>7002555</v>
          </cell>
          <cell r="AR13324">
            <v>7</v>
          </cell>
          <cell r="AS13324"/>
          <cell r="AT13324"/>
          <cell r="AU13324"/>
          <cell r="AV13324" t="str">
            <v>VIABLE</v>
          </cell>
        </row>
        <row r="13325">
          <cell r="AP13325">
            <v>358635</v>
          </cell>
          <cell r="AQ13325">
            <v>7003332</v>
          </cell>
          <cell r="AR13325">
            <v>7</v>
          </cell>
          <cell r="AS13325"/>
          <cell r="AT13325"/>
          <cell r="AU13325"/>
          <cell r="AV13325" t="str">
            <v>RESERVADO FDL BOSA</v>
          </cell>
        </row>
        <row r="13326">
          <cell r="AP13326">
            <v>356985</v>
          </cell>
          <cell r="AQ13326">
            <v>7002643</v>
          </cell>
          <cell r="AR13326">
            <v>7</v>
          </cell>
          <cell r="AS13326"/>
          <cell r="AT13326"/>
          <cell r="AU13326"/>
          <cell r="AV13326" t="str">
            <v>VIABLE</v>
          </cell>
        </row>
        <row r="13327">
          <cell r="AP13327">
            <v>357000</v>
          </cell>
          <cell r="AQ13327">
            <v>7002648</v>
          </cell>
          <cell r="AR13327">
            <v>7</v>
          </cell>
          <cell r="AS13327">
            <v>42278</v>
          </cell>
          <cell r="AT13327" t="str">
            <v>CONV-1292-2012 Terminado Rehabilitación UAERMV Circuito Movilidad  -</v>
          </cell>
          <cell r="AU13327"/>
          <cell r="AV13327" t="str">
            <v>VIABLE</v>
          </cell>
        </row>
        <row r="13328">
          <cell r="AP13328">
            <v>356599</v>
          </cell>
          <cell r="AQ13328">
            <v>7002506</v>
          </cell>
          <cell r="AR13328">
            <v>7</v>
          </cell>
          <cell r="AS13328"/>
          <cell r="AT13328"/>
          <cell r="AU13328"/>
          <cell r="AV13328" t="str">
            <v>VIABLE</v>
          </cell>
        </row>
        <row r="13329">
          <cell r="AP13329">
            <v>357108</v>
          </cell>
          <cell r="AQ13329">
            <v>7002686</v>
          </cell>
          <cell r="AR13329">
            <v>7</v>
          </cell>
          <cell r="AS13329">
            <v>42697</v>
          </cell>
          <cell r="AT13329" t="str">
            <v>COP-21-2015 Terminado Construcción FDL BOSA Local REPORTE 2016 -</v>
          </cell>
          <cell r="AU13329"/>
          <cell r="AV13329" t="str">
            <v>FDL BOSA</v>
          </cell>
        </row>
        <row r="13330">
          <cell r="AP13330">
            <v>357105</v>
          </cell>
          <cell r="AQ13330">
            <v>7002685</v>
          </cell>
          <cell r="AR13330">
            <v>7</v>
          </cell>
          <cell r="AS13330">
            <v>42278</v>
          </cell>
          <cell r="AT13330" t="str">
            <v>CONV-1292-2012 Terminado Rehabilitación UAERMV Circuito Movilidad  -</v>
          </cell>
          <cell r="AU13330"/>
          <cell r="AV13330" t="str">
            <v>VIABLE</v>
          </cell>
        </row>
        <row r="13331">
          <cell r="AP13331">
            <v>356560</v>
          </cell>
          <cell r="AQ13331">
            <v>50008425</v>
          </cell>
          <cell r="AR13331">
            <v>7</v>
          </cell>
          <cell r="AS13331">
            <v>40864</v>
          </cell>
          <cell r="AT13331" t="str">
            <v>UMV-78-2010 Terminado Rehabilitación UAERMV Circuito Movilidad  -</v>
          </cell>
          <cell r="AU13331"/>
          <cell r="AV13331" t="str">
            <v>RESERVADO FDL BOSA</v>
          </cell>
        </row>
        <row r="13332">
          <cell r="AP13332">
            <v>357033</v>
          </cell>
          <cell r="AQ13332">
            <v>50008452</v>
          </cell>
          <cell r="AR13332">
            <v>7</v>
          </cell>
          <cell r="AS13332"/>
          <cell r="AT13332"/>
          <cell r="AU13332"/>
          <cell r="AV13332" t="str">
            <v>FDL BOSA</v>
          </cell>
        </row>
        <row r="13333">
          <cell r="AP13333">
            <v>356658</v>
          </cell>
          <cell r="AQ13333">
            <v>7002526</v>
          </cell>
          <cell r="AR13333">
            <v>7</v>
          </cell>
          <cell r="AS13333">
            <v>42583</v>
          </cell>
          <cell r="AT13333" t="str">
            <v>COP-25-2015 En Ejecución Conservacion FDL BOSA Circuito Movilidad SD -</v>
          </cell>
          <cell r="AU13333"/>
          <cell r="AV13333" t="str">
            <v>RESERVADO FDL BOSA</v>
          </cell>
        </row>
        <row r="13334">
          <cell r="AP13334">
            <v>356940</v>
          </cell>
          <cell r="AQ13334">
            <v>7002626</v>
          </cell>
          <cell r="AR13334">
            <v>7</v>
          </cell>
          <cell r="AS13334">
            <v>42583</v>
          </cell>
          <cell r="AT13334" t="str">
            <v>COP-25-2015 En Ejecución Conservacion FDL BOSA Circuito Movilidad SD -</v>
          </cell>
          <cell r="AU13334"/>
          <cell r="AV13334" t="str">
            <v>RESERVADO FDL BOSA</v>
          </cell>
        </row>
        <row r="13335">
          <cell r="AP13335">
            <v>356937</v>
          </cell>
          <cell r="AQ13335">
            <v>7002625</v>
          </cell>
          <cell r="AR13335">
            <v>7</v>
          </cell>
          <cell r="AS13335"/>
          <cell r="AT13335"/>
          <cell r="AU13335"/>
          <cell r="AV13335" t="str">
            <v>VIABLE</v>
          </cell>
        </row>
        <row r="13336">
          <cell r="AP13336">
            <v>357057</v>
          </cell>
          <cell r="AQ13336">
            <v>7002669</v>
          </cell>
          <cell r="AR13336">
            <v>7</v>
          </cell>
          <cell r="AS13336"/>
          <cell r="AT13336"/>
          <cell r="AU13336"/>
          <cell r="AV13336" t="str">
            <v>VIABLE</v>
          </cell>
        </row>
        <row r="13337">
          <cell r="AP13337">
            <v>356895</v>
          </cell>
          <cell r="AQ13337">
            <v>7002611</v>
          </cell>
          <cell r="AR13337">
            <v>7</v>
          </cell>
          <cell r="AS13337">
            <v>42667</v>
          </cell>
          <cell r="AT13337" t="str">
            <v>SD Terminado Mantenimiento Periódico UAERMV Circuito Movilidad SD Intervenida 26/06/2015 Reporte depuración ejecución UMV-</v>
          </cell>
          <cell r="AU13337"/>
          <cell r="AV13337" t="str">
            <v>UAERMV</v>
          </cell>
        </row>
        <row r="13338">
          <cell r="AP13338">
            <v>356626</v>
          </cell>
          <cell r="AQ13338">
            <v>7002515</v>
          </cell>
          <cell r="AR13338">
            <v>7</v>
          </cell>
          <cell r="AS13338"/>
          <cell r="AT13338"/>
          <cell r="AU13338"/>
          <cell r="AV13338" t="str">
            <v>VIABLE</v>
          </cell>
        </row>
        <row r="13339">
          <cell r="AP13339">
            <v>356838</v>
          </cell>
          <cell r="AQ13339">
            <v>7002590</v>
          </cell>
          <cell r="AR13339">
            <v>7</v>
          </cell>
          <cell r="AS13339">
            <v>42278</v>
          </cell>
          <cell r="AT13339" t="str">
            <v>CONV-1292-2012 Terminado Rehabilitación UAERMV Circuito Movilidad  -</v>
          </cell>
          <cell r="AU13339"/>
          <cell r="AV13339" t="str">
            <v>VIABLE</v>
          </cell>
        </row>
        <row r="13340">
          <cell r="AP13340">
            <v>357288</v>
          </cell>
          <cell r="AQ13340">
            <v>7002752</v>
          </cell>
          <cell r="AR13340">
            <v>7</v>
          </cell>
          <cell r="AS13340"/>
          <cell r="AT13340"/>
          <cell r="AU13340"/>
          <cell r="AV13340" t="str">
            <v>FDL BOSA</v>
          </cell>
        </row>
        <row r="13341">
          <cell r="AP13341">
            <v>356904</v>
          </cell>
          <cell r="AQ13341">
            <v>7002614</v>
          </cell>
          <cell r="AR13341">
            <v>7</v>
          </cell>
          <cell r="AS13341">
            <v>42697</v>
          </cell>
          <cell r="AT13341" t="str">
            <v>COP-21-2015 Terminado Conservacion FDL BOSA Local REPORTE 2016 -</v>
          </cell>
          <cell r="AU13341"/>
          <cell r="AV13341" t="str">
            <v>FDL BOSA</v>
          </cell>
        </row>
        <row r="13342">
          <cell r="AP13342">
            <v>356898</v>
          </cell>
          <cell r="AQ13342">
            <v>7002612</v>
          </cell>
          <cell r="AR13342">
            <v>7</v>
          </cell>
          <cell r="AS13342">
            <v>42278</v>
          </cell>
          <cell r="AT13342" t="str">
            <v>CONV-1292-2012 Terminado Rehabilitación UAERMV Circuito Movilidad  -</v>
          </cell>
          <cell r="AU13342"/>
          <cell r="AV13342" t="str">
            <v>VIABLE</v>
          </cell>
        </row>
        <row r="13343">
          <cell r="AP13343">
            <v>357249</v>
          </cell>
          <cell r="AQ13343">
            <v>7002738</v>
          </cell>
          <cell r="AR13343">
            <v>7</v>
          </cell>
          <cell r="AS13343">
            <v>42583</v>
          </cell>
          <cell r="AT13343" t="str">
            <v>COP-25-2015 En Ejecución Conservacion FDL BOSA Circuito Movilidad SD -</v>
          </cell>
          <cell r="AU13343"/>
          <cell r="AV13343" t="str">
            <v>RESERVADO FDL BOSA</v>
          </cell>
        </row>
        <row r="13344">
          <cell r="AP13344">
            <v>356922</v>
          </cell>
          <cell r="AQ13344">
            <v>7002620</v>
          </cell>
          <cell r="AR13344">
            <v>7</v>
          </cell>
          <cell r="AS13344"/>
          <cell r="AT13344"/>
          <cell r="AU13344"/>
          <cell r="AV13344" t="str">
            <v>VIABLE</v>
          </cell>
        </row>
        <row r="13345">
          <cell r="AP13345">
            <v>357066</v>
          </cell>
          <cell r="AQ13345">
            <v>7002672</v>
          </cell>
          <cell r="AR13345">
            <v>7</v>
          </cell>
          <cell r="AS13345">
            <v>42583</v>
          </cell>
          <cell r="AT13345" t="str">
            <v>COP-25-2015 En Ejecución Conservacion FDL BOSA Circuito Movilidad SD -</v>
          </cell>
          <cell r="AU13345"/>
          <cell r="AV13345" t="str">
            <v>RESERVADO FDL BOSA</v>
          </cell>
        </row>
        <row r="13346">
          <cell r="AP13346">
            <v>356835</v>
          </cell>
          <cell r="AQ13346">
            <v>7002589</v>
          </cell>
          <cell r="AR13346">
            <v>7</v>
          </cell>
          <cell r="AS13346"/>
          <cell r="AT13346"/>
          <cell r="AU13346"/>
          <cell r="AV13346" t="str">
            <v>VIABLE</v>
          </cell>
        </row>
        <row r="13347">
          <cell r="AP13347">
            <v>356623</v>
          </cell>
          <cell r="AQ13347">
            <v>7002514</v>
          </cell>
          <cell r="AR13347">
            <v>7</v>
          </cell>
          <cell r="AS13347">
            <v>42278</v>
          </cell>
          <cell r="AT13347" t="str">
            <v>CONV-1292-2012 Terminado Rehabilitación UAERMV Local  -</v>
          </cell>
          <cell r="AU13347"/>
          <cell r="AV13347" t="str">
            <v>VIABLE</v>
          </cell>
        </row>
        <row r="13348">
          <cell r="AP13348">
            <v>357420</v>
          </cell>
          <cell r="AQ13348">
            <v>7002811</v>
          </cell>
          <cell r="AR13348">
            <v>7</v>
          </cell>
          <cell r="AS13348"/>
          <cell r="AT13348"/>
          <cell r="AU13348"/>
          <cell r="AV13348" t="str">
            <v>FDL BOSA</v>
          </cell>
        </row>
        <row r="13349">
          <cell r="AP13349">
            <v>356832</v>
          </cell>
          <cell r="AQ13349">
            <v>7002588</v>
          </cell>
          <cell r="AR13349">
            <v>7</v>
          </cell>
          <cell r="AS13349">
            <v>40864</v>
          </cell>
          <cell r="AT13349" t="str">
            <v>SD Terminado Mantenimiento Periódico UAERMV Circuito Movilidad  -</v>
          </cell>
          <cell r="AU13349"/>
          <cell r="AV13349" t="str">
            <v>RESERVADO FDL BOSA</v>
          </cell>
        </row>
        <row r="13350">
          <cell r="AP13350">
            <v>357024</v>
          </cell>
          <cell r="AQ13350">
            <v>7002656</v>
          </cell>
          <cell r="AR13350">
            <v>7</v>
          </cell>
          <cell r="AS13350">
            <v>42278</v>
          </cell>
          <cell r="AT13350" t="str">
            <v>CONV-1292-2012 Terminado Rehabilitación UAERMV Circuito Movilidad  -</v>
          </cell>
          <cell r="AU13350"/>
          <cell r="AV13350" t="str">
            <v>VIABLE</v>
          </cell>
        </row>
        <row r="13351">
          <cell r="AP13351">
            <v>357246</v>
          </cell>
          <cell r="AQ13351">
            <v>7002737</v>
          </cell>
          <cell r="AR13351">
            <v>7</v>
          </cell>
          <cell r="AS13351">
            <v>42278</v>
          </cell>
          <cell r="AT13351" t="str">
            <v>CONV-1292-2012 Terminado Rehabilitación UAERMV Circuito Movilidad  -</v>
          </cell>
          <cell r="AU13351"/>
          <cell r="AV13351" t="str">
            <v>VIABLE</v>
          </cell>
        </row>
        <row r="13352">
          <cell r="AP13352">
            <v>353713</v>
          </cell>
          <cell r="AQ13352">
            <v>7001395</v>
          </cell>
          <cell r="AR13352">
            <v>7</v>
          </cell>
          <cell r="AS13352"/>
          <cell r="AT13352"/>
          <cell r="AU13352"/>
          <cell r="AV13352" t="str">
            <v>VIABLE</v>
          </cell>
        </row>
        <row r="13353">
          <cell r="AP13353">
            <v>91013518</v>
          </cell>
          <cell r="AQ13353">
            <v>30000593</v>
          </cell>
          <cell r="AR13353">
            <v>7</v>
          </cell>
          <cell r="AS13353"/>
          <cell r="AT13353"/>
          <cell r="AU13353"/>
          <cell r="AV13353" t="str">
            <v>VIABLE</v>
          </cell>
        </row>
        <row r="13354">
          <cell r="AP13354">
            <v>500174</v>
          </cell>
          <cell r="AQ13354">
            <v>7008397</v>
          </cell>
          <cell r="AR13354">
            <v>7</v>
          </cell>
          <cell r="AS13354"/>
          <cell r="AT13354"/>
          <cell r="AU13354"/>
          <cell r="AV13354" t="str">
            <v>VIABLE</v>
          </cell>
        </row>
        <row r="13355">
          <cell r="AP13355">
            <v>500172</v>
          </cell>
          <cell r="AQ13355">
            <v>7008395</v>
          </cell>
          <cell r="AR13355">
            <v>7</v>
          </cell>
          <cell r="AS13355"/>
          <cell r="AT13355"/>
          <cell r="AU13355"/>
          <cell r="AV13355" t="str">
            <v>VIABLE</v>
          </cell>
        </row>
        <row r="13356">
          <cell r="AP13356">
            <v>500171</v>
          </cell>
          <cell r="AQ13356">
            <v>7008394</v>
          </cell>
          <cell r="AR13356">
            <v>7</v>
          </cell>
          <cell r="AS13356"/>
          <cell r="AT13356"/>
          <cell r="AU13356"/>
          <cell r="AV13356" t="str">
            <v>VIABLE</v>
          </cell>
        </row>
        <row r="13357">
          <cell r="AP13357">
            <v>500170</v>
          </cell>
          <cell r="AQ13357">
            <v>7008393</v>
          </cell>
          <cell r="AR13357">
            <v>7</v>
          </cell>
          <cell r="AS13357"/>
          <cell r="AT13357"/>
          <cell r="AU13357"/>
          <cell r="AV13357" t="str">
            <v>VIABLE</v>
          </cell>
        </row>
        <row r="13358">
          <cell r="AP13358">
            <v>500176</v>
          </cell>
          <cell r="AQ13358">
            <v>7008399</v>
          </cell>
          <cell r="AR13358">
            <v>7</v>
          </cell>
          <cell r="AS13358"/>
          <cell r="AT13358"/>
          <cell r="AU13358"/>
          <cell r="AV13358" t="str">
            <v>VIABLE</v>
          </cell>
        </row>
        <row r="13359">
          <cell r="AP13359">
            <v>500175</v>
          </cell>
          <cell r="AQ13359">
            <v>7008398</v>
          </cell>
          <cell r="AR13359">
            <v>7</v>
          </cell>
          <cell r="AS13359"/>
          <cell r="AT13359"/>
          <cell r="AU13359"/>
          <cell r="AV13359" t="str">
            <v>VIABLE</v>
          </cell>
        </row>
        <row r="13360">
          <cell r="AP13360">
            <v>357045</v>
          </cell>
          <cell r="AQ13360">
            <v>7002664</v>
          </cell>
          <cell r="AR13360">
            <v>7</v>
          </cell>
          <cell r="AS13360"/>
          <cell r="AT13360"/>
          <cell r="AU13360"/>
          <cell r="AV13360" t="str">
            <v>VIABLE</v>
          </cell>
        </row>
        <row r="13361">
          <cell r="AP13361">
            <v>356539</v>
          </cell>
          <cell r="AQ13361">
            <v>7002483</v>
          </cell>
          <cell r="AR13361">
            <v>7</v>
          </cell>
          <cell r="AS13361"/>
          <cell r="AT13361"/>
          <cell r="AU13361"/>
          <cell r="AV13361" t="str">
            <v>VIABLE</v>
          </cell>
        </row>
        <row r="13362">
          <cell r="AP13362">
            <v>356233</v>
          </cell>
          <cell r="AQ13362">
            <v>7002371</v>
          </cell>
          <cell r="AR13362">
            <v>7</v>
          </cell>
          <cell r="AS13362"/>
          <cell r="AT13362"/>
          <cell r="AU13362"/>
          <cell r="AV13362" t="str">
            <v>VIABLE</v>
          </cell>
        </row>
        <row r="13363">
          <cell r="AP13363">
            <v>473576</v>
          </cell>
          <cell r="AQ13363">
            <v>7008093</v>
          </cell>
          <cell r="AR13363">
            <v>7</v>
          </cell>
          <cell r="AS13363"/>
          <cell r="AT13363"/>
          <cell r="AU13363"/>
          <cell r="AV13363" t="str">
            <v>VIABLE</v>
          </cell>
        </row>
        <row r="13364">
          <cell r="AP13364">
            <v>91012781</v>
          </cell>
          <cell r="AQ13364">
            <v>50003097</v>
          </cell>
          <cell r="AR13364">
            <v>7</v>
          </cell>
          <cell r="AS13364"/>
          <cell r="AT13364"/>
          <cell r="AU13364"/>
          <cell r="AV13364" t="str">
            <v>VIABLE</v>
          </cell>
        </row>
        <row r="13365">
          <cell r="AP13365">
            <v>357117</v>
          </cell>
          <cell r="AQ13365">
            <v>7002689</v>
          </cell>
          <cell r="AR13365">
            <v>7</v>
          </cell>
          <cell r="AS13365"/>
          <cell r="AT13365"/>
          <cell r="AU13365"/>
          <cell r="AV13365" t="str">
            <v>VIABLE</v>
          </cell>
        </row>
        <row r="13366">
          <cell r="AP13366">
            <v>356715</v>
          </cell>
          <cell r="AQ13366">
            <v>7002548</v>
          </cell>
          <cell r="AR13366">
            <v>7</v>
          </cell>
          <cell r="AS13366"/>
          <cell r="AT13366"/>
          <cell r="AU13366"/>
          <cell r="AV13366" t="str">
            <v>VIABLE</v>
          </cell>
        </row>
        <row r="13367">
          <cell r="AP13367">
            <v>357435</v>
          </cell>
          <cell r="AQ13367">
            <v>7002816</v>
          </cell>
          <cell r="AR13367">
            <v>7</v>
          </cell>
          <cell r="AS13367"/>
          <cell r="AT13367"/>
          <cell r="AU13367"/>
          <cell r="AV13367" t="str">
            <v>VIABLE</v>
          </cell>
        </row>
        <row r="13368">
          <cell r="AP13368">
            <v>357051</v>
          </cell>
          <cell r="AQ13368">
            <v>7002666</v>
          </cell>
          <cell r="AR13368">
            <v>7</v>
          </cell>
          <cell r="AS13368"/>
          <cell r="AT13368"/>
          <cell r="AU13368"/>
          <cell r="AV13368" t="str">
            <v>VIABLE</v>
          </cell>
        </row>
        <row r="13369">
          <cell r="AP13369">
            <v>356335</v>
          </cell>
          <cell r="AQ13369">
            <v>7002410</v>
          </cell>
          <cell r="AR13369">
            <v>7</v>
          </cell>
          <cell r="AS13369"/>
          <cell r="AT13369"/>
          <cell r="AU13369"/>
          <cell r="AV13369" t="str">
            <v>VIABLE</v>
          </cell>
        </row>
        <row r="13370">
          <cell r="AP13370">
            <v>357339</v>
          </cell>
          <cell r="AQ13370">
            <v>7002777</v>
          </cell>
          <cell r="AR13370">
            <v>7</v>
          </cell>
          <cell r="AS13370"/>
          <cell r="AT13370"/>
          <cell r="AU13370"/>
          <cell r="AV13370" t="str">
            <v>VIABLE</v>
          </cell>
        </row>
        <row r="13371">
          <cell r="AP13371">
            <v>357318</v>
          </cell>
          <cell r="AQ13371">
            <v>7002768</v>
          </cell>
          <cell r="AR13371">
            <v>7</v>
          </cell>
          <cell r="AS13371"/>
          <cell r="AT13371"/>
          <cell r="AU13371"/>
          <cell r="AV13371" t="str">
            <v>VIABLE</v>
          </cell>
        </row>
        <row r="13372">
          <cell r="AP13372">
            <v>473575</v>
          </cell>
          <cell r="AQ13372">
            <v>7008092</v>
          </cell>
          <cell r="AR13372">
            <v>7</v>
          </cell>
          <cell r="AS13372"/>
          <cell r="AT13372"/>
          <cell r="AU13372"/>
          <cell r="AV13372" t="str">
            <v>VIABLE</v>
          </cell>
        </row>
        <row r="13373">
          <cell r="AP13373">
            <v>356124</v>
          </cell>
          <cell r="AQ13373">
            <v>7002333</v>
          </cell>
          <cell r="AR13373">
            <v>7</v>
          </cell>
          <cell r="AS13373"/>
          <cell r="AT13373"/>
          <cell r="AU13373"/>
          <cell r="AV13373" t="str">
            <v>VIABLE</v>
          </cell>
        </row>
        <row r="13374">
          <cell r="AP13374">
            <v>805214</v>
          </cell>
          <cell r="AQ13374">
            <v>7002442</v>
          </cell>
          <cell r="AR13374">
            <v>7</v>
          </cell>
          <cell r="AS13374"/>
          <cell r="AT13374"/>
          <cell r="AU13374"/>
          <cell r="AV13374" t="str">
            <v>VIABLE</v>
          </cell>
        </row>
        <row r="13375">
          <cell r="AP13375">
            <v>357141</v>
          </cell>
          <cell r="AQ13375">
            <v>7002697</v>
          </cell>
          <cell r="AR13375">
            <v>7</v>
          </cell>
          <cell r="AS13375"/>
          <cell r="AT13375"/>
          <cell r="AU13375"/>
          <cell r="AV13375" t="str">
            <v>VIABLE</v>
          </cell>
        </row>
        <row r="13376">
          <cell r="AP13376">
            <v>356353</v>
          </cell>
          <cell r="AQ13376">
            <v>7002416</v>
          </cell>
          <cell r="AR13376">
            <v>7</v>
          </cell>
          <cell r="AS13376"/>
          <cell r="AT13376"/>
          <cell r="AU13376"/>
          <cell r="AV13376" t="str">
            <v>VIABLE</v>
          </cell>
        </row>
        <row r="13377">
          <cell r="AP13377">
            <v>357219</v>
          </cell>
          <cell r="AQ13377">
            <v>7002728</v>
          </cell>
          <cell r="AR13377">
            <v>7</v>
          </cell>
          <cell r="AS13377"/>
          <cell r="AT13377"/>
          <cell r="AU13377"/>
          <cell r="AV13377" t="str">
            <v>VIABLE</v>
          </cell>
        </row>
        <row r="13378">
          <cell r="AP13378">
            <v>357147</v>
          </cell>
          <cell r="AQ13378">
            <v>7002700</v>
          </cell>
          <cell r="AR13378">
            <v>7</v>
          </cell>
          <cell r="AS13378"/>
          <cell r="AT13378"/>
          <cell r="AU13378"/>
          <cell r="AV13378" t="str">
            <v>VIABLE</v>
          </cell>
        </row>
        <row r="13379">
          <cell r="AP13379">
            <v>356943</v>
          </cell>
          <cell r="AQ13379">
            <v>7002627</v>
          </cell>
          <cell r="AR13379">
            <v>7</v>
          </cell>
          <cell r="AS13379"/>
          <cell r="AT13379"/>
          <cell r="AU13379"/>
          <cell r="AV13379" t="str">
            <v>VIABLE</v>
          </cell>
        </row>
        <row r="13380">
          <cell r="AP13380">
            <v>355981</v>
          </cell>
          <cell r="AQ13380">
            <v>7002283</v>
          </cell>
          <cell r="AR13380">
            <v>7</v>
          </cell>
          <cell r="AS13380"/>
          <cell r="AT13380"/>
          <cell r="AU13380"/>
          <cell r="AV13380" t="str">
            <v>VIABLE</v>
          </cell>
        </row>
        <row r="13381">
          <cell r="AP13381">
            <v>356127</v>
          </cell>
          <cell r="AQ13381">
            <v>7002334</v>
          </cell>
          <cell r="AR13381">
            <v>7</v>
          </cell>
          <cell r="AS13381"/>
          <cell r="AT13381"/>
          <cell r="AU13381"/>
          <cell r="AV13381" t="str">
            <v>VIABLE</v>
          </cell>
        </row>
        <row r="13382">
          <cell r="AP13382">
            <v>805219</v>
          </cell>
          <cell r="AQ13382">
            <v>7002719</v>
          </cell>
          <cell r="AR13382">
            <v>7</v>
          </cell>
          <cell r="AS13382"/>
          <cell r="AT13382"/>
          <cell r="AU13382"/>
          <cell r="AV13382" t="str">
            <v>VIABLE</v>
          </cell>
        </row>
        <row r="13383">
          <cell r="AP13383">
            <v>357438</v>
          </cell>
          <cell r="AQ13383">
            <v>7002817</v>
          </cell>
          <cell r="AR13383">
            <v>7</v>
          </cell>
          <cell r="AS13383"/>
          <cell r="AT13383"/>
          <cell r="AU13383"/>
          <cell r="AV13383" t="str">
            <v>VIABLE</v>
          </cell>
        </row>
        <row r="13384">
          <cell r="AP13384">
            <v>358524</v>
          </cell>
          <cell r="AQ13384">
            <v>7003286</v>
          </cell>
          <cell r="AR13384">
            <v>7</v>
          </cell>
          <cell r="AS13384"/>
          <cell r="AT13384"/>
          <cell r="AU13384"/>
          <cell r="AV13384" t="str">
            <v>VIABLE</v>
          </cell>
        </row>
        <row r="13385">
          <cell r="AP13385">
            <v>359187</v>
          </cell>
          <cell r="AQ13385">
            <v>7003540</v>
          </cell>
          <cell r="AR13385">
            <v>7</v>
          </cell>
          <cell r="AS13385"/>
          <cell r="AT13385"/>
          <cell r="AU13385"/>
          <cell r="AV13385" t="str">
            <v>VIABLE</v>
          </cell>
        </row>
        <row r="13386">
          <cell r="AP13386">
            <v>91022936</v>
          </cell>
          <cell r="AQ13386">
            <v>7008922</v>
          </cell>
          <cell r="AR13386">
            <v>7</v>
          </cell>
          <cell r="AS13386"/>
          <cell r="AT13386"/>
          <cell r="AU13386"/>
          <cell r="AV13386" t="str">
            <v>VIABLE</v>
          </cell>
        </row>
        <row r="13387">
          <cell r="AP13387">
            <v>91022857</v>
          </cell>
          <cell r="AQ13387">
            <v>7008923</v>
          </cell>
          <cell r="AR13387">
            <v>7</v>
          </cell>
          <cell r="AS13387"/>
          <cell r="AT13387"/>
          <cell r="AU13387"/>
          <cell r="AV13387" t="str">
            <v>VIABLE</v>
          </cell>
        </row>
        <row r="13388">
          <cell r="AP13388">
            <v>358653</v>
          </cell>
          <cell r="AQ13388">
            <v>7003338</v>
          </cell>
          <cell r="AR13388">
            <v>7</v>
          </cell>
          <cell r="AS13388"/>
          <cell r="AT13388"/>
          <cell r="AU13388"/>
          <cell r="AV13388" t="str">
            <v>VIABLE</v>
          </cell>
        </row>
        <row r="13389">
          <cell r="AP13389">
            <v>359118</v>
          </cell>
          <cell r="AQ13389">
            <v>7003516</v>
          </cell>
          <cell r="AR13389">
            <v>7</v>
          </cell>
          <cell r="AS13389"/>
          <cell r="AT13389"/>
          <cell r="AU13389"/>
          <cell r="AV13389" t="str">
            <v>VIABLE</v>
          </cell>
        </row>
        <row r="13390">
          <cell r="AP13390">
            <v>358599</v>
          </cell>
          <cell r="AQ13390">
            <v>7003316</v>
          </cell>
          <cell r="AR13390">
            <v>7</v>
          </cell>
          <cell r="AS13390"/>
          <cell r="AT13390"/>
          <cell r="AU13390"/>
          <cell r="AV13390" t="str">
            <v>VIABLE</v>
          </cell>
        </row>
        <row r="13391">
          <cell r="AP13391">
            <v>359073</v>
          </cell>
          <cell r="AQ13391">
            <v>7003499</v>
          </cell>
          <cell r="AR13391">
            <v>7</v>
          </cell>
          <cell r="AS13391"/>
          <cell r="AT13391"/>
          <cell r="AU13391"/>
          <cell r="AV13391" t="str">
            <v>VIABLE</v>
          </cell>
        </row>
        <row r="13392">
          <cell r="AP13392">
            <v>358938</v>
          </cell>
          <cell r="AQ13392">
            <v>7003450</v>
          </cell>
          <cell r="AR13392">
            <v>7</v>
          </cell>
          <cell r="AS13392"/>
          <cell r="AT13392"/>
          <cell r="AU13392"/>
          <cell r="AV13392" t="str">
            <v>VIABLE</v>
          </cell>
        </row>
        <row r="13393">
          <cell r="AP13393">
            <v>358887</v>
          </cell>
          <cell r="AQ13393">
            <v>7003429</v>
          </cell>
          <cell r="AR13393">
            <v>7</v>
          </cell>
          <cell r="AS13393"/>
          <cell r="AT13393"/>
          <cell r="AU13393"/>
          <cell r="AV13393" t="str">
            <v>VIABLE</v>
          </cell>
        </row>
        <row r="13394">
          <cell r="AP13394">
            <v>359334</v>
          </cell>
          <cell r="AQ13394">
            <v>7003597</v>
          </cell>
          <cell r="AR13394">
            <v>7</v>
          </cell>
          <cell r="AS13394"/>
          <cell r="AT13394"/>
          <cell r="AU13394"/>
          <cell r="AV13394" t="str">
            <v>VIABLE</v>
          </cell>
        </row>
        <row r="13395">
          <cell r="AP13395">
            <v>358785</v>
          </cell>
          <cell r="AQ13395">
            <v>7003389</v>
          </cell>
          <cell r="AR13395">
            <v>7</v>
          </cell>
          <cell r="AS13395"/>
          <cell r="AT13395"/>
          <cell r="AU13395"/>
          <cell r="AV13395" t="str">
            <v>VIABLE</v>
          </cell>
        </row>
        <row r="13396">
          <cell r="AP13396">
            <v>359109</v>
          </cell>
          <cell r="AQ13396">
            <v>7003512</v>
          </cell>
          <cell r="AR13396">
            <v>7</v>
          </cell>
          <cell r="AS13396"/>
          <cell r="AT13396"/>
          <cell r="AU13396"/>
          <cell r="AV13396" t="str">
            <v>VIABLE</v>
          </cell>
        </row>
        <row r="13397">
          <cell r="AP13397">
            <v>358971</v>
          </cell>
          <cell r="AQ13397">
            <v>7003463</v>
          </cell>
          <cell r="AR13397">
            <v>7</v>
          </cell>
          <cell r="AS13397"/>
          <cell r="AT13397"/>
          <cell r="AU13397"/>
          <cell r="AV13397" t="str">
            <v>VIABLE</v>
          </cell>
        </row>
        <row r="13398">
          <cell r="AP13398">
            <v>91012669</v>
          </cell>
          <cell r="AQ13398">
            <v>50008657</v>
          </cell>
          <cell r="AR13398">
            <v>7</v>
          </cell>
          <cell r="AS13398"/>
          <cell r="AT13398"/>
          <cell r="AU13398"/>
          <cell r="AV13398" t="str">
            <v>VIABLE</v>
          </cell>
        </row>
        <row r="13399">
          <cell r="AP13399">
            <v>91012671</v>
          </cell>
          <cell r="AQ13399">
            <v>50008676</v>
          </cell>
          <cell r="AR13399">
            <v>7</v>
          </cell>
          <cell r="AS13399"/>
          <cell r="AT13399"/>
          <cell r="AU13399"/>
          <cell r="AV13399" t="str">
            <v>VIABLE</v>
          </cell>
        </row>
        <row r="13400">
          <cell r="AP13400">
            <v>91012672</v>
          </cell>
          <cell r="AQ13400">
            <v>50008957</v>
          </cell>
          <cell r="AR13400">
            <v>7</v>
          </cell>
          <cell r="AS13400"/>
          <cell r="AT13400"/>
          <cell r="AU13400"/>
          <cell r="AV13400" t="str">
            <v>VIABLE</v>
          </cell>
        </row>
        <row r="13401">
          <cell r="AP13401">
            <v>91012697</v>
          </cell>
          <cell r="AQ13401">
            <v>50008660</v>
          </cell>
          <cell r="AR13401">
            <v>7</v>
          </cell>
          <cell r="AS13401"/>
          <cell r="AT13401"/>
          <cell r="AU13401"/>
          <cell r="AV13401" t="str">
            <v>VIABLE</v>
          </cell>
        </row>
        <row r="13402">
          <cell r="AP13402">
            <v>91012686</v>
          </cell>
          <cell r="AQ13402">
            <v>50008658</v>
          </cell>
          <cell r="AR13402">
            <v>7</v>
          </cell>
          <cell r="AS13402"/>
          <cell r="AT13402"/>
          <cell r="AU13402"/>
          <cell r="AV13402" t="str">
            <v>VIABLE</v>
          </cell>
        </row>
        <row r="13403">
          <cell r="AP13403">
            <v>91012678</v>
          </cell>
          <cell r="AQ13403">
            <v>50008659</v>
          </cell>
          <cell r="AR13403">
            <v>7</v>
          </cell>
          <cell r="AS13403"/>
          <cell r="AT13403"/>
          <cell r="AU13403"/>
          <cell r="AV13403" t="str">
            <v>VIABLE</v>
          </cell>
        </row>
        <row r="13404">
          <cell r="AP13404">
            <v>91012726</v>
          </cell>
          <cell r="AQ13404">
            <v>50002959</v>
          </cell>
          <cell r="AR13404">
            <v>7</v>
          </cell>
          <cell r="AS13404">
            <v>42731</v>
          </cell>
          <cell r="AT13404" t="str">
            <v>SD Reservado Mantenimiento Rutinario IDU Circuito Movilidad EJECUCION SITP 2016 -</v>
          </cell>
          <cell r="AU13404">
            <v>0</v>
          </cell>
          <cell r="AV13404" t="str">
            <v>IDU SITP 2016</v>
          </cell>
        </row>
        <row r="13405">
          <cell r="AP13405">
            <v>91012647</v>
          </cell>
          <cell r="AQ13405">
            <v>50008950</v>
          </cell>
          <cell r="AR13405">
            <v>7</v>
          </cell>
          <cell r="AS13405"/>
          <cell r="AT13405"/>
          <cell r="AU13405"/>
          <cell r="AV13405" t="str">
            <v>VIABLE</v>
          </cell>
        </row>
        <row r="13406">
          <cell r="AP13406">
            <v>91012706</v>
          </cell>
          <cell r="AQ13406">
            <v>50009382</v>
          </cell>
          <cell r="AR13406">
            <v>7</v>
          </cell>
          <cell r="AS13406"/>
          <cell r="AT13406"/>
          <cell r="AU13406"/>
          <cell r="AV13406" t="str">
            <v>VIABLE</v>
          </cell>
        </row>
        <row r="13407">
          <cell r="AP13407">
            <v>91012698</v>
          </cell>
          <cell r="AQ13407">
            <v>50009385</v>
          </cell>
          <cell r="AR13407">
            <v>7</v>
          </cell>
          <cell r="AS13407"/>
          <cell r="AT13407"/>
          <cell r="AU13407"/>
          <cell r="AV13407" t="str">
            <v>VIABLE</v>
          </cell>
        </row>
        <row r="13408">
          <cell r="AP13408">
            <v>91011574</v>
          </cell>
          <cell r="AQ13408">
            <v>50006636</v>
          </cell>
          <cell r="AR13408">
            <v>7</v>
          </cell>
          <cell r="AS13408"/>
          <cell r="AT13408"/>
          <cell r="AU13408"/>
          <cell r="AV13408" t="str">
            <v>FDL BOSA</v>
          </cell>
        </row>
        <row r="13409">
          <cell r="AP13409">
            <v>363878</v>
          </cell>
          <cell r="AQ13409">
            <v>7005472</v>
          </cell>
          <cell r="AR13409">
            <v>7</v>
          </cell>
          <cell r="AS13409"/>
          <cell r="AT13409"/>
          <cell r="AU13409"/>
          <cell r="AV13409" t="str">
            <v>VIABLE</v>
          </cell>
        </row>
        <row r="13410">
          <cell r="AP13410">
            <v>364015</v>
          </cell>
          <cell r="AQ13410">
            <v>7005524</v>
          </cell>
          <cell r="AR13410">
            <v>7</v>
          </cell>
          <cell r="AS13410"/>
          <cell r="AT13410"/>
          <cell r="AU13410"/>
          <cell r="AV13410" t="str">
            <v>VIABLE</v>
          </cell>
        </row>
        <row r="13411">
          <cell r="AP13411">
            <v>364612</v>
          </cell>
          <cell r="AQ13411">
            <v>7005750</v>
          </cell>
          <cell r="AR13411">
            <v>7</v>
          </cell>
          <cell r="AS13411"/>
          <cell r="AT13411"/>
          <cell r="AU13411"/>
          <cell r="AV13411" t="str">
            <v>VIABLE</v>
          </cell>
        </row>
        <row r="13412">
          <cell r="AP13412">
            <v>364405</v>
          </cell>
          <cell r="AQ13412">
            <v>7005670</v>
          </cell>
          <cell r="AR13412">
            <v>7</v>
          </cell>
          <cell r="AS13412"/>
          <cell r="AT13412"/>
          <cell r="AU13412"/>
          <cell r="AV13412" t="str">
            <v>VIABLE</v>
          </cell>
        </row>
        <row r="13413">
          <cell r="AP13413">
            <v>364115</v>
          </cell>
          <cell r="AQ13413">
            <v>7005563</v>
          </cell>
          <cell r="AR13413">
            <v>7</v>
          </cell>
          <cell r="AS13413"/>
          <cell r="AT13413"/>
          <cell r="AU13413"/>
          <cell r="AV13413" t="str">
            <v>VIABLE</v>
          </cell>
        </row>
        <row r="13414">
          <cell r="AP13414">
            <v>364297</v>
          </cell>
          <cell r="AQ13414">
            <v>7005627</v>
          </cell>
          <cell r="AR13414">
            <v>7</v>
          </cell>
          <cell r="AS13414"/>
          <cell r="AT13414"/>
          <cell r="AU13414"/>
          <cell r="AV13414" t="str">
            <v>FDL BOSA</v>
          </cell>
        </row>
        <row r="13415">
          <cell r="AP13415">
            <v>364617</v>
          </cell>
          <cell r="AQ13415">
            <v>50006637</v>
          </cell>
          <cell r="AR13415">
            <v>7</v>
          </cell>
          <cell r="AS13415"/>
          <cell r="AT13415"/>
          <cell r="AU13415"/>
          <cell r="AV13415" t="str">
            <v>VIABLE</v>
          </cell>
        </row>
        <row r="13416">
          <cell r="AP13416">
            <v>364174</v>
          </cell>
          <cell r="AQ13416">
            <v>7005585</v>
          </cell>
          <cell r="AR13416">
            <v>7</v>
          </cell>
          <cell r="AS13416"/>
          <cell r="AT13416"/>
          <cell r="AU13416"/>
          <cell r="AV13416" t="str">
            <v>FDL BOSA</v>
          </cell>
        </row>
        <row r="13417">
          <cell r="AP13417">
            <v>364127</v>
          </cell>
          <cell r="AQ13417">
            <v>7005567</v>
          </cell>
          <cell r="AR13417">
            <v>7</v>
          </cell>
          <cell r="AS13417"/>
          <cell r="AT13417"/>
          <cell r="AU13417"/>
          <cell r="AV13417" t="str">
            <v>VIABLE</v>
          </cell>
        </row>
        <row r="13418">
          <cell r="AP13418">
            <v>353425</v>
          </cell>
          <cell r="AQ13418">
            <v>7001295</v>
          </cell>
          <cell r="AR13418">
            <v>7</v>
          </cell>
          <cell r="AS13418"/>
          <cell r="AT13418"/>
          <cell r="AU13418"/>
          <cell r="AV13418" t="str">
            <v>VIABLE</v>
          </cell>
        </row>
        <row r="13419">
          <cell r="AP13419">
            <v>471535</v>
          </cell>
          <cell r="AQ13419">
            <v>7008143</v>
          </cell>
          <cell r="AR13419">
            <v>7</v>
          </cell>
          <cell r="AS13419"/>
          <cell r="AT13419"/>
          <cell r="AU13419"/>
          <cell r="AV13419" t="str">
            <v>VIABLE</v>
          </cell>
        </row>
        <row r="13420">
          <cell r="AP13420">
            <v>352855</v>
          </cell>
          <cell r="AQ13420">
            <v>7001096</v>
          </cell>
          <cell r="AR13420">
            <v>7</v>
          </cell>
          <cell r="AS13420"/>
          <cell r="AT13420"/>
          <cell r="AU13420"/>
          <cell r="AV13420" t="str">
            <v>VIABLE</v>
          </cell>
        </row>
        <row r="13421">
          <cell r="AP13421">
            <v>352540</v>
          </cell>
          <cell r="AQ13421">
            <v>7000979</v>
          </cell>
          <cell r="AR13421">
            <v>7</v>
          </cell>
          <cell r="AS13421"/>
          <cell r="AT13421"/>
          <cell r="AU13421"/>
          <cell r="AV13421" t="str">
            <v>VIABLE</v>
          </cell>
        </row>
        <row r="13422">
          <cell r="AP13422">
            <v>352261</v>
          </cell>
          <cell r="AQ13422">
            <v>7000877</v>
          </cell>
          <cell r="AR13422">
            <v>7</v>
          </cell>
          <cell r="AS13422"/>
          <cell r="AT13422"/>
          <cell r="AU13422"/>
          <cell r="AV13422" t="str">
            <v>VIABLE</v>
          </cell>
        </row>
        <row r="13423">
          <cell r="AP13423">
            <v>353680</v>
          </cell>
          <cell r="AQ13423">
            <v>7001384</v>
          </cell>
          <cell r="AR13423">
            <v>7</v>
          </cell>
          <cell r="AS13423"/>
          <cell r="AT13423"/>
          <cell r="AU13423"/>
          <cell r="AV13423" t="str">
            <v>VIABLE</v>
          </cell>
        </row>
        <row r="13424">
          <cell r="AP13424">
            <v>353089</v>
          </cell>
          <cell r="AQ13424">
            <v>7001177</v>
          </cell>
          <cell r="AR13424">
            <v>7</v>
          </cell>
          <cell r="AS13424"/>
          <cell r="AT13424"/>
          <cell r="AU13424"/>
          <cell r="AV13424" t="str">
            <v>VIABLE</v>
          </cell>
        </row>
        <row r="13425">
          <cell r="AP13425">
            <v>352984</v>
          </cell>
          <cell r="AQ13425">
            <v>7001141</v>
          </cell>
          <cell r="AR13425">
            <v>7</v>
          </cell>
          <cell r="AS13425"/>
          <cell r="AT13425"/>
          <cell r="AU13425"/>
          <cell r="AV13425" t="str">
            <v>VIABLE</v>
          </cell>
        </row>
        <row r="13426">
          <cell r="AP13426">
            <v>352335</v>
          </cell>
          <cell r="AQ13426">
            <v>7000905</v>
          </cell>
          <cell r="AR13426">
            <v>7</v>
          </cell>
          <cell r="AS13426"/>
          <cell r="AT13426"/>
          <cell r="AU13426"/>
          <cell r="AV13426" t="str">
            <v>VIABLE</v>
          </cell>
        </row>
        <row r="13427">
          <cell r="AP13427">
            <v>353317</v>
          </cell>
          <cell r="AQ13427">
            <v>7001258</v>
          </cell>
          <cell r="AR13427">
            <v>7</v>
          </cell>
          <cell r="AS13427"/>
          <cell r="AT13427"/>
          <cell r="AU13427"/>
          <cell r="AV13427" t="str">
            <v>VIABLE</v>
          </cell>
        </row>
        <row r="13428">
          <cell r="AP13428">
            <v>353086</v>
          </cell>
          <cell r="AQ13428">
            <v>7001176</v>
          </cell>
          <cell r="AR13428">
            <v>7</v>
          </cell>
          <cell r="AS13428"/>
          <cell r="AT13428"/>
          <cell r="AU13428"/>
          <cell r="AV13428" t="str">
            <v>VIABLE</v>
          </cell>
        </row>
        <row r="13429">
          <cell r="AP13429">
            <v>352445</v>
          </cell>
          <cell r="AQ13429">
            <v>7000943</v>
          </cell>
          <cell r="AR13429">
            <v>7</v>
          </cell>
          <cell r="AS13429"/>
          <cell r="AT13429"/>
          <cell r="AU13429"/>
          <cell r="AV13429" t="str">
            <v>VIABLE</v>
          </cell>
        </row>
        <row r="13430">
          <cell r="AP13430">
            <v>353194</v>
          </cell>
          <cell r="AQ13430">
            <v>7001216</v>
          </cell>
          <cell r="AR13430">
            <v>7</v>
          </cell>
          <cell r="AS13430"/>
          <cell r="AT13430"/>
          <cell r="AU13430"/>
          <cell r="AV13430" t="str">
            <v>VIABLE</v>
          </cell>
        </row>
        <row r="13431">
          <cell r="AP13431">
            <v>352639</v>
          </cell>
          <cell r="AQ13431">
            <v>7001020</v>
          </cell>
          <cell r="AR13431">
            <v>7</v>
          </cell>
          <cell r="AS13431"/>
          <cell r="AT13431"/>
          <cell r="AU13431"/>
          <cell r="AV13431" t="str">
            <v>VIABLE</v>
          </cell>
        </row>
        <row r="13432">
          <cell r="AP13432">
            <v>353536</v>
          </cell>
          <cell r="AQ13432">
            <v>7001334</v>
          </cell>
          <cell r="AR13432">
            <v>7</v>
          </cell>
          <cell r="AS13432"/>
          <cell r="AT13432"/>
          <cell r="AU13432"/>
          <cell r="AV13432" t="str">
            <v>VIABLE</v>
          </cell>
        </row>
        <row r="13433">
          <cell r="AP13433">
            <v>91010240</v>
          </cell>
          <cell r="AQ13433">
            <v>7004889</v>
          </cell>
          <cell r="AR13433">
            <v>7</v>
          </cell>
          <cell r="AS13433"/>
          <cell r="AT13433"/>
          <cell r="AU13433"/>
          <cell r="AV13433" t="str">
            <v>VIABLE</v>
          </cell>
        </row>
        <row r="13434">
          <cell r="AP13434">
            <v>362439</v>
          </cell>
          <cell r="AQ13434">
            <v>7004889</v>
          </cell>
          <cell r="AR13434">
            <v>7</v>
          </cell>
          <cell r="AS13434"/>
          <cell r="AT13434"/>
          <cell r="AU13434"/>
          <cell r="AV13434" t="str">
            <v>VIABLE</v>
          </cell>
        </row>
        <row r="13435">
          <cell r="AP13435">
            <v>480576</v>
          </cell>
          <cell r="AQ13435">
            <v>7005029</v>
          </cell>
          <cell r="AR13435">
            <v>7</v>
          </cell>
          <cell r="AS13435"/>
          <cell r="AT13435"/>
          <cell r="AU13435"/>
          <cell r="AV13435" t="str">
            <v>VIABLE</v>
          </cell>
        </row>
        <row r="13436">
          <cell r="AP13436">
            <v>91010241</v>
          </cell>
          <cell r="AQ13436">
            <v>7004967</v>
          </cell>
          <cell r="AR13436">
            <v>7</v>
          </cell>
          <cell r="AS13436"/>
          <cell r="AT13436"/>
          <cell r="AU13436"/>
          <cell r="AV13436" t="str">
            <v>VIABLE</v>
          </cell>
        </row>
        <row r="13437">
          <cell r="AP13437">
            <v>362802</v>
          </cell>
          <cell r="AQ13437">
            <v>7005028</v>
          </cell>
          <cell r="AR13437">
            <v>7</v>
          </cell>
          <cell r="AS13437"/>
          <cell r="AT13437"/>
          <cell r="AU13437"/>
          <cell r="AV13437" t="str">
            <v>VIABLE</v>
          </cell>
        </row>
        <row r="13438">
          <cell r="AP13438">
            <v>91010268</v>
          </cell>
          <cell r="AQ13438">
            <v>7005028</v>
          </cell>
          <cell r="AR13438">
            <v>7</v>
          </cell>
          <cell r="AS13438"/>
          <cell r="AT13438"/>
          <cell r="AU13438"/>
          <cell r="AV13438" t="str">
            <v>VIABLE</v>
          </cell>
        </row>
        <row r="13439">
          <cell r="AP13439">
            <v>362636</v>
          </cell>
          <cell r="AQ13439">
            <v>7004967</v>
          </cell>
          <cell r="AR13439">
            <v>7</v>
          </cell>
          <cell r="AS13439"/>
          <cell r="AT13439"/>
          <cell r="AU13439"/>
          <cell r="AV13439" t="str">
            <v>VIABLE</v>
          </cell>
        </row>
        <row r="13440">
          <cell r="AP13440">
            <v>805215</v>
          </cell>
          <cell r="AQ13440">
            <v>7002535</v>
          </cell>
          <cell r="AR13440">
            <v>7</v>
          </cell>
          <cell r="AS13440"/>
          <cell r="AT13440"/>
          <cell r="AU13440"/>
          <cell r="AV13440" t="str">
            <v>VIABLE</v>
          </cell>
        </row>
        <row r="13441">
          <cell r="AP13441">
            <v>820745</v>
          </cell>
          <cell r="AQ13441">
            <v>7002642</v>
          </cell>
          <cell r="AR13441">
            <v>7</v>
          </cell>
          <cell r="AS13441"/>
          <cell r="AT13441"/>
          <cell r="AU13441"/>
          <cell r="AV13441" t="str">
            <v>VIABLE</v>
          </cell>
        </row>
        <row r="13442">
          <cell r="AP13442">
            <v>480133</v>
          </cell>
          <cell r="AQ13442">
            <v>7002720</v>
          </cell>
          <cell r="AR13442">
            <v>7</v>
          </cell>
          <cell r="AS13442"/>
          <cell r="AT13442"/>
          <cell r="AU13442"/>
          <cell r="AV13442" t="str">
            <v>VIABLE</v>
          </cell>
        </row>
        <row r="13443">
          <cell r="AP13443">
            <v>302717</v>
          </cell>
          <cell r="AQ13443">
            <v>5005786</v>
          </cell>
          <cell r="AR13443">
            <v>5</v>
          </cell>
          <cell r="AS13443"/>
          <cell r="AT13443"/>
          <cell r="AU13443"/>
          <cell r="AV13443" t="str">
            <v>VIABLE</v>
          </cell>
        </row>
        <row r="13444">
          <cell r="AP13444">
            <v>301901</v>
          </cell>
          <cell r="AQ13444">
            <v>5005417</v>
          </cell>
          <cell r="AR13444">
            <v>5</v>
          </cell>
          <cell r="AS13444"/>
          <cell r="AT13444"/>
          <cell r="AU13444"/>
          <cell r="AV13444" t="str">
            <v>VIABLE</v>
          </cell>
        </row>
        <row r="13445">
          <cell r="AP13445">
            <v>302405</v>
          </cell>
          <cell r="AQ13445">
            <v>5005651</v>
          </cell>
          <cell r="AR13445">
            <v>5</v>
          </cell>
          <cell r="AS13445"/>
          <cell r="AT13445"/>
          <cell r="AU13445"/>
          <cell r="AV13445" t="str">
            <v>VIABLE</v>
          </cell>
        </row>
        <row r="13446">
          <cell r="AP13446">
            <v>299888</v>
          </cell>
          <cell r="AQ13446">
            <v>5004477</v>
          </cell>
          <cell r="AR13446">
            <v>5</v>
          </cell>
          <cell r="AS13446"/>
          <cell r="AT13446"/>
          <cell r="AU13446"/>
          <cell r="AV13446" t="str">
            <v>FDL 2016</v>
          </cell>
        </row>
        <row r="13447">
          <cell r="AP13447">
            <v>305834</v>
          </cell>
          <cell r="AQ13447">
            <v>5007069</v>
          </cell>
          <cell r="AR13447">
            <v>5</v>
          </cell>
          <cell r="AS13447">
            <v>41988</v>
          </cell>
          <cell r="AT13447" t="str">
            <v>SD Terminado Mantenimiento Periódico UAERMV Circuito Movilidad  -</v>
          </cell>
          <cell r="AU13447"/>
          <cell r="AV13447" t="str">
            <v>VIABLE</v>
          </cell>
        </row>
        <row r="13448">
          <cell r="AP13448">
            <v>306239</v>
          </cell>
          <cell r="AQ13448">
            <v>5007254</v>
          </cell>
          <cell r="AR13448">
            <v>5</v>
          </cell>
          <cell r="AS13448">
            <v>41988</v>
          </cell>
          <cell r="AT13448" t="str">
            <v>SD Terminado Mantenimiento Periódico UAERMV Circuito Movilidad  -</v>
          </cell>
          <cell r="AU13448"/>
          <cell r="AV13448" t="str">
            <v>VIABLE</v>
          </cell>
        </row>
        <row r="13449">
          <cell r="AP13449">
            <v>91015664</v>
          </cell>
          <cell r="AQ13449">
            <v>50005275</v>
          </cell>
          <cell r="AR13449">
            <v>5</v>
          </cell>
          <cell r="AS13449">
            <v>41988</v>
          </cell>
          <cell r="AT13449" t="str">
            <v>SD Terminado Mantenimiento Periódico UAERMV Circuito Movilidad  -</v>
          </cell>
          <cell r="AU13449">
            <v>0</v>
          </cell>
          <cell r="AV13449" t="str">
            <v>VIABLE</v>
          </cell>
        </row>
        <row r="13450">
          <cell r="AP13450">
            <v>306116</v>
          </cell>
          <cell r="AQ13450">
            <v>5007199</v>
          </cell>
          <cell r="AR13450">
            <v>5</v>
          </cell>
          <cell r="AS13450">
            <v>41988</v>
          </cell>
          <cell r="AT13450" t="str">
            <v>SD Terminado Mantenimiento Periódico UAERMV Circuito Movilidad  -</v>
          </cell>
          <cell r="AU13450"/>
          <cell r="AV13450" t="str">
            <v>VIABLE</v>
          </cell>
        </row>
        <row r="13451">
          <cell r="AP13451">
            <v>306002</v>
          </cell>
          <cell r="AQ13451">
            <v>5007153</v>
          </cell>
          <cell r="AR13451">
            <v>5</v>
          </cell>
          <cell r="AS13451">
            <v>42667</v>
          </cell>
          <cell r="AT13451" t="str">
            <v>SD Terminado Mantenimiento Periódico UAERMV Circuito Movilidad SD Intervenida 28/11/2014 Reporte depuración ejecución UMV-</v>
          </cell>
          <cell r="AU13451"/>
          <cell r="AV13451" t="str">
            <v>VIABLE</v>
          </cell>
        </row>
        <row r="13452">
          <cell r="AP13452">
            <v>291165</v>
          </cell>
          <cell r="AQ13452">
            <v>5000563</v>
          </cell>
          <cell r="AR13452">
            <v>5</v>
          </cell>
          <cell r="AS13452"/>
          <cell r="AT13452"/>
          <cell r="AU13452"/>
          <cell r="AV13452" t="str">
            <v>VIABLE</v>
          </cell>
        </row>
        <row r="13453">
          <cell r="AP13453">
            <v>601762</v>
          </cell>
          <cell r="AQ13453">
            <v>5000570</v>
          </cell>
          <cell r="AR13453">
            <v>5</v>
          </cell>
          <cell r="AS13453"/>
          <cell r="AT13453"/>
          <cell r="AU13453"/>
          <cell r="AV13453" t="str">
            <v>VIABLE</v>
          </cell>
        </row>
        <row r="13454">
          <cell r="AP13454">
            <v>291198</v>
          </cell>
          <cell r="AQ13454">
            <v>5000575</v>
          </cell>
          <cell r="AR13454">
            <v>5</v>
          </cell>
          <cell r="AS13454"/>
          <cell r="AT13454"/>
          <cell r="AU13454"/>
          <cell r="AV13454" t="str">
            <v>VIABLE</v>
          </cell>
        </row>
        <row r="13455">
          <cell r="AP13455">
            <v>291117</v>
          </cell>
          <cell r="AQ13455">
            <v>5000531</v>
          </cell>
          <cell r="AR13455">
            <v>5</v>
          </cell>
          <cell r="AS13455"/>
          <cell r="AT13455"/>
          <cell r="AU13455"/>
          <cell r="AV13455" t="str">
            <v>VIABLE</v>
          </cell>
        </row>
        <row r="13456">
          <cell r="AP13456">
            <v>607153</v>
          </cell>
          <cell r="AQ13456">
            <v>5008369</v>
          </cell>
          <cell r="AR13456">
            <v>5</v>
          </cell>
          <cell r="AS13456"/>
          <cell r="AT13456"/>
          <cell r="AU13456"/>
          <cell r="AV13456" t="str">
            <v>VIABLE</v>
          </cell>
        </row>
        <row r="13457">
          <cell r="AP13457">
            <v>293510</v>
          </cell>
          <cell r="AQ13457">
            <v>5001668</v>
          </cell>
          <cell r="AR13457">
            <v>5</v>
          </cell>
          <cell r="AS13457"/>
          <cell r="AT13457"/>
          <cell r="AU13457"/>
          <cell r="AV13457" t="str">
            <v>VIABLE</v>
          </cell>
        </row>
        <row r="13458">
          <cell r="AP13458">
            <v>293474</v>
          </cell>
          <cell r="AQ13458">
            <v>5001655</v>
          </cell>
          <cell r="AR13458">
            <v>5</v>
          </cell>
          <cell r="AS13458"/>
          <cell r="AT13458"/>
          <cell r="AU13458"/>
          <cell r="AV13458" t="str">
            <v>Proyectos en Factibilidad:Extensión de la Troncal</v>
          </cell>
        </row>
        <row r="13459">
          <cell r="AP13459">
            <v>293619</v>
          </cell>
          <cell r="AQ13459">
            <v>5001708</v>
          </cell>
          <cell r="AR13459">
            <v>5</v>
          </cell>
          <cell r="AS13459"/>
          <cell r="AT13459"/>
          <cell r="AU13459"/>
          <cell r="AV13459" t="str">
            <v>VIABLE</v>
          </cell>
        </row>
        <row r="13460">
          <cell r="AP13460">
            <v>293652</v>
          </cell>
          <cell r="AQ13460">
            <v>5001720</v>
          </cell>
          <cell r="AR13460">
            <v>5</v>
          </cell>
          <cell r="AS13460"/>
          <cell r="AT13460"/>
          <cell r="AU13460"/>
          <cell r="AV13460" t="str">
            <v>VIABLE</v>
          </cell>
        </row>
        <row r="13461">
          <cell r="AP13461">
            <v>293495</v>
          </cell>
          <cell r="AQ13461">
            <v>5001663</v>
          </cell>
          <cell r="AR13461">
            <v>5</v>
          </cell>
          <cell r="AS13461"/>
          <cell r="AT13461"/>
          <cell r="AU13461"/>
          <cell r="AV13461" t="str">
            <v>VIABLE</v>
          </cell>
        </row>
        <row r="13462">
          <cell r="AP13462">
            <v>471325</v>
          </cell>
          <cell r="AQ13462">
            <v>5007850</v>
          </cell>
          <cell r="AR13462">
            <v>5</v>
          </cell>
          <cell r="AS13462"/>
          <cell r="AT13462"/>
          <cell r="AU13462"/>
          <cell r="AV13462" t="str">
            <v>VIABLE</v>
          </cell>
        </row>
        <row r="13463">
          <cell r="AP13463">
            <v>293558</v>
          </cell>
          <cell r="AQ13463">
            <v>5001687</v>
          </cell>
          <cell r="AR13463">
            <v>5</v>
          </cell>
          <cell r="AS13463"/>
          <cell r="AT13463"/>
          <cell r="AU13463"/>
          <cell r="AV13463" t="str">
            <v>VIABLE</v>
          </cell>
        </row>
        <row r="13464">
          <cell r="AP13464">
            <v>293673</v>
          </cell>
          <cell r="AQ13464">
            <v>5001729</v>
          </cell>
          <cell r="AR13464">
            <v>5</v>
          </cell>
          <cell r="AS13464"/>
          <cell r="AT13464"/>
          <cell r="AU13464"/>
          <cell r="AV13464" t="str">
            <v>VIABLE</v>
          </cell>
        </row>
        <row r="13465">
          <cell r="AP13465">
            <v>293593</v>
          </cell>
          <cell r="AQ13465">
            <v>5001699</v>
          </cell>
          <cell r="AR13465">
            <v>5</v>
          </cell>
          <cell r="AS13465"/>
          <cell r="AT13465"/>
          <cell r="AU13465"/>
          <cell r="AV13465" t="str">
            <v>VIABLE</v>
          </cell>
        </row>
        <row r="13466">
          <cell r="AP13466">
            <v>293898</v>
          </cell>
          <cell r="AQ13466">
            <v>5001811</v>
          </cell>
          <cell r="AR13466">
            <v>5</v>
          </cell>
          <cell r="AS13466">
            <v>42313</v>
          </cell>
          <cell r="AT13466" t="str">
            <v>IDU-72-2008 Terminado Construcción IDU Circuito Movilidad  -Calzada2-POLIZA ESTABILIDAD ACTIVA</v>
          </cell>
          <cell r="AU13466">
            <v>43307</v>
          </cell>
          <cell r="AV13466" t="str">
            <v>POLIZA</v>
          </cell>
        </row>
        <row r="13467">
          <cell r="AP13467">
            <v>471326</v>
          </cell>
          <cell r="AQ13467">
            <v>5007851</v>
          </cell>
          <cell r="AR13467">
            <v>5</v>
          </cell>
          <cell r="AS13467">
            <v>42313</v>
          </cell>
          <cell r="AT13467" t="str">
            <v>IDU-72-2008 Terminado Construcción IDU Circuito Movilidad  -Calzada2-POLIZA ESTABILIDAD ACTIVA</v>
          </cell>
          <cell r="AU13467">
            <v>43307</v>
          </cell>
          <cell r="AV13467" t="str">
            <v>POLIZA</v>
          </cell>
        </row>
        <row r="13468">
          <cell r="AP13468">
            <v>293661</v>
          </cell>
          <cell r="AQ13468">
            <v>5001725</v>
          </cell>
          <cell r="AR13468">
            <v>5</v>
          </cell>
          <cell r="AS13468"/>
          <cell r="AT13468"/>
          <cell r="AU13468"/>
          <cell r="AV13468" t="str">
            <v>VIABLE</v>
          </cell>
        </row>
        <row r="13469">
          <cell r="AP13469">
            <v>293709</v>
          </cell>
          <cell r="AQ13469">
            <v>5001742</v>
          </cell>
          <cell r="AR13469">
            <v>5</v>
          </cell>
          <cell r="AS13469"/>
          <cell r="AT13469"/>
          <cell r="AU13469"/>
          <cell r="AV13469" t="str">
            <v>VIABLE</v>
          </cell>
        </row>
        <row r="13470">
          <cell r="AP13470">
            <v>293789</v>
          </cell>
          <cell r="AQ13470">
            <v>5001776</v>
          </cell>
          <cell r="AR13470">
            <v>5</v>
          </cell>
          <cell r="AS13470">
            <v>42313</v>
          </cell>
          <cell r="AT13470" t="str">
            <v>IDU-72-2008 Terminado Construcción IDU Circuito Movilidad  -Calzada2-POLIZA ESTABILIDAD ACTIVA</v>
          </cell>
          <cell r="AU13470">
            <v>43307</v>
          </cell>
          <cell r="AV13470" t="str">
            <v>POLIZA</v>
          </cell>
        </row>
        <row r="13471">
          <cell r="AP13471">
            <v>293756</v>
          </cell>
          <cell r="AQ13471">
            <v>5001763</v>
          </cell>
          <cell r="AR13471">
            <v>5</v>
          </cell>
          <cell r="AS13471">
            <v>42313</v>
          </cell>
          <cell r="AT13471" t="str">
            <v>IDU-72-2008 Terminado Construcción IDU Circuito Movilidad  -Calzada2-POLIZA ESTABILIDAD ACTIVA</v>
          </cell>
          <cell r="AU13471">
            <v>43307</v>
          </cell>
          <cell r="AV13471" t="str">
            <v>POLIZA</v>
          </cell>
        </row>
        <row r="13472">
          <cell r="AP13472">
            <v>471347</v>
          </cell>
          <cell r="AQ13472">
            <v>5007875</v>
          </cell>
          <cell r="AR13472">
            <v>5</v>
          </cell>
          <cell r="AS13472">
            <v>42313</v>
          </cell>
          <cell r="AT13472" t="str">
            <v>IDU-72-2008 Terminado Construcción IDU Circuito Movilidad  -Calzada2-POLIZA ESTABILIDAD ACTIVA</v>
          </cell>
          <cell r="AU13472">
            <v>43307</v>
          </cell>
          <cell r="AV13472" t="str">
            <v>POLIZA</v>
          </cell>
        </row>
        <row r="13473">
          <cell r="AP13473">
            <v>293819</v>
          </cell>
          <cell r="AQ13473">
            <v>5001786</v>
          </cell>
          <cell r="AR13473">
            <v>5</v>
          </cell>
          <cell r="AS13473">
            <v>42313</v>
          </cell>
          <cell r="AT13473" t="str">
            <v>IDU-72-2008 Terminado Construcción IDU Circuito Movilidad  -Calzada2-POLIZA ESTABILIDAD ACTIVA</v>
          </cell>
          <cell r="AU13473">
            <v>43307</v>
          </cell>
          <cell r="AV13473" t="str">
            <v>POLIZA</v>
          </cell>
        </row>
        <row r="13474">
          <cell r="AP13474">
            <v>293643</v>
          </cell>
          <cell r="AQ13474">
            <v>5001717</v>
          </cell>
          <cell r="AR13474">
            <v>5</v>
          </cell>
          <cell r="AS13474"/>
          <cell r="AT13474"/>
          <cell r="AU13474"/>
          <cell r="AV13474" t="str">
            <v>Proyectos en Factibilidad:Extensión de la Troncal</v>
          </cell>
        </row>
        <row r="13475">
          <cell r="AP13475">
            <v>293825</v>
          </cell>
          <cell r="AQ13475">
            <v>5001788</v>
          </cell>
          <cell r="AR13475">
            <v>5</v>
          </cell>
          <cell r="AS13475">
            <v>42313</v>
          </cell>
          <cell r="AT13475" t="str">
            <v>IDU-72-2008 Terminado Construcción IDU Circuito Movilidad  -Calzada2-POLIZA ESTABILIDAD ACTIVA</v>
          </cell>
          <cell r="AU13475">
            <v>43307</v>
          </cell>
          <cell r="AV13475" t="str">
            <v>POLIZA</v>
          </cell>
        </row>
        <row r="13476">
          <cell r="AP13476">
            <v>91021847</v>
          </cell>
          <cell r="AQ13476">
            <v>5009251</v>
          </cell>
          <cell r="AR13476">
            <v>5</v>
          </cell>
          <cell r="AS13476"/>
          <cell r="AT13476"/>
          <cell r="AU13476"/>
          <cell r="AV13476" t="str">
            <v>POLIZA</v>
          </cell>
        </row>
        <row r="13477">
          <cell r="AP13477">
            <v>293877</v>
          </cell>
          <cell r="AQ13477">
            <v>5001804</v>
          </cell>
          <cell r="AR13477">
            <v>5</v>
          </cell>
          <cell r="AS13477">
            <v>42313</v>
          </cell>
          <cell r="AT13477" t="str">
            <v>IDU-72-2008 Terminado Construcción IDU Circuito Movilidad  -Calzada2-POLIZA ESTABILIDAD ACTIVA</v>
          </cell>
          <cell r="AU13477">
            <v>43307</v>
          </cell>
          <cell r="AV13477" t="str">
            <v>POLIZA</v>
          </cell>
        </row>
        <row r="13478">
          <cell r="AP13478">
            <v>293688</v>
          </cell>
          <cell r="AQ13478">
            <v>5001734</v>
          </cell>
          <cell r="AR13478">
            <v>5</v>
          </cell>
          <cell r="AS13478"/>
          <cell r="AT13478"/>
          <cell r="AU13478"/>
          <cell r="AV13478" t="str">
            <v>VIABLE</v>
          </cell>
        </row>
        <row r="13479">
          <cell r="AP13479">
            <v>304352</v>
          </cell>
          <cell r="AQ13479">
            <v>5006458</v>
          </cell>
          <cell r="AR13479">
            <v>5</v>
          </cell>
          <cell r="AS13479">
            <v>42313</v>
          </cell>
          <cell r="AT13479" t="str">
            <v>IDU-1699-2014 En Ejecución Mantenimiento Periódico IDU Circuito Movilidad  -</v>
          </cell>
          <cell r="AU13479"/>
          <cell r="AV13479" t="str">
            <v>CTO IDU 2014</v>
          </cell>
        </row>
        <row r="13480">
          <cell r="AP13480">
            <v>304187</v>
          </cell>
          <cell r="AQ13480">
            <v>5006391</v>
          </cell>
          <cell r="AR13480">
            <v>5</v>
          </cell>
          <cell r="AS13480">
            <v>42313</v>
          </cell>
          <cell r="AT13480" t="str">
            <v>IDU-1699-2014 Terminado Mantenimiento Periódico IDU Circuito Movilidad  -</v>
          </cell>
          <cell r="AU13480"/>
          <cell r="AV13480" t="str">
            <v>CTO IDU 2014</v>
          </cell>
        </row>
        <row r="13481">
          <cell r="AP13481">
            <v>304304</v>
          </cell>
          <cell r="AQ13481">
            <v>5006440</v>
          </cell>
          <cell r="AR13481">
            <v>5</v>
          </cell>
          <cell r="AS13481">
            <v>42313</v>
          </cell>
          <cell r="AT13481" t="str">
            <v>IDU-1699-2014 Terminado Mantenimiento Periódico IDU Circuito Movilidad  -</v>
          </cell>
          <cell r="AU13481"/>
          <cell r="AV13481" t="str">
            <v>CTO IDU 2014</v>
          </cell>
        </row>
        <row r="13482">
          <cell r="AP13482">
            <v>305087</v>
          </cell>
          <cell r="AQ13482">
            <v>5006749</v>
          </cell>
          <cell r="AR13482">
            <v>5</v>
          </cell>
          <cell r="AS13482">
            <v>42667</v>
          </cell>
          <cell r="AT13482" t="str">
            <v>SD Terminado Rehabilitación UAERMV Circuito Movilidad SD Intervenida 01/06/2016 Reporte depuración ejecución UMV-</v>
          </cell>
          <cell r="AU13482"/>
          <cell r="AV13482" t="str">
            <v>UMV 2016</v>
          </cell>
        </row>
        <row r="13483">
          <cell r="AP13483">
            <v>304919</v>
          </cell>
          <cell r="AQ13483">
            <v>5006678</v>
          </cell>
          <cell r="AR13483">
            <v>5</v>
          </cell>
          <cell r="AS13483">
            <v>42667</v>
          </cell>
          <cell r="AT13483" t="str">
            <v>SD Terminado Rehabilitación UAERMV Circuito Movilidad SD Intervenida 01/06/2016 Reporte depuración ejecución UMV-</v>
          </cell>
          <cell r="AU13483"/>
          <cell r="AV13483" t="str">
            <v>UMV 2016</v>
          </cell>
        </row>
        <row r="13484">
          <cell r="AP13484">
            <v>304568</v>
          </cell>
          <cell r="AQ13484">
            <v>5006537</v>
          </cell>
          <cell r="AR13484">
            <v>5</v>
          </cell>
          <cell r="AS13484">
            <v>42313</v>
          </cell>
          <cell r="AT13484" t="str">
            <v>IDU-1699-2014 En Ejecución Mantenimiento Periódico IDU Circuito Movilidad  -</v>
          </cell>
          <cell r="AU13484"/>
          <cell r="AV13484" t="str">
            <v>CTO IDU 2014</v>
          </cell>
        </row>
        <row r="13485">
          <cell r="AP13485">
            <v>304085</v>
          </cell>
          <cell r="AQ13485">
            <v>5006353</v>
          </cell>
          <cell r="AR13485">
            <v>5</v>
          </cell>
          <cell r="AS13485">
            <v>42313</v>
          </cell>
          <cell r="AT13485" t="str">
            <v>IDU-1699-2014 Terminado Mantenimiento Periódico IDU Circuito Movilidad  -</v>
          </cell>
          <cell r="AU13485"/>
          <cell r="AV13485" t="str">
            <v>CTO IDU 2014</v>
          </cell>
        </row>
        <row r="13486">
          <cell r="AP13486">
            <v>2503042</v>
          </cell>
          <cell r="AQ13486">
            <v>30000734</v>
          </cell>
          <cell r="AR13486">
            <v>5</v>
          </cell>
          <cell r="AS13486">
            <v>42667</v>
          </cell>
          <cell r="AT13486" t="str">
            <v>SD Terminado Mejoramiento con Material Fresado UAERMV Circuito Movilidad SD Intervenida 01/06/2016 Reporte depuración ejecución UMV-</v>
          </cell>
          <cell r="AU13486">
            <v>0</v>
          </cell>
          <cell r="AV13486" t="str">
            <v>UMV 2016</v>
          </cell>
        </row>
        <row r="13487">
          <cell r="AP13487">
            <v>300784</v>
          </cell>
          <cell r="AQ13487">
            <v>5004900</v>
          </cell>
          <cell r="AR13487">
            <v>5</v>
          </cell>
          <cell r="AS13487"/>
          <cell r="AT13487"/>
          <cell r="AU13487"/>
          <cell r="AV13487" t="str">
            <v>VIABLE</v>
          </cell>
        </row>
        <row r="13488">
          <cell r="AP13488">
            <v>301502</v>
          </cell>
          <cell r="AQ13488">
            <v>5005244</v>
          </cell>
          <cell r="AR13488">
            <v>5</v>
          </cell>
          <cell r="AS13488"/>
          <cell r="AT13488"/>
          <cell r="AU13488"/>
          <cell r="AV13488" t="str">
            <v>VIABLE</v>
          </cell>
        </row>
        <row r="13489">
          <cell r="AP13489">
            <v>902505</v>
          </cell>
          <cell r="AQ13489">
            <v>50007851</v>
          </cell>
          <cell r="AR13489">
            <v>5</v>
          </cell>
          <cell r="AS13489"/>
          <cell r="AT13489"/>
          <cell r="AU13489"/>
          <cell r="AV13489" t="str">
            <v>VIABLE</v>
          </cell>
        </row>
        <row r="13490">
          <cell r="AP13490">
            <v>302267</v>
          </cell>
          <cell r="AQ13490">
            <v>5005583</v>
          </cell>
          <cell r="AR13490">
            <v>5</v>
          </cell>
          <cell r="AS13490"/>
          <cell r="AT13490"/>
          <cell r="AU13490"/>
          <cell r="AV13490" t="str">
            <v>VIABLE</v>
          </cell>
        </row>
        <row r="13491">
          <cell r="AP13491">
            <v>300889</v>
          </cell>
          <cell r="AQ13491">
            <v>5004946</v>
          </cell>
          <cell r="AR13491">
            <v>5</v>
          </cell>
          <cell r="AS13491"/>
          <cell r="AT13491"/>
          <cell r="AU13491"/>
          <cell r="AV13491" t="str">
            <v>VIABLE</v>
          </cell>
        </row>
        <row r="13492">
          <cell r="AP13492">
            <v>301778</v>
          </cell>
          <cell r="AQ13492">
            <v>5005367</v>
          </cell>
          <cell r="AR13492">
            <v>5</v>
          </cell>
          <cell r="AS13492"/>
          <cell r="AT13492"/>
          <cell r="AU13492"/>
          <cell r="AV13492" t="str">
            <v>VIABLE</v>
          </cell>
        </row>
        <row r="13493">
          <cell r="AP13493">
            <v>301334</v>
          </cell>
          <cell r="AQ13493">
            <v>5005167</v>
          </cell>
          <cell r="AR13493">
            <v>5</v>
          </cell>
          <cell r="AS13493"/>
          <cell r="AT13493"/>
          <cell r="AU13493"/>
          <cell r="AV13493" t="str">
            <v>VIABLE</v>
          </cell>
        </row>
        <row r="13494">
          <cell r="AP13494">
            <v>478787</v>
          </cell>
          <cell r="AQ13494">
            <v>5004655</v>
          </cell>
          <cell r="AR13494">
            <v>5</v>
          </cell>
          <cell r="AS13494"/>
          <cell r="AT13494"/>
          <cell r="AU13494"/>
          <cell r="AV13494" t="str">
            <v>VIABLE</v>
          </cell>
        </row>
        <row r="13495">
          <cell r="AP13495">
            <v>91021630</v>
          </cell>
          <cell r="AQ13495">
            <v>5009384</v>
          </cell>
          <cell r="AR13495">
            <v>5</v>
          </cell>
          <cell r="AS13495"/>
          <cell r="AT13495"/>
          <cell r="AU13495"/>
          <cell r="AV13495" t="str">
            <v>VIABLE</v>
          </cell>
        </row>
        <row r="13496">
          <cell r="AP13496">
            <v>91015556</v>
          </cell>
          <cell r="AQ13496">
            <v>50005238</v>
          </cell>
          <cell r="AR13496">
            <v>5</v>
          </cell>
          <cell r="AS13496"/>
          <cell r="AT13496"/>
          <cell r="AU13496"/>
          <cell r="AV13496" t="str">
            <v>VIABLE</v>
          </cell>
        </row>
        <row r="13497">
          <cell r="AP13497">
            <v>302123</v>
          </cell>
          <cell r="AQ13497">
            <v>5005512</v>
          </cell>
          <cell r="AR13497">
            <v>5</v>
          </cell>
          <cell r="AS13497"/>
          <cell r="AT13497"/>
          <cell r="AU13497"/>
          <cell r="AV13497" t="str">
            <v>VIABLE</v>
          </cell>
        </row>
        <row r="13498">
          <cell r="AP13498">
            <v>301640</v>
          </cell>
          <cell r="AQ13498">
            <v>5005303</v>
          </cell>
          <cell r="AR13498">
            <v>5</v>
          </cell>
          <cell r="AS13498"/>
          <cell r="AT13498"/>
          <cell r="AU13498"/>
          <cell r="AV13498" t="str">
            <v>VIABLE</v>
          </cell>
        </row>
        <row r="13499">
          <cell r="AP13499">
            <v>91015557</v>
          </cell>
          <cell r="AQ13499">
            <v>50005237</v>
          </cell>
          <cell r="AR13499">
            <v>5</v>
          </cell>
          <cell r="AS13499"/>
          <cell r="AT13499"/>
          <cell r="AU13499"/>
          <cell r="AV13499" t="str">
            <v>VIABLE</v>
          </cell>
        </row>
        <row r="13500">
          <cell r="AP13500">
            <v>302489</v>
          </cell>
          <cell r="AQ13500">
            <v>5005683</v>
          </cell>
          <cell r="AR13500">
            <v>5</v>
          </cell>
          <cell r="AS13500"/>
          <cell r="AT13500"/>
          <cell r="AU13500"/>
          <cell r="AV13500" t="str">
            <v>VIABLE</v>
          </cell>
        </row>
        <row r="13501">
          <cell r="AP13501">
            <v>301082</v>
          </cell>
          <cell r="AQ13501">
            <v>5005044</v>
          </cell>
          <cell r="AR13501">
            <v>5</v>
          </cell>
          <cell r="AS13501">
            <v>42409</v>
          </cell>
          <cell r="AT13501" t="str">
            <v>IDU-1699-2014 Terminado Mantenimiento Periódico IDU Circuito Movilidad  -</v>
          </cell>
          <cell r="AU13501"/>
          <cell r="AV13501" t="str">
            <v>VIABLE</v>
          </cell>
        </row>
        <row r="13502">
          <cell r="AP13502">
            <v>301208</v>
          </cell>
          <cell r="AQ13502">
            <v>5005104</v>
          </cell>
          <cell r="AR13502">
            <v>5</v>
          </cell>
          <cell r="AS13502"/>
          <cell r="AT13502"/>
          <cell r="AU13502"/>
          <cell r="AV13502" t="str">
            <v>VIABLE</v>
          </cell>
        </row>
        <row r="13503">
          <cell r="AP13503">
            <v>302042</v>
          </cell>
          <cell r="AQ13503">
            <v>5005479</v>
          </cell>
          <cell r="AR13503">
            <v>5</v>
          </cell>
          <cell r="AS13503">
            <v>42409</v>
          </cell>
          <cell r="AT13503" t="str">
            <v>IDU-1699-2014 Terminado Mantenimiento Periódico IDU Circuito Movilidad  -</v>
          </cell>
          <cell r="AU13503"/>
          <cell r="AV13503" t="str">
            <v>VIABLE</v>
          </cell>
        </row>
        <row r="13504">
          <cell r="AP13504">
            <v>301940</v>
          </cell>
          <cell r="AQ13504">
            <v>5005435</v>
          </cell>
          <cell r="AR13504">
            <v>5</v>
          </cell>
          <cell r="AS13504"/>
          <cell r="AT13504"/>
          <cell r="AU13504"/>
          <cell r="AV13504" t="str">
            <v>VIABLE</v>
          </cell>
        </row>
        <row r="13505">
          <cell r="AP13505">
            <v>295406</v>
          </cell>
          <cell r="AQ13505">
            <v>5002474</v>
          </cell>
          <cell r="AR13505">
            <v>5</v>
          </cell>
          <cell r="AS13505">
            <v>42766</v>
          </cell>
          <cell r="AT13505" t="str">
            <v>SD Reservado Mantenimiento Periódico IDU Intermedia EJECUCION SITP 2016 -</v>
          </cell>
          <cell r="AU13505"/>
          <cell r="AV13505" t="str">
            <v>IDU SITP 2016</v>
          </cell>
        </row>
        <row r="13506">
          <cell r="AP13506">
            <v>295460</v>
          </cell>
          <cell r="AQ13506">
            <v>5002495</v>
          </cell>
          <cell r="AR13506">
            <v>5</v>
          </cell>
          <cell r="AS13506">
            <v>42766</v>
          </cell>
          <cell r="AT13506" t="str">
            <v>SD Reservado Mantenimiento Rutinario IDU Intermedia EJECUCION SITP 2016 -</v>
          </cell>
          <cell r="AU13506"/>
          <cell r="AV13506" t="str">
            <v>IDU SITP 2016</v>
          </cell>
        </row>
        <row r="13507">
          <cell r="AP13507">
            <v>295454</v>
          </cell>
          <cell r="AQ13507">
            <v>5002493</v>
          </cell>
          <cell r="AR13507">
            <v>5</v>
          </cell>
          <cell r="AS13507">
            <v>42766</v>
          </cell>
          <cell r="AT13507" t="str">
            <v>SD Reservado Mantenimiento Rutinario IDU Intermedia EJECUCION SITP 2016 -</v>
          </cell>
          <cell r="AU13507"/>
          <cell r="AV13507" t="str">
            <v>IDU SITP 2016</v>
          </cell>
        </row>
        <row r="13508">
          <cell r="AP13508">
            <v>295388</v>
          </cell>
          <cell r="AQ13508">
            <v>5002463</v>
          </cell>
          <cell r="AR13508">
            <v>5</v>
          </cell>
          <cell r="AS13508">
            <v>42766</v>
          </cell>
          <cell r="AT13508" t="str">
            <v>SD Reservado Mantenimiento Rutinario IDU Circuito Movilidad EJECUCION SITP 2016 -</v>
          </cell>
          <cell r="AU13508"/>
          <cell r="AV13508" t="str">
            <v>IDU SITP 2016</v>
          </cell>
        </row>
        <row r="13509">
          <cell r="AP13509">
            <v>295457</v>
          </cell>
          <cell r="AQ13509">
            <v>5002494</v>
          </cell>
          <cell r="AR13509">
            <v>5</v>
          </cell>
          <cell r="AS13509">
            <v>42766</v>
          </cell>
          <cell r="AT13509" t="str">
            <v>SD Reservado Mantenimiento Rutinario IDU Intermedia EJECUCION SITP 2016 -</v>
          </cell>
          <cell r="AU13509"/>
          <cell r="AV13509" t="str">
            <v>IDU SITP 2016</v>
          </cell>
        </row>
        <row r="13510">
          <cell r="AP13510">
            <v>91015979</v>
          </cell>
          <cell r="AQ13510">
            <v>50000475</v>
          </cell>
          <cell r="AR13510">
            <v>5</v>
          </cell>
          <cell r="AS13510">
            <v>42766</v>
          </cell>
          <cell r="AT13510" t="str">
            <v>SD Reservado Mantenimiento Rutinario IDU Intermedia EJECUCION SITP 2016 -</v>
          </cell>
          <cell r="AU13510">
            <v>0</v>
          </cell>
          <cell r="AV13510" t="str">
            <v>IDU SITP 2016</v>
          </cell>
        </row>
        <row r="13511">
          <cell r="AP13511">
            <v>91016610</v>
          </cell>
          <cell r="AQ13511">
            <v>50004999</v>
          </cell>
          <cell r="AR13511">
            <v>5</v>
          </cell>
          <cell r="AS13511">
            <v>42731</v>
          </cell>
          <cell r="AT13511" t="str">
            <v>SD Reservado Mejoramiento con Material Fresado IDU Circuito Movilidad EJECUCION SITP 2016 -</v>
          </cell>
          <cell r="AU13511">
            <v>0</v>
          </cell>
          <cell r="AV13511" t="str">
            <v>IDU SITP 2016</v>
          </cell>
        </row>
        <row r="13512">
          <cell r="AP13512">
            <v>91016611</v>
          </cell>
          <cell r="AQ13512">
            <v>50004999</v>
          </cell>
          <cell r="AR13512">
            <v>5</v>
          </cell>
          <cell r="AS13512">
            <v>42766</v>
          </cell>
          <cell r="AT13512" t="str">
            <v>SD Reservado Mejoramiento con Material Fresado IDU Circuito Movilidad EJECUCION SITP 2016 -</v>
          </cell>
          <cell r="AU13512">
            <v>0</v>
          </cell>
          <cell r="AV13512" t="str">
            <v>IDU SITP 2016</v>
          </cell>
        </row>
        <row r="13513">
          <cell r="AP13513">
            <v>290808</v>
          </cell>
          <cell r="AQ13513">
            <v>5000356</v>
          </cell>
          <cell r="AR13513">
            <v>5</v>
          </cell>
          <cell r="AS13513">
            <v>42731</v>
          </cell>
          <cell r="AT13513" t="str">
            <v>SD Reservado Mejoramiento con Material Fresado IDU Circuito Movilidad EJECUCION SITP 2016 -</v>
          </cell>
          <cell r="AU13513"/>
          <cell r="AV13513" t="str">
            <v>IDU SITP 2016</v>
          </cell>
        </row>
        <row r="13514">
          <cell r="AP13514">
            <v>290799</v>
          </cell>
          <cell r="AQ13514">
            <v>5000350</v>
          </cell>
          <cell r="AR13514">
            <v>5</v>
          </cell>
          <cell r="AS13514">
            <v>42731</v>
          </cell>
          <cell r="AT13514" t="str">
            <v>SD Reservado Mejoramiento con Material Fresado IDU Circuito Movilidad EJECUCION SITP 2016 -</v>
          </cell>
          <cell r="AU13514"/>
          <cell r="AV13514" t="str">
            <v>IDU SITP 2016</v>
          </cell>
        </row>
        <row r="13515">
          <cell r="AP13515">
            <v>305849</v>
          </cell>
          <cell r="AQ13515">
            <v>5007076</v>
          </cell>
          <cell r="AR13515">
            <v>5</v>
          </cell>
          <cell r="AS13515">
            <v>42731</v>
          </cell>
          <cell r="AT13515" t="str">
            <v>SD Reservado Mantenimiento Periódico IDU Circuito Movilidad EJECUCION SITP 2016 -</v>
          </cell>
          <cell r="AU13515"/>
          <cell r="AV13515" t="str">
            <v>IDU SITP 2016</v>
          </cell>
        </row>
        <row r="13516">
          <cell r="AP13516">
            <v>305408</v>
          </cell>
          <cell r="AQ13516">
            <v>5006890</v>
          </cell>
          <cell r="AR13516">
            <v>5</v>
          </cell>
          <cell r="AS13516"/>
          <cell r="AT13516"/>
          <cell r="AU13516"/>
          <cell r="AV13516" t="str">
            <v>VIABLE</v>
          </cell>
        </row>
        <row r="13517">
          <cell r="AP13517">
            <v>305903</v>
          </cell>
          <cell r="AQ13517">
            <v>5007100</v>
          </cell>
          <cell r="AR13517">
            <v>5</v>
          </cell>
          <cell r="AS13517"/>
          <cell r="AT13517"/>
          <cell r="AU13517"/>
          <cell r="AV13517" t="str">
            <v>VIABLE</v>
          </cell>
        </row>
        <row r="13518">
          <cell r="AP13518">
            <v>305960</v>
          </cell>
          <cell r="AQ13518">
            <v>5007133</v>
          </cell>
          <cell r="AR13518">
            <v>5</v>
          </cell>
          <cell r="AS13518"/>
          <cell r="AT13518"/>
          <cell r="AU13518"/>
          <cell r="AV13518" t="str">
            <v>VIABLE</v>
          </cell>
        </row>
        <row r="13519">
          <cell r="AP13519">
            <v>305885</v>
          </cell>
          <cell r="AQ13519">
            <v>5007092</v>
          </cell>
          <cell r="AR13519">
            <v>5</v>
          </cell>
          <cell r="AS13519"/>
          <cell r="AT13519"/>
          <cell r="AU13519"/>
          <cell r="AV13519" t="str">
            <v>VIABLE</v>
          </cell>
        </row>
        <row r="13520">
          <cell r="AP13520">
            <v>305987</v>
          </cell>
          <cell r="AQ13520">
            <v>5007147</v>
          </cell>
          <cell r="AR13520">
            <v>5</v>
          </cell>
          <cell r="AS13520"/>
          <cell r="AT13520"/>
          <cell r="AU13520"/>
          <cell r="AV13520" t="str">
            <v>VIABLE</v>
          </cell>
        </row>
        <row r="13521">
          <cell r="AP13521">
            <v>305933</v>
          </cell>
          <cell r="AQ13521">
            <v>5007117</v>
          </cell>
          <cell r="AR13521">
            <v>5</v>
          </cell>
          <cell r="AS13521"/>
          <cell r="AT13521"/>
          <cell r="AU13521"/>
          <cell r="AV13521" t="str">
            <v>VIABLE</v>
          </cell>
        </row>
        <row r="13522">
          <cell r="AP13522">
            <v>305954</v>
          </cell>
          <cell r="AQ13522">
            <v>5007129</v>
          </cell>
          <cell r="AR13522">
            <v>5</v>
          </cell>
          <cell r="AS13522"/>
          <cell r="AT13522"/>
          <cell r="AU13522"/>
          <cell r="AV13522" t="str">
            <v>VIABLE</v>
          </cell>
        </row>
        <row r="13523">
          <cell r="AP13523">
            <v>306005</v>
          </cell>
          <cell r="AQ13523">
            <v>5007156</v>
          </cell>
          <cell r="AR13523">
            <v>5</v>
          </cell>
          <cell r="AS13523"/>
          <cell r="AT13523"/>
          <cell r="AU13523"/>
          <cell r="AV13523" t="str">
            <v>VIABLE</v>
          </cell>
        </row>
        <row r="13524">
          <cell r="AP13524">
            <v>305609</v>
          </cell>
          <cell r="AQ13524">
            <v>5006964</v>
          </cell>
          <cell r="AR13524">
            <v>5</v>
          </cell>
          <cell r="AS13524">
            <v>42731</v>
          </cell>
          <cell r="AT13524" t="str">
            <v>SD Reservado Mantenimiento Rutinario IDU Circuito Movilidad EJECUCION SITP 2016 -</v>
          </cell>
          <cell r="AU13524"/>
          <cell r="AV13524" t="str">
            <v>IDU SITP 2016</v>
          </cell>
        </row>
        <row r="13525">
          <cell r="AP13525">
            <v>304238</v>
          </cell>
          <cell r="AQ13525">
            <v>5006410</v>
          </cell>
          <cell r="AR13525">
            <v>5</v>
          </cell>
          <cell r="AS13525"/>
          <cell r="AT13525"/>
          <cell r="AU13525"/>
          <cell r="AV13525" t="str">
            <v>VIABLE</v>
          </cell>
        </row>
        <row r="13526">
          <cell r="AP13526">
            <v>303875</v>
          </cell>
          <cell r="AQ13526">
            <v>5006268</v>
          </cell>
          <cell r="AR13526">
            <v>5</v>
          </cell>
          <cell r="AS13526"/>
          <cell r="AT13526"/>
          <cell r="AU13526"/>
          <cell r="AV13526" t="str">
            <v>VIABLE</v>
          </cell>
        </row>
        <row r="13527">
          <cell r="AP13527">
            <v>303056</v>
          </cell>
          <cell r="AQ13527">
            <v>5005940</v>
          </cell>
          <cell r="AR13527">
            <v>5</v>
          </cell>
          <cell r="AS13527"/>
          <cell r="AT13527"/>
          <cell r="AU13527"/>
          <cell r="AV13527" t="str">
            <v>VIABLE</v>
          </cell>
        </row>
        <row r="13528">
          <cell r="AP13528">
            <v>301991</v>
          </cell>
          <cell r="AQ13528">
            <v>5005455</v>
          </cell>
          <cell r="AR13528">
            <v>5</v>
          </cell>
          <cell r="AS13528"/>
          <cell r="AT13528"/>
          <cell r="AU13528"/>
          <cell r="AV13528" t="str">
            <v>VIABLE</v>
          </cell>
        </row>
        <row r="13529">
          <cell r="AP13529">
            <v>303539</v>
          </cell>
          <cell r="AQ13529">
            <v>5006136</v>
          </cell>
          <cell r="AR13529">
            <v>5</v>
          </cell>
          <cell r="AS13529"/>
          <cell r="AT13529"/>
          <cell r="AU13529"/>
          <cell r="AV13529" t="str">
            <v>VIABLE</v>
          </cell>
        </row>
        <row r="13530">
          <cell r="AP13530">
            <v>303746</v>
          </cell>
          <cell r="AQ13530">
            <v>5006219</v>
          </cell>
          <cell r="AR13530">
            <v>5</v>
          </cell>
          <cell r="AS13530"/>
          <cell r="AT13530"/>
          <cell r="AU13530"/>
          <cell r="AV13530" t="str">
            <v>VIABLE</v>
          </cell>
        </row>
        <row r="13531">
          <cell r="AP13531">
            <v>303620</v>
          </cell>
          <cell r="AQ13531">
            <v>5006166</v>
          </cell>
          <cell r="AR13531">
            <v>5</v>
          </cell>
          <cell r="AS13531"/>
          <cell r="AT13531"/>
          <cell r="AU13531"/>
          <cell r="AV13531" t="str">
            <v>VIABLE</v>
          </cell>
        </row>
        <row r="13532">
          <cell r="AP13532">
            <v>303752</v>
          </cell>
          <cell r="AQ13532">
            <v>5006221</v>
          </cell>
          <cell r="AR13532">
            <v>5</v>
          </cell>
          <cell r="AS13532"/>
          <cell r="AT13532"/>
          <cell r="AU13532"/>
          <cell r="AV13532" t="str">
            <v>VIABLE</v>
          </cell>
        </row>
        <row r="13533">
          <cell r="AP13533">
            <v>91021672</v>
          </cell>
          <cell r="AQ13533">
            <v>5009518</v>
          </cell>
          <cell r="AR13533">
            <v>5</v>
          </cell>
          <cell r="AS13533"/>
          <cell r="AT13533"/>
          <cell r="AU13533"/>
          <cell r="AV13533" t="str">
            <v>VIABLE</v>
          </cell>
        </row>
        <row r="13534">
          <cell r="AP13534">
            <v>303587</v>
          </cell>
          <cell r="AQ13534">
            <v>5006155</v>
          </cell>
          <cell r="AR13534">
            <v>5</v>
          </cell>
          <cell r="AS13534"/>
          <cell r="AT13534"/>
          <cell r="AU13534"/>
          <cell r="AV13534" t="str">
            <v>VIABLE</v>
          </cell>
        </row>
        <row r="13535">
          <cell r="AP13535">
            <v>533854</v>
          </cell>
          <cell r="AQ13535">
            <v>5008238</v>
          </cell>
          <cell r="AR13535">
            <v>5</v>
          </cell>
          <cell r="AS13535"/>
          <cell r="AT13535"/>
          <cell r="AU13535"/>
          <cell r="AV13535" t="str">
            <v>VIABLE</v>
          </cell>
        </row>
        <row r="13536">
          <cell r="AP13536">
            <v>303392</v>
          </cell>
          <cell r="AQ13536">
            <v>5006075</v>
          </cell>
          <cell r="AR13536">
            <v>5</v>
          </cell>
          <cell r="AS13536">
            <v>42534</v>
          </cell>
          <cell r="AT13536" t="str">
            <v>IDU-1806-2015 Terminado Acciones de Movilidad IDU Circuito Movilidad BRIGADA FASE I - MVA NO TRONCAL Y SITP -</v>
          </cell>
          <cell r="AU13536"/>
          <cell r="AV13536" t="str">
            <v>VIABLE</v>
          </cell>
        </row>
        <row r="13537">
          <cell r="AP13537">
            <v>303764</v>
          </cell>
          <cell r="AQ13537">
            <v>5006225</v>
          </cell>
          <cell r="AR13537">
            <v>5</v>
          </cell>
          <cell r="AS13537"/>
          <cell r="AT13537"/>
          <cell r="AU13537"/>
          <cell r="AV13537" t="str">
            <v>VIABLE</v>
          </cell>
        </row>
        <row r="13538">
          <cell r="AP13538">
            <v>303098</v>
          </cell>
          <cell r="AQ13538">
            <v>5005957</v>
          </cell>
          <cell r="AR13538">
            <v>5</v>
          </cell>
          <cell r="AS13538"/>
          <cell r="AT13538"/>
          <cell r="AU13538"/>
          <cell r="AV13538" t="str">
            <v>VIABLE</v>
          </cell>
        </row>
        <row r="13539">
          <cell r="AP13539">
            <v>290841</v>
          </cell>
          <cell r="AQ13539">
            <v>5000387</v>
          </cell>
          <cell r="AR13539">
            <v>5</v>
          </cell>
          <cell r="AS13539"/>
          <cell r="AT13539"/>
          <cell r="AU13539"/>
          <cell r="AV13539" t="str">
            <v>VIABLE</v>
          </cell>
        </row>
        <row r="13540">
          <cell r="AP13540">
            <v>291048</v>
          </cell>
          <cell r="AQ13540">
            <v>5000477</v>
          </cell>
          <cell r="AR13540">
            <v>5</v>
          </cell>
          <cell r="AS13540"/>
          <cell r="AT13540"/>
          <cell r="AU13540"/>
          <cell r="AV13540" t="str">
            <v>VIABLE</v>
          </cell>
        </row>
        <row r="13541">
          <cell r="AP13541">
            <v>290949</v>
          </cell>
          <cell r="AQ13541">
            <v>5000432</v>
          </cell>
          <cell r="AR13541">
            <v>5</v>
          </cell>
          <cell r="AS13541"/>
          <cell r="AT13541"/>
          <cell r="AU13541"/>
          <cell r="AV13541" t="str">
            <v>VIABLE</v>
          </cell>
        </row>
        <row r="13542">
          <cell r="AP13542">
            <v>290916</v>
          </cell>
          <cell r="AQ13542">
            <v>5000418</v>
          </cell>
          <cell r="AR13542">
            <v>5</v>
          </cell>
          <cell r="AS13542"/>
          <cell r="AT13542"/>
          <cell r="AU13542"/>
          <cell r="AV13542" t="str">
            <v>VIABLE</v>
          </cell>
        </row>
        <row r="13543">
          <cell r="AP13543">
            <v>290997</v>
          </cell>
          <cell r="AQ13543">
            <v>5000451</v>
          </cell>
          <cell r="AR13543">
            <v>5</v>
          </cell>
          <cell r="AS13543"/>
          <cell r="AT13543"/>
          <cell r="AU13543"/>
          <cell r="AV13543" t="str">
            <v>VIABLE</v>
          </cell>
        </row>
        <row r="13544">
          <cell r="AP13544">
            <v>304103</v>
          </cell>
          <cell r="AQ13544">
            <v>5006359</v>
          </cell>
          <cell r="AR13544">
            <v>5</v>
          </cell>
          <cell r="AS13544"/>
          <cell r="AT13544"/>
          <cell r="AU13544"/>
          <cell r="AV13544" t="str">
            <v>VIABLE</v>
          </cell>
        </row>
        <row r="13545">
          <cell r="AP13545">
            <v>304163</v>
          </cell>
          <cell r="AQ13545">
            <v>5006383</v>
          </cell>
          <cell r="AR13545">
            <v>5</v>
          </cell>
          <cell r="AS13545"/>
          <cell r="AT13545"/>
          <cell r="AU13545"/>
          <cell r="AV13545" t="str">
            <v>VIABLE</v>
          </cell>
        </row>
        <row r="13546">
          <cell r="AP13546">
            <v>304241</v>
          </cell>
          <cell r="AQ13546">
            <v>5006411</v>
          </cell>
          <cell r="AR13546">
            <v>5</v>
          </cell>
          <cell r="AS13546"/>
          <cell r="AT13546"/>
          <cell r="AU13546"/>
          <cell r="AV13546" t="str">
            <v>VIABLE</v>
          </cell>
        </row>
        <row r="13547">
          <cell r="AP13547">
            <v>304058</v>
          </cell>
          <cell r="AQ13547">
            <v>5006340</v>
          </cell>
          <cell r="AR13547">
            <v>5</v>
          </cell>
          <cell r="AS13547"/>
          <cell r="AT13547"/>
          <cell r="AU13547"/>
          <cell r="AV13547" t="str">
            <v>VIABLE</v>
          </cell>
        </row>
        <row r="13548">
          <cell r="AP13548">
            <v>304205</v>
          </cell>
          <cell r="AQ13548">
            <v>5006397</v>
          </cell>
          <cell r="AR13548">
            <v>5</v>
          </cell>
          <cell r="AS13548"/>
          <cell r="AT13548"/>
          <cell r="AU13548"/>
          <cell r="AV13548" t="str">
            <v>VIABLE</v>
          </cell>
        </row>
        <row r="13549">
          <cell r="AP13549">
            <v>303977</v>
          </cell>
          <cell r="AQ13549">
            <v>5006306</v>
          </cell>
          <cell r="AR13549">
            <v>5</v>
          </cell>
          <cell r="AS13549"/>
          <cell r="AT13549"/>
          <cell r="AU13549"/>
          <cell r="AV13549" t="str">
            <v>VIABLE</v>
          </cell>
        </row>
        <row r="13550">
          <cell r="AP13550">
            <v>293880</v>
          </cell>
          <cell r="AQ13550">
            <v>5001805</v>
          </cell>
          <cell r="AR13550">
            <v>5</v>
          </cell>
          <cell r="AS13550"/>
          <cell r="AT13550"/>
          <cell r="AU13550"/>
          <cell r="AV13550" t="str">
            <v>VIABLE</v>
          </cell>
        </row>
        <row r="13551">
          <cell r="AP13551">
            <v>293522</v>
          </cell>
          <cell r="AQ13551">
            <v>5001672</v>
          </cell>
          <cell r="AR13551">
            <v>5</v>
          </cell>
          <cell r="AS13551"/>
          <cell r="AT13551"/>
          <cell r="AU13551"/>
          <cell r="AV13551" t="str">
            <v>VIABLE</v>
          </cell>
        </row>
        <row r="13552">
          <cell r="AP13552">
            <v>293015</v>
          </cell>
          <cell r="AQ13552">
            <v>5001467</v>
          </cell>
          <cell r="AR13552">
            <v>5</v>
          </cell>
          <cell r="AS13552"/>
          <cell r="AT13552"/>
          <cell r="AU13552"/>
          <cell r="AV13552" t="str">
            <v>VIABLE</v>
          </cell>
        </row>
        <row r="13553">
          <cell r="AP13553">
            <v>293158</v>
          </cell>
          <cell r="AQ13553">
            <v>5001526</v>
          </cell>
          <cell r="AR13553">
            <v>5</v>
          </cell>
          <cell r="AS13553"/>
          <cell r="AT13553"/>
          <cell r="AU13553"/>
          <cell r="AV13553" t="str">
            <v>VIABLE</v>
          </cell>
        </row>
        <row r="13554">
          <cell r="AP13554">
            <v>293260</v>
          </cell>
          <cell r="AQ13554">
            <v>5001567</v>
          </cell>
          <cell r="AR13554">
            <v>5</v>
          </cell>
          <cell r="AS13554"/>
          <cell r="AT13554"/>
          <cell r="AU13554"/>
          <cell r="AV13554" t="str">
            <v>VIABLE</v>
          </cell>
        </row>
        <row r="13555">
          <cell r="AP13555">
            <v>471346</v>
          </cell>
          <cell r="AQ13555">
            <v>5007874</v>
          </cell>
          <cell r="AR13555">
            <v>5</v>
          </cell>
          <cell r="AS13555"/>
          <cell r="AT13555"/>
          <cell r="AU13555"/>
          <cell r="AV13555" t="str">
            <v>VIABLE</v>
          </cell>
        </row>
        <row r="13556">
          <cell r="AP13556">
            <v>305525</v>
          </cell>
          <cell r="AQ13556">
            <v>5006934</v>
          </cell>
          <cell r="AR13556">
            <v>5</v>
          </cell>
          <cell r="AS13556"/>
          <cell r="AT13556"/>
          <cell r="AU13556"/>
          <cell r="AV13556" t="str">
            <v>VIABLE</v>
          </cell>
        </row>
        <row r="13557">
          <cell r="AP13557">
            <v>305540</v>
          </cell>
          <cell r="AQ13557">
            <v>5006940</v>
          </cell>
          <cell r="AR13557">
            <v>5</v>
          </cell>
          <cell r="AS13557">
            <v>42731</v>
          </cell>
          <cell r="AT13557" t="str">
            <v>SD Reservado Mejoramiento con Material Fresado IDU Circuito Movilidad EJECUCION SITP 2016 -</v>
          </cell>
          <cell r="AU13557"/>
          <cell r="AV13557" t="str">
            <v>PPL</v>
          </cell>
        </row>
        <row r="13558">
          <cell r="AP13558">
            <v>305000</v>
          </cell>
          <cell r="AQ13558">
            <v>5006711</v>
          </cell>
          <cell r="AR13558">
            <v>5</v>
          </cell>
          <cell r="AS13558"/>
          <cell r="AT13558"/>
          <cell r="AU13558"/>
          <cell r="AV13558" t="str">
            <v>VIABLE</v>
          </cell>
        </row>
        <row r="13559">
          <cell r="AP13559">
            <v>305576</v>
          </cell>
          <cell r="AQ13559">
            <v>5006953</v>
          </cell>
          <cell r="AR13559">
            <v>5</v>
          </cell>
          <cell r="AS13559">
            <v>42731</v>
          </cell>
          <cell r="AT13559" t="str">
            <v>SD Reservado Mejoramiento con Material Fresado IDU Circuito Movilidad EJECUCION SITP 2016 -</v>
          </cell>
          <cell r="AU13559"/>
          <cell r="AV13559" t="str">
            <v>PPL</v>
          </cell>
        </row>
        <row r="13560">
          <cell r="AP13560">
            <v>305561</v>
          </cell>
          <cell r="AQ13560">
            <v>5006947</v>
          </cell>
          <cell r="AR13560">
            <v>5</v>
          </cell>
          <cell r="AS13560">
            <v>42731</v>
          </cell>
          <cell r="AT13560" t="str">
            <v>SD Reservado Mejoramiento con Material Fresado IDU Circuito Movilidad EJECUCION SITP 2016 -</v>
          </cell>
          <cell r="AU13560"/>
          <cell r="AV13560" t="str">
            <v>PPL</v>
          </cell>
        </row>
        <row r="13561">
          <cell r="AP13561">
            <v>305615</v>
          </cell>
          <cell r="AQ13561">
            <v>5006966</v>
          </cell>
          <cell r="AR13561">
            <v>5</v>
          </cell>
          <cell r="AS13561">
            <v>42731</v>
          </cell>
          <cell r="AT13561" t="str">
            <v>SD Reservado Mejoramiento con Material Fresado IDU Circuito Movilidad EJECUCION SITP 2016 -</v>
          </cell>
          <cell r="AU13561"/>
          <cell r="AV13561" t="str">
            <v>PPL</v>
          </cell>
        </row>
        <row r="13562">
          <cell r="AP13562">
            <v>305528</v>
          </cell>
          <cell r="AQ13562">
            <v>5006935</v>
          </cell>
          <cell r="AR13562">
            <v>5</v>
          </cell>
          <cell r="AS13562">
            <v>42731</v>
          </cell>
          <cell r="AT13562" t="str">
            <v>SD Reservado Mejoramiento con Material Fresado IDU Circuito Movilidad EJECUCION SITP 2016 -</v>
          </cell>
          <cell r="AU13562"/>
          <cell r="AV13562" t="str">
            <v>PPL</v>
          </cell>
        </row>
        <row r="13563">
          <cell r="AP13563">
            <v>305591</v>
          </cell>
          <cell r="AQ13563">
            <v>5006958</v>
          </cell>
          <cell r="AR13563">
            <v>5</v>
          </cell>
          <cell r="AS13563">
            <v>42731</v>
          </cell>
          <cell r="AT13563" t="str">
            <v>SD Reservado Mejoramiento con Material Fresado IDU Circuito Movilidad EJECUCION SITP 2016 -</v>
          </cell>
          <cell r="AU13563"/>
          <cell r="AV13563" t="str">
            <v>PPL</v>
          </cell>
        </row>
        <row r="13564">
          <cell r="AP13564">
            <v>305351</v>
          </cell>
          <cell r="AQ13564">
            <v>5006865</v>
          </cell>
          <cell r="AR13564">
            <v>5</v>
          </cell>
          <cell r="AS13564"/>
          <cell r="AT13564"/>
          <cell r="AU13564"/>
          <cell r="AV13564" t="str">
            <v>VIABLE</v>
          </cell>
        </row>
        <row r="13565">
          <cell r="AP13565">
            <v>305303</v>
          </cell>
          <cell r="AQ13565">
            <v>5006843</v>
          </cell>
          <cell r="AR13565">
            <v>5</v>
          </cell>
          <cell r="AS13565"/>
          <cell r="AT13565"/>
          <cell r="AU13565"/>
          <cell r="AV13565" t="str">
            <v>VIABLE</v>
          </cell>
        </row>
        <row r="13566">
          <cell r="AP13566">
            <v>305624</v>
          </cell>
          <cell r="AQ13566">
            <v>5006971</v>
          </cell>
          <cell r="AR13566">
            <v>5</v>
          </cell>
          <cell r="AS13566">
            <v>42731</v>
          </cell>
          <cell r="AT13566" t="str">
            <v>SD Reservado Mejoramiento con Material Fresado IDU Circuito Movilidad EJECUCION SITP 2016 -</v>
          </cell>
          <cell r="AU13566"/>
          <cell r="AV13566" t="str">
            <v>PPL</v>
          </cell>
        </row>
        <row r="13567">
          <cell r="AP13567">
            <v>305447</v>
          </cell>
          <cell r="AQ13567">
            <v>5006907</v>
          </cell>
          <cell r="AR13567">
            <v>5</v>
          </cell>
          <cell r="AS13567"/>
          <cell r="AT13567"/>
          <cell r="AU13567"/>
          <cell r="AV13567" t="str">
            <v>VIABLE</v>
          </cell>
        </row>
        <row r="13568">
          <cell r="AP13568">
            <v>471381</v>
          </cell>
          <cell r="AQ13568">
            <v>5007917</v>
          </cell>
          <cell r="AR13568">
            <v>5</v>
          </cell>
          <cell r="AS13568"/>
          <cell r="AT13568"/>
          <cell r="AU13568"/>
          <cell r="AV13568" t="str">
            <v>VIABLE</v>
          </cell>
        </row>
        <row r="13569">
          <cell r="AP13569">
            <v>294228</v>
          </cell>
          <cell r="AQ13569">
            <v>5001932</v>
          </cell>
          <cell r="AR13569">
            <v>5</v>
          </cell>
          <cell r="AS13569">
            <v>42313</v>
          </cell>
          <cell r="AT13569" t="str">
            <v>IDU-72-2008 Terminado Rehabilitación IDU Circuito Movilidad  -Calzada2-POLIZA ESTABILIDAD ACTIVA</v>
          </cell>
          <cell r="AU13569">
            <v>43307</v>
          </cell>
          <cell r="AV13569" t="str">
            <v>POLIZA</v>
          </cell>
        </row>
        <row r="13570">
          <cell r="AP13570">
            <v>295077</v>
          </cell>
          <cell r="AQ13570">
            <v>5002336</v>
          </cell>
          <cell r="AR13570">
            <v>5</v>
          </cell>
          <cell r="AS13570"/>
          <cell r="AT13570"/>
          <cell r="AU13570"/>
          <cell r="AV13570" t="str">
            <v>VIABLE</v>
          </cell>
        </row>
        <row r="13571">
          <cell r="AP13571">
            <v>293913</v>
          </cell>
          <cell r="AQ13571">
            <v>5001816</v>
          </cell>
          <cell r="AR13571">
            <v>5</v>
          </cell>
          <cell r="AS13571"/>
          <cell r="AT13571"/>
          <cell r="AU13571"/>
          <cell r="AV13571" t="str">
            <v>VIABLE</v>
          </cell>
        </row>
        <row r="13572">
          <cell r="AP13572">
            <v>294846</v>
          </cell>
          <cell r="AQ13572">
            <v>5002220</v>
          </cell>
          <cell r="AR13572">
            <v>5</v>
          </cell>
          <cell r="AS13572"/>
          <cell r="AT13572"/>
          <cell r="AU13572"/>
          <cell r="AV13572" t="str">
            <v>VIABLE</v>
          </cell>
        </row>
        <row r="13573">
          <cell r="AP13573">
            <v>294009</v>
          </cell>
          <cell r="AQ13573">
            <v>5001849</v>
          </cell>
          <cell r="AR13573">
            <v>5</v>
          </cell>
          <cell r="AS13573">
            <v>42313</v>
          </cell>
          <cell r="AT13573" t="str">
            <v>IDU-72-2008 Terminado Rehabilitación IDU Circuito Movilidad  -Calzada2-POLIZA ESTABILIDAD ACTIVA</v>
          </cell>
          <cell r="AU13573">
            <v>43307</v>
          </cell>
          <cell r="AV13573" t="str">
            <v>POLIZA</v>
          </cell>
        </row>
        <row r="13574">
          <cell r="AP13574">
            <v>294655</v>
          </cell>
          <cell r="AQ13574">
            <v>5002132</v>
          </cell>
          <cell r="AR13574">
            <v>5</v>
          </cell>
          <cell r="AS13574"/>
          <cell r="AT13574"/>
          <cell r="AU13574"/>
          <cell r="AV13574" t="str">
            <v>VIABLE</v>
          </cell>
        </row>
        <row r="13575">
          <cell r="AP13575">
            <v>294756</v>
          </cell>
          <cell r="AQ13575">
            <v>5002174</v>
          </cell>
          <cell r="AR13575">
            <v>5</v>
          </cell>
          <cell r="AS13575"/>
          <cell r="AT13575"/>
          <cell r="AU13575"/>
          <cell r="AV13575" t="str">
            <v>VIABLE</v>
          </cell>
        </row>
        <row r="13576">
          <cell r="AP13576">
            <v>294488</v>
          </cell>
          <cell r="AQ13576">
            <v>5002046</v>
          </cell>
          <cell r="AR13576">
            <v>5</v>
          </cell>
          <cell r="AS13576"/>
          <cell r="AT13576"/>
          <cell r="AU13576"/>
          <cell r="AV13576" t="str">
            <v>VIABLE</v>
          </cell>
        </row>
        <row r="13577">
          <cell r="AP13577">
            <v>293753</v>
          </cell>
          <cell r="AQ13577">
            <v>5001762</v>
          </cell>
          <cell r="AR13577">
            <v>5</v>
          </cell>
          <cell r="AS13577"/>
          <cell r="AT13577"/>
          <cell r="AU13577"/>
          <cell r="AV13577" t="str">
            <v>VIABLE</v>
          </cell>
        </row>
        <row r="13578">
          <cell r="AP13578">
            <v>294344</v>
          </cell>
          <cell r="AQ13578">
            <v>5001984</v>
          </cell>
          <cell r="AR13578">
            <v>5</v>
          </cell>
          <cell r="AS13578"/>
          <cell r="AT13578"/>
          <cell r="AU13578"/>
          <cell r="AV13578" t="str">
            <v>VIABLE</v>
          </cell>
        </row>
        <row r="13579">
          <cell r="AP13579">
            <v>91021812</v>
          </cell>
          <cell r="AQ13579">
            <v>5009631</v>
          </cell>
          <cell r="AR13579">
            <v>5</v>
          </cell>
          <cell r="AS13579"/>
          <cell r="AT13579"/>
          <cell r="AU13579"/>
          <cell r="AV13579" t="str">
            <v>VIABLE</v>
          </cell>
        </row>
        <row r="13580">
          <cell r="AP13580">
            <v>606498</v>
          </cell>
          <cell r="AQ13580">
            <v>5007645</v>
          </cell>
          <cell r="AR13580">
            <v>5</v>
          </cell>
          <cell r="AS13580"/>
          <cell r="AT13580"/>
          <cell r="AU13580"/>
          <cell r="AV13580" t="str">
            <v>VIABLE</v>
          </cell>
        </row>
        <row r="13581">
          <cell r="AP13581">
            <v>306909</v>
          </cell>
          <cell r="AQ13581">
            <v>5007654</v>
          </cell>
          <cell r="AR13581">
            <v>5</v>
          </cell>
          <cell r="AS13581"/>
          <cell r="AT13581"/>
          <cell r="AU13581"/>
          <cell r="AV13581" t="str">
            <v>VIABLE</v>
          </cell>
        </row>
        <row r="13582">
          <cell r="AP13582">
            <v>306948</v>
          </cell>
          <cell r="AQ13582">
            <v>5007671</v>
          </cell>
          <cell r="AR13582">
            <v>5</v>
          </cell>
          <cell r="AS13582"/>
          <cell r="AT13582"/>
          <cell r="AU13582"/>
          <cell r="AV13582" t="str">
            <v>VIABLE</v>
          </cell>
        </row>
        <row r="13583">
          <cell r="AP13583">
            <v>306945</v>
          </cell>
          <cell r="AQ13583">
            <v>5007668</v>
          </cell>
          <cell r="AR13583">
            <v>5</v>
          </cell>
          <cell r="AS13583"/>
          <cell r="AT13583"/>
          <cell r="AU13583"/>
          <cell r="AV13583" t="str">
            <v>VIABLE</v>
          </cell>
        </row>
        <row r="13584">
          <cell r="AP13584">
            <v>306927</v>
          </cell>
          <cell r="AQ13584">
            <v>5007660</v>
          </cell>
          <cell r="AR13584">
            <v>5</v>
          </cell>
          <cell r="AS13584"/>
          <cell r="AT13584"/>
          <cell r="AU13584"/>
          <cell r="AV13584" t="str">
            <v>VIABLE</v>
          </cell>
        </row>
        <row r="13585">
          <cell r="AP13585">
            <v>91021656</v>
          </cell>
          <cell r="AQ13585">
            <v>5009632</v>
          </cell>
          <cell r="AR13585">
            <v>5</v>
          </cell>
          <cell r="AS13585"/>
          <cell r="AT13585"/>
          <cell r="AU13585"/>
          <cell r="AV13585" t="str">
            <v>VIABLE</v>
          </cell>
        </row>
        <row r="13586">
          <cell r="AP13586">
            <v>292339</v>
          </cell>
          <cell r="AQ13586">
            <v>5001142</v>
          </cell>
          <cell r="AR13586">
            <v>5</v>
          </cell>
          <cell r="AS13586"/>
          <cell r="AT13586"/>
          <cell r="AU13586"/>
          <cell r="AV13586" t="str">
            <v>VIABLE</v>
          </cell>
        </row>
        <row r="13587">
          <cell r="AP13587">
            <v>292043</v>
          </cell>
          <cell r="AQ13587">
            <v>5000978</v>
          </cell>
          <cell r="AR13587">
            <v>5</v>
          </cell>
          <cell r="AS13587"/>
          <cell r="AT13587"/>
          <cell r="AU13587"/>
          <cell r="AV13587" t="str">
            <v>VIABLE</v>
          </cell>
        </row>
        <row r="13588">
          <cell r="AP13588">
            <v>292101</v>
          </cell>
          <cell r="AQ13588">
            <v>5001021</v>
          </cell>
          <cell r="AR13588">
            <v>5</v>
          </cell>
          <cell r="AS13588"/>
          <cell r="AT13588"/>
          <cell r="AU13588"/>
          <cell r="AV13588" t="str">
            <v>VIABLE</v>
          </cell>
        </row>
        <row r="13589">
          <cell r="AP13589">
            <v>292610</v>
          </cell>
          <cell r="AQ13589">
            <v>5001282</v>
          </cell>
          <cell r="AR13589">
            <v>5</v>
          </cell>
          <cell r="AS13589"/>
          <cell r="AT13589"/>
          <cell r="AU13589"/>
          <cell r="AV13589" t="str">
            <v>VIABLE</v>
          </cell>
        </row>
        <row r="13590">
          <cell r="AP13590">
            <v>292214</v>
          </cell>
          <cell r="AQ13590">
            <v>5001090</v>
          </cell>
          <cell r="AR13590">
            <v>5</v>
          </cell>
          <cell r="AS13590"/>
          <cell r="AT13590"/>
          <cell r="AU13590"/>
          <cell r="AV13590" t="str">
            <v>VIABLE</v>
          </cell>
        </row>
        <row r="13591">
          <cell r="AP13591">
            <v>292454</v>
          </cell>
          <cell r="AQ13591">
            <v>5001192</v>
          </cell>
          <cell r="AR13591">
            <v>5</v>
          </cell>
          <cell r="AS13591"/>
          <cell r="AT13591"/>
          <cell r="AU13591"/>
          <cell r="AV13591" t="str">
            <v>VIABLE</v>
          </cell>
        </row>
        <row r="13592">
          <cell r="AP13592">
            <v>292158</v>
          </cell>
          <cell r="AQ13592">
            <v>5001063</v>
          </cell>
          <cell r="AR13592">
            <v>5</v>
          </cell>
          <cell r="AS13592"/>
          <cell r="AT13592"/>
          <cell r="AU13592"/>
          <cell r="AV13592" t="str">
            <v>VIABLE</v>
          </cell>
        </row>
        <row r="13593">
          <cell r="AP13593">
            <v>606596</v>
          </cell>
          <cell r="AQ13593">
            <v>5001367</v>
          </cell>
          <cell r="AR13593">
            <v>5</v>
          </cell>
          <cell r="AS13593"/>
          <cell r="AT13593"/>
          <cell r="AU13593"/>
          <cell r="AV13593" t="str">
            <v>VIABLE</v>
          </cell>
        </row>
        <row r="13594">
          <cell r="AP13594">
            <v>292398</v>
          </cell>
          <cell r="AQ13594">
            <v>5001167</v>
          </cell>
          <cell r="AR13594">
            <v>5</v>
          </cell>
          <cell r="AS13594"/>
          <cell r="AT13594"/>
          <cell r="AU13594"/>
          <cell r="AV13594" t="str">
            <v>VIABLE</v>
          </cell>
        </row>
        <row r="13595">
          <cell r="AP13595">
            <v>292541</v>
          </cell>
          <cell r="AQ13595">
            <v>5001234</v>
          </cell>
          <cell r="AR13595">
            <v>5</v>
          </cell>
          <cell r="AS13595"/>
          <cell r="AT13595"/>
          <cell r="AU13595"/>
          <cell r="AV13595" t="str">
            <v>VIABLE</v>
          </cell>
        </row>
        <row r="13596">
          <cell r="AP13596">
            <v>471313</v>
          </cell>
          <cell r="AQ13596">
            <v>5007838</v>
          </cell>
          <cell r="AR13596">
            <v>5</v>
          </cell>
          <cell r="AS13596"/>
          <cell r="AT13596"/>
          <cell r="AU13596"/>
          <cell r="AV13596" t="str">
            <v>VIABLE</v>
          </cell>
        </row>
        <row r="13597">
          <cell r="AP13597">
            <v>292478</v>
          </cell>
          <cell r="AQ13597">
            <v>5001202</v>
          </cell>
          <cell r="AR13597">
            <v>5</v>
          </cell>
          <cell r="AS13597"/>
          <cell r="AT13597"/>
          <cell r="AU13597"/>
          <cell r="AV13597" t="str">
            <v>VIABLE</v>
          </cell>
        </row>
        <row r="13598">
          <cell r="AP13598">
            <v>299020</v>
          </cell>
          <cell r="AQ13598">
            <v>5004120</v>
          </cell>
          <cell r="AR13598">
            <v>5</v>
          </cell>
          <cell r="AS13598">
            <v>42313</v>
          </cell>
          <cell r="AT13598" t="str">
            <v>IDU-72-2008 Terminado Construcción IDU Circuito Movilidad  -Calzada2-POLIZA ESTABILIDAD ACTIVA</v>
          </cell>
          <cell r="AU13598">
            <v>43307</v>
          </cell>
          <cell r="AV13598" t="str">
            <v>POLIZA</v>
          </cell>
        </row>
        <row r="13599">
          <cell r="AP13599">
            <v>299396</v>
          </cell>
          <cell r="AQ13599">
            <v>5004287</v>
          </cell>
          <cell r="AR13599">
            <v>5</v>
          </cell>
          <cell r="AS13599">
            <v>42313</v>
          </cell>
          <cell r="AT13599" t="str">
            <v>IDU-72-2008 Terminado Construcción IDU Circuito Movilidad  -Calzada2-POLIZA ESTABILIDAD ACTIVA</v>
          </cell>
          <cell r="AU13599">
            <v>43307</v>
          </cell>
          <cell r="AV13599" t="str">
            <v>POLIZA</v>
          </cell>
        </row>
        <row r="13600">
          <cell r="AP13600">
            <v>298957</v>
          </cell>
          <cell r="AQ13600">
            <v>5004089</v>
          </cell>
          <cell r="AR13600">
            <v>5</v>
          </cell>
          <cell r="AS13600">
            <v>42313</v>
          </cell>
          <cell r="AT13600" t="str">
            <v>IDU-72-2008 Terminado Construcción IDU Circuito Movilidad  -Calzada2-POLIZA ESTABILIDAD ACTIVA</v>
          </cell>
          <cell r="AU13600">
            <v>43307</v>
          </cell>
          <cell r="AV13600" t="str">
            <v>POLIZA</v>
          </cell>
        </row>
        <row r="13601">
          <cell r="AP13601">
            <v>299262</v>
          </cell>
          <cell r="AQ13601">
            <v>5004224</v>
          </cell>
          <cell r="AR13601">
            <v>5</v>
          </cell>
          <cell r="AS13601">
            <v>42313</v>
          </cell>
          <cell r="AT13601" t="str">
            <v>IDU-72-2008 Terminado Construcción IDU Circuito Movilidad  -Calzada2-POLIZA ESTABILIDAD ACTIVA</v>
          </cell>
          <cell r="AU13601">
            <v>43307</v>
          </cell>
          <cell r="AV13601" t="str">
            <v>POLIZA</v>
          </cell>
        </row>
        <row r="13602">
          <cell r="AP13602">
            <v>299065</v>
          </cell>
          <cell r="AQ13602">
            <v>5004141</v>
          </cell>
          <cell r="AR13602">
            <v>5</v>
          </cell>
          <cell r="AS13602">
            <v>42313</v>
          </cell>
          <cell r="AT13602" t="str">
            <v>IDU-72-2008 Terminado Construcción IDU Circuito Movilidad  -Calzada2-POLIZA ESTABILIDAD ACTIVA</v>
          </cell>
          <cell r="AU13602">
            <v>43307</v>
          </cell>
          <cell r="AV13602" t="str">
            <v>POLIZA</v>
          </cell>
        </row>
        <row r="13603">
          <cell r="AP13603">
            <v>299110</v>
          </cell>
          <cell r="AQ13603">
            <v>5004160</v>
          </cell>
          <cell r="AR13603">
            <v>5</v>
          </cell>
          <cell r="AS13603">
            <v>42313</v>
          </cell>
          <cell r="AT13603" t="str">
            <v>IDU-72-2008 Terminado Construcción IDU Circuito Movilidad  -Calzada2-POLIZA ESTABILIDAD ACTIVA</v>
          </cell>
          <cell r="AU13603">
            <v>43307</v>
          </cell>
          <cell r="AV13603" t="str">
            <v>POLIZA</v>
          </cell>
        </row>
        <row r="13604">
          <cell r="AP13604">
            <v>299498</v>
          </cell>
          <cell r="AQ13604">
            <v>5004329</v>
          </cell>
          <cell r="AR13604">
            <v>5</v>
          </cell>
          <cell r="AS13604">
            <v>42313</v>
          </cell>
          <cell r="AT13604" t="str">
            <v>IDU-72-2008 Terminado Construcción IDU Circuito Movilidad  -Calzada2-POLIZA ESTABILIDAD ACTIVA</v>
          </cell>
          <cell r="AU13604">
            <v>43307</v>
          </cell>
          <cell r="AV13604" t="str">
            <v>POLIZA</v>
          </cell>
        </row>
        <row r="13605">
          <cell r="AP13605">
            <v>299164</v>
          </cell>
          <cell r="AQ13605">
            <v>5004184</v>
          </cell>
          <cell r="AR13605">
            <v>5</v>
          </cell>
          <cell r="AS13605">
            <v>42313</v>
          </cell>
          <cell r="AT13605" t="str">
            <v>IDU-72-2008 Terminado Construcción IDU Circuito Movilidad  -Calzada2-POLIZA ESTABILIDAD ACTIVA</v>
          </cell>
          <cell r="AU13605">
            <v>43307</v>
          </cell>
          <cell r="AV13605" t="str">
            <v>POLIZA</v>
          </cell>
        </row>
        <row r="13606">
          <cell r="AP13606">
            <v>298793</v>
          </cell>
          <cell r="AQ13606">
            <v>5004006</v>
          </cell>
          <cell r="AR13606">
            <v>5</v>
          </cell>
          <cell r="AS13606"/>
          <cell r="AT13606"/>
          <cell r="AU13606"/>
          <cell r="AV13606" t="str">
            <v>VIABLE</v>
          </cell>
        </row>
        <row r="13607">
          <cell r="AP13607">
            <v>298900</v>
          </cell>
          <cell r="AQ13607">
            <v>5004065</v>
          </cell>
          <cell r="AR13607">
            <v>5</v>
          </cell>
          <cell r="AS13607"/>
          <cell r="AT13607"/>
          <cell r="AU13607"/>
          <cell r="AV13607" t="str">
            <v>VIABLE</v>
          </cell>
        </row>
        <row r="13608">
          <cell r="AP13608">
            <v>91015660</v>
          </cell>
          <cell r="AQ13608">
            <v>5003902</v>
          </cell>
          <cell r="AR13608">
            <v>5</v>
          </cell>
          <cell r="AS13608"/>
          <cell r="AT13608"/>
          <cell r="AU13608"/>
          <cell r="AV13608" t="str">
            <v>VIABLE</v>
          </cell>
        </row>
        <row r="13609">
          <cell r="AP13609">
            <v>91015631</v>
          </cell>
          <cell r="AQ13609">
            <v>5008046</v>
          </cell>
          <cell r="AR13609">
            <v>5</v>
          </cell>
          <cell r="AS13609">
            <v>42731</v>
          </cell>
          <cell r="AT13609" t="str">
            <v>SD Reservado Mejoramiento con Material Fresado IDU Circuito Movilidad EJECUCION SITP 2016 -</v>
          </cell>
          <cell r="AU13609">
            <v>0</v>
          </cell>
          <cell r="AV13609" t="str">
            <v>IDU SITP 2016</v>
          </cell>
        </row>
        <row r="13610">
          <cell r="AP13610">
            <v>306095</v>
          </cell>
          <cell r="AQ13610">
            <v>5007192</v>
          </cell>
          <cell r="AR13610">
            <v>5</v>
          </cell>
          <cell r="AS13610">
            <v>42731</v>
          </cell>
          <cell r="AT13610" t="str">
            <v>SD Reservado Mejoramiento con Material Fresado IDU Circuito Movilidad EJECUCION SITP 2016 -</v>
          </cell>
          <cell r="AU13610"/>
          <cell r="AV13610" t="str">
            <v>IDU SITP 2016</v>
          </cell>
        </row>
        <row r="13611">
          <cell r="AP13611">
            <v>290709</v>
          </cell>
          <cell r="AQ13611">
            <v>5000311</v>
          </cell>
          <cell r="AR13611">
            <v>5</v>
          </cell>
          <cell r="AS13611"/>
          <cell r="AT13611"/>
          <cell r="AU13611"/>
          <cell r="AV13611" t="str">
            <v>NO SITP</v>
          </cell>
        </row>
        <row r="13612">
          <cell r="AP13612">
            <v>91022525</v>
          </cell>
          <cell r="AQ13612">
            <v>5009177</v>
          </cell>
          <cell r="AR13612">
            <v>5</v>
          </cell>
          <cell r="AS13612"/>
          <cell r="AT13612"/>
          <cell r="AU13612"/>
          <cell r="AV13612" t="str">
            <v>FDL 2016</v>
          </cell>
        </row>
        <row r="13613">
          <cell r="AP13613">
            <v>471272</v>
          </cell>
          <cell r="AQ13613">
            <v>5007785</v>
          </cell>
          <cell r="AR13613">
            <v>5</v>
          </cell>
          <cell r="AS13613"/>
          <cell r="AT13613"/>
          <cell r="AU13613"/>
          <cell r="AV13613" t="str">
            <v>VIABLE</v>
          </cell>
        </row>
        <row r="13614">
          <cell r="AP13614">
            <v>290658</v>
          </cell>
          <cell r="AQ13614">
            <v>5000292</v>
          </cell>
          <cell r="AR13614">
            <v>5</v>
          </cell>
          <cell r="AS13614"/>
          <cell r="AT13614"/>
          <cell r="AU13614"/>
          <cell r="AV13614" t="str">
            <v>VIABLE</v>
          </cell>
        </row>
        <row r="13615">
          <cell r="AP13615">
            <v>290631</v>
          </cell>
          <cell r="AQ13615">
            <v>5000282</v>
          </cell>
          <cell r="AR13615">
            <v>5</v>
          </cell>
          <cell r="AS13615"/>
          <cell r="AT13615"/>
          <cell r="AU13615"/>
          <cell r="AV13615" t="str">
            <v>VIABLE</v>
          </cell>
        </row>
        <row r="13616">
          <cell r="AP13616">
            <v>531548</v>
          </cell>
          <cell r="AQ13616">
            <v>5008071</v>
          </cell>
          <cell r="AR13616">
            <v>5</v>
          </cell>
          <cell r="AS13616">
            <v>42667</v>
          </cell>
          <cell r="AT13616" t="str">
            <v>SD Terminado Mantenimiento Periódico UAERMV Local SD Intervenida 31/10/2012 Reporte depuración ejecución UMV-</v>
          </cell>
          <cell r="AU13616">
            <v>0</v>
          </cell>
          <cell r="AV13616" t="str">
            <v>UMV 2016</v>
          </cell>
        </row>
        <row r="13617">
          <cell r="AP13617">
            <v>91016585</v>
          </cell>
          <cell r="AQ13617">
            <v>5000234</v>
          </cell>
          <cell r="AR13617">
            <v>5</v>
          </cell>
          <cell r="AS13617"/>
          <cell r="AT13617"/>
          <cell r="AU13617"/>
          <cell r="AV13617" t="str">
            <v>FDL 2016</v>
          </cell>
        </row>
        <row r="13618">
          <cell r="AP13618">
            <v>290688</v>
          </cell>
          <cell r="AQ13618">
            <v>5000302</v>
          </cell>
          <cell r="AR13618">
            <v>5</v>
          </cell>
          <cell r="AS13618"/>
          <cell r="AT13618"/>
          <cell r="AU13618"/>
          <cell r="AV13618" t="str">
            <v>VIABLE</v>
          </cell>
        </row>
        <row r="13619">
          <cell r="AP13619">
            <v>290676</v>
          </cell>
          <cell r="AQ13619">
            <v>5000298</v>
          </cell>
          <cell r="AR13619">
            <v>5</v>
          </cell>
          <cell r="AS13619"/>
          <cell r="AT13619"/>
          <cell r="AU13619"/>
          <cell r="AV13619" t="str">
            <v>VIABLE</v>
          </cell>
        </row>
        <row r="13620">
          <cell r="AP13620">
            <v>290616</v>
          </cell>
          <cell r="AQ13620">
            <v>5000275</v>
          </cell>
          <cell r="AR13620">
            <v>5</v>
          </cell>
          <cell r="AS13620"/>
          <cell r="AT13620"/>
          <cell r="AU13620"/>
          <cell r="AV13620" t="str">
            <v>VIABLE</v>
          </cell>
        </row>
        <row r="13621">
          <cell r="AP13621">
            <v>290652</v>
          </cell>
          <cell r="AQ13621">
            <v>5000289</v>
          </cell>
          <cell r="AR13621">
            <v>5</v>
          </cell>
          <cell r="AS13621"/>
          <cell r="AT13621"/>
          <cell r="AU13621"/>
          <cell r="AV13621" t="str">
            <v>VIABLE</v>
          </cell>
        </row>
        <row r="13622">
          <cell r="AP13622">
            <v>290697</v>
          </cell>
          <cell r="AQ13622">
            <v>5000306</v>
          </cell>
          <cell r="AR13622">
            <v>5</v>
          </cell>
          <cell r="AS13622"/>
          <cell r="AT13622"/>
          <cell r="AU13622"/>
          <cell r="AV13622" t="str">
            <v>VIABLE</v>
          </cell>
        </row>
        <row r="13623">
          <cell r="AP13623">
            <v>91016584</v>
          </cell>
          <cell r="AQ13623">
            <v>5009644</v>
          </cell>
          <cell r="AR13623">
            <v>5</v>
          </cell>
          <cell r="AS13623"/>
          <cell r="AT13623"/>
          <cell r="AU13623"/>
          <cell r="AV13623" t="str">
            <v>VIABLE</v>
          </cell>
        </row>
        <row r="13624">
          <cell r="AP13624">
            <v>91016571</v>
          </cell>
          <cell r="AQ13624">
            <v>5007775</v>
          </cell>
          <cell r="AR13624">
            <v>5</v>
          </cell>
          <cell r="AS13624"/>
          <cell r="AT13624"/>
          <cell r="AU13624"/>
          <cell r="AV13624" t="str">
            <v>VIABLE</v>
          </cell>
        </row>
        <row r="13625">
          <cell r="AP13625">
            <v>290721</v>
          </cell>
          <cell r="AQ13625">
            <v>5000316</v>
          </cell>
          <cell r="AR13625">
            <v>5</v>
          </cell>
          <cell r="AS13625"/>
          <cell r="AT13625"/>
          <cell r="AU13625"/>
          <cell r="AV13625" t="str">
            <v>VIABLE</v>
          </cell>
        </row>
        <row r="13626">
          <cell r="AP13626">
            <v>290589</v>
          </cell>
          <cell r="AQ13626">
            <v>5000265</v>
          </cell>
          <cell r="AR13626">
            <v>5</v>
          </cell>
          <cell r="AS13626"/>
          <cell r="AT13626"/>
          <cell r="AU13626"/>
          <cell r="AV13626" t="str">
            <v>VIABLE</v>
          </cell>
        </row>
        <row r="13627">
          <cell r="AP13627">
            <v>290601</v>
          </cell>
          <cell r="AQ13627">
            <v>5000270</v>
          </cell>
          <cell r="AR13627">
            <v>5</v>
          </cell>
          <cell r="AS13627"/>
          <cell r="AT13627"/>
          <cell r="AU13627"/>
          <cell r="AV13627" t="str">
            <v>VIABLE</v>
          </cell>
        </row>
        <row r="13628">
          <cell r="AP13628">
            <v>290667</v>
          </cell>
          <cell r="AQ13628">
            <v>5000295</v>
          </cell>
          <cell r="AR13628">
            <v>5</v>
          </cell>
          <cell r="AS13628"/>
          <cell r="AT13628"/>
          <cell r="AU13628"/>
          <cell r="AV13628" t="str">
            <v>VIABLE</v>
          </cell>
        </row>
        <row r="13629">
          <cell r="AP13629">
            <v>290625</v>
          </cell>
          <cell r="AQ13629">
            <v>5000279</v>
          </cell>
          <cell r="AR13629">
            <v>5</v>
          </cell>
          <cell r="AS13629"/>
          <cell r="AT13629"/>
          <cell r="AU13629"/>
          <cell r="AV13629" t="str">
            <v>VIABLE</v>
          </cell>
        </row>
        <row r="13630">
          <cell r="AP13630">
            <v>305405</v>
          </cell>
          <cell r="AQ13630">
            <v>5006888</v>
          </cell>
          <cell r="AR13630">
            <v>5</v>
          </cell>
          <cell r="AS13630"/>
          <cell r="AT13630"/>
          <cell r="AU13630"/>
          <cell r="AV13630" t="str">
            <v>VIABLE</v>
          </cell>
        </row>
        <row r="13631">
          <cell r="AP13631">
            <v>305546</v>
          </cell>
          <cell r="AQ13631">
            <v>5006942</v>
          </cell>
          <cell r="AR13631">
            <v>5</v>
          </cell>
          <cell r="AS13631"/>
          <cell r="AT13631"/>
          <cell r="AU13631"/>
          <cell r="AV13631" t="str">
            <v>VIABLE</v>
          </cell>
        </row>
        <row r="13632">
          <cell r="AP13632">
            <v>305231</v>
          </cell>
          <cell r="AQ13632">
            <v>5006813</v>
          </cell>
          <cell r="AR13632">
            <v>5</v>
          </cell>
          <cell r="AS13632"/>
          <cell r="AT13632"/>
          <cell r="AU13632"/>
          <cell r="AV13632" t="str">
            <v>VIABLE</v>
          </cell>
        </row>
        <row r="13633">
          <cell r="AP13633">
            <v>305702</v>
          </cell>
          <cell r="AQ13633">
            <v>5006999</v>
          </cell>
          <cell r="AR13633">
            <v>5</v>
          </cell>
          <cell r="AS13633"/>
          <cell r="AT13633"/>
          <cell r="AU13633"/>
          <cell r="AV13633" t="str">
            <v>VIABLE</v>
          </cell>
        </row>
        <row r="13634">
          <cell r="AP13634">
            <v>305192</v>
          </cell>
          <cell r="AQ13634">
            <v>5006794</v>
          </cell>
          <cell r="AR13634">
            <v>5</v>
          </cell>
          <cell r="AS13634"/>
          <cell r="AT13634"/>
          <cell r="AU13634"/>
          <cell r="AV13634" t="str">
            <v>VIABLE</v>
          </cell>
        </row>
        <row r="13635">
          <cell r="AP13635">
            <v>296313</v>
          </cell>
          <cell r="AQ13635">
            <v>5002936</v>
          </cell>
          <cell r="AR13635">
            <v>5</v>
          </cell>
          <cell r="AS13635"/>
          <cell r="AT13635"/>
          <cell r="AU13635"/>
          <cell r="AV13635" t="str">
            <v>VIABLE</v>
          </cell>
        </row>
        <row r="13636">
          <cell r="AP13636">
            <v>296263</v>
          </cell>
          <cell r="AQ13636">
            <v>5002913</v>
          </cell>
          <cell r="AR13636">
            <v>5</v>
          </cell>
          <cell r="AS13636">
            <v>42313</v>
          </cell>
          <cell r="AT13636" t="str">
            <v>IDU-1699-2014 En Ejecución Mantenimiento Periódico IDU Circuito Movilidad  -</v>
          </cell>
          <cell r="AU13636"/>
          <cell r="AV13636" t="str">
            <v>CTO IDU 2014</v>
          </cell>
        </row>
        <row r="13637">
          <cell r="AP13637">
            <v>296307</v>
          </cell>
          <cell r="AQ13637">
            <v>5002932</v>
          </cell>
          <cell r="AR13637">
            <v>5</v>
          </cell>
          <cell r="AS13637"/>
          <cell r="AT13637"/>
          <cell r="AU13637"/>
          <cell r="AV13637" t="str">
            <v>VIABLE</v>
          </cell>
        </row>
        <row r="13638">
          <cell r="AP13638">
            <v>296210</v>
          </cell>
          <cell r="AQ13638">
            <v>5002888</v>
          </cell>
          <cell r="AR13638">
            <v>5</v>
          </cell>
          <cell r="AS13638">
            <v>42313</v>
          </cell>
          <cell r="AT13638" t="str">
            <v>IDU-1699-2014 En Ejecución Mantenimiento Periódico IDU Circuito Movilidad  -</v>
          </cell>
          <cell r="AU13638"/>
          <cell r="AV13638" t="str">
            <v>CTO IDU 2014</v>
          </cell>
        </row>
        <row r="13639">
          <cell r="AP13639">
            <v>296248</v>
          </cell>
          <cell r="AQ13639">
            <v>5002905</v>
          </cell>
          <cell r="AR13639">
            <v>5</v>
          </cell>
          <cell r="AS13639">
            <v>42313</v>
          </cell>
          <cell r="AT13639" t="str">
            <v>IDU-1699-2014 En Ejecución Mantenimiento Periódico IDU Circuito Movilidad  -</v>
          </cell>
          <cell r="AU13639"/>
          <cell r="AV13639" t="str">
            <v>CTO IDU 2014</v>
          </cell>
        </row>
        <row r="13640">
          <cell r="AP13640">
            <v>296351</v>
          </cell>
          <cell r="AQ13640">
            <v>5002949</v>
          </cell>
          <cell r="AR13640">
            <v>5</v>
          </cell>
          <cell r="AS13640"/>
          <cell r="AT13640"/>
          <cell r="AU13640"/>
          <cell r="AV13640" t="str">
            <v>VIABLE</v>
          </cell>
        </row>
        <row r="13641">
          <cell r="AP13641">
            <v>296389</v>
          </cell>
          <cell r="AQ13641">
            <v>5002966</v>
          </cell>
          <cell r="AR13641">
            <v>5</v>
          </cell>
          <cell r="AS13641"/>
          <cell r="AT13641"/>
          <cell r="AU13641"/>
          <cell r="AV13641" t="str">
            <v>VIABLE</v>
          </cell>
        </row>
        <row r="13642">
          <cell r="AP13642">
            <v>296339</v>
          </cell>
          <cell r="AQ13642">
            <v>5002945</v>
          </cell>
          <cell r="AR13642">
            <v>5</v>
          </cell>
          <cell r="AS13642"/>
          <cell r="AT13642"/>
          <cell r="AU13642"/>
          <cell r="AV13642" t="str">
            <v>VIABLE</v>
          </cell>
        </row>
        <row r="13643">
          <cell r="AP13643">
            <v>296290</v>
          </cell>
          <cell r="AQ13643">
            <v>5002927</v>
          </cell>
          <cell r="AR13643">
            <v>5</v>
          </cell>
          <cell r="AS13643">
            <v>42409</v>
          </cell>
          <cell r="AT13643" t="str">
            <v>IDU-1699-2014 Terminado Mantenimiento Periódico IDU Circuito Movilidad  -</v>
          </cell>
          <cell r="AU13643"/>
          <cell r="AV13643" t="str">
            <v>CTO IDU 2014</v>
          </cell>
        </row>
        <row r="13644">
          <cell r="AP13644">
            <v>296319</v>
          </cell>
          <cell r="AQ13644">
            <v>5002938</v>
          </cell>
          <cell r="AR13644">
            <v>5</v>
          </cell>
          <cell r="AS13644">
            <v>42409</v>
          </cell>
          <cell r="AT13644" t="str">
            <v>IDU-1699-2014 Terminado Mantenimiento Periódico IDU Circuito Movilidad  -</v>
          </cell>
          <cell r="AU13644"/>
          <cell r="AV13644" t="str">
            <v>CTO IDU 2014</v>
          </cell>
        </row>
        <row r="13645">
          <cell r="AP13645">
            <v>296374</v>
          </cell>
          <cell r="AQ13645">
            <v>5002959</v>
          </cell>
          <cell r="AR13645">
            <v>5</v>
          </cell>
          <cell r="AS13645"/>
          <cell r="AT13645"/>
          <cell r="AU13645"/>
          <cell r="AV13645" t="str">
            <v>VIABLE</v>
          </cell>
        </row>
        <row r="13646">
          <cell r="AP13646">
            <v>296440</v>
          </cell>
          <cell r="AQ13646">
            <v>5002989</v>
          </cell>
          <cell r="AR13646">
            <v>5</v>
          </cell>
          <cell r="AS13646"/>
          <cell r="AT13646"/>
          <cell r="AU13646"/>
          <cell r="AV13646" t="str">
            <v>VIABLE</v>
          </cell>
        </row>
        <row r="13647">
          <cell r="AP13647">
            <v>473689</v>
          </cell>
          <cell r="AQ13647">
            <v>5007869</v>
          </cell>
          <cell r="AR13647">
            <v>5</v>
          </cell>
          <cell r="AS13647"/>
          <cell r="AT13647"/>
          <cell r="AU13647"/>
          <cell r="AV13647" t="str">
            <v>VIABLE</v>
          </cell>
        </row>
        <row r="13648">
          <cell r="AP13648">
            <v>296452</v>
          </cell>
          <cell r="AQ13648">
            <v>5002993</v>
          </cell>
          <cell r="AR13648">
            <v>5</v>
          </cell>
          <cell r="AS13648"/>
          <cell r="AT13648"/>
          <cell r="AU13648"/>
          <cell r="AV13648" t="str">
            <v>VIABLE</v>
          </cell>
        </row>
        <row r="13649">
          <cell r="AP13649">
            <v>296398</v>
          </cell>
          <cell r="AQ13649">
            <v>5002971</v>
          </cell>
          <cell r="AR13649">
            <v>5</v>
          </cell>
          <cell r="AS13649"/>
          <cell r="AT13649"/>
          <cell r="AU13649"/>
          <cell r="AV13649" t="str">
            <v>VIABLE</v>
          </cell>
        </row>
        <row r="13650">
          <cell r="AP13650">
            <v>296463</v>
          </cell>
          <cell r="AQ13650">
            <v>5002996</v>
          </cell>
          <cell r="AR13650">
            <v>5</v>
          </cell>
          <cell r="AS13650">
            <v>42409</v>
          </cell>
          <cell r="AT13650" t="str">
            <v>IDU-1699-2014 Terminado Mantenimiento Periódico IDU Circuito Movilidad  -</v>
          </cell>
          <cell r="AU13650"/>
          <cell r="AV13650" t="str">
            <v>CTO IDU 2014</v>
          </cell>
        </row>
        <row r="13651">
          <cell r="AP13651">
            <v>296496</v>
          </cell>
          <cell r="AQ13651">
            <v>5003007</v>
          </cell>
          <cell r="AR13651">
            <v>5</v>
          </cell>
          <cell r="AS13651"/>
          <cell r="AT13651"/>
          <cell r="AU13651"/>
          <cell r="AV13651" t="str">
            <v>VIABLE</v>
          </cell>
        </row>
        <row r="13652">
          <cell r="AP13652">
            <v>296499</v>
          </cell>
          <cell r="AQ13652">
            <v>5003008</v>
          </cell>
          <cell r="AR13652">
            <v>5</v>
          </cell>
          <cell r="AS13652"/>
          <cell r="AT13652"/>
          <cell r="AU13652"/>
          <cell r="AV13652" t="str">
            <v>VIABLE</v>
          </cell>
        </row>
        <row r="13653">
          <cell r="AP13653">
            <v>296434</v>
          </cell>
          <cell r="AQ13653">
            <v>5002986</v>
          </cell>
          <cell r="AR13653">
            <v>5</v>
          </cell>
          <cell r="AS13653"/>
          <cell r="AT13653"/>
          <cell r="AU13653"/>
          <cell r="AV13653" t="str">
            <v>VIABLE</v>
          </cell>
        </row>
        <row r="13654">
          <cell r="AP13654">
            <v>296416</v>
          </cell>
          <cell r="AQ13654">
            <v>5002978</v>
          </cell>
          <cell r="AR13654">
            <v>5</v>
          </cell>
          <cell r="AS13654"/>
          <cell r="AT13654"/>
          <cell r="AU13654"/>
          <cell r="AV13654" t="str">
            <v>VIABLE</v>
          </cell>
        </row>
        <row r="13655">
          <cell r="AP13655">
            <v>290145</v>
          </cell>
          <cell r="AQ13655">
            <v>5000087</v>
          </cell>
          <cell r="AR13655">
            <v>5</v>
          </cell>
          <cell r="AS13655">
            <v>42313</v>
          </cell>
          <cell r="AT13655" t="str">
            <v>IDU-72-2008 Terminado Construcción IDU Circuito Movilidad  -Calzada2-4-POLIZA ESTABILIDAD ACTIVA</v>
          </cell>
          <cell r="AU13655">
            <v>43307</v>
          </cell>
          <cell r="AV13655" t="str">
            <v>POLIZA</v>
          </cell>
        </row>
        <row r="13656">
          <cell r="AP13656">
            <v>290093</v>
          </cell>
          <cell r="AQ13656">
            <v>5000065</v>
          </cell>
          <cell r="AR13656">
            <v>5</v>
          </cell>
          <cell r="AS13656">
            <v>43307</v>
          </cell>
          <cell r="AT13656" t="str">
            <v>Calzada2-4-POLIZA ESTABILIDAD ACTIVA</v>
          </cell>
          <cell r="AU13656">
            <v>0</v>
          </cell>
          <cell r="AV13656" t="str">
            <v>POLIZA</v>
          </cell>
        </row>
        <row r="13657">
          <cell r="AP13657">
            <v>290017</v>
          </cell>
          <cell r="AQ13657">
            <v>5000037</v>
          </cell>
          <cell r="AR13657">
            <v>5</v>
          </cell>
          <cell r="AS13657">
            <v>42313</v>
          </cell>
          <cell r="AT13657" t="str">
            <v>IDU-72-2008 Terminado Construcción IDU Circuito Movilidad  -Calzada2-POLIZA ESTABILIDAD ACTIVA</v>
          </cell>
          <cell r="AU13657">
            <v>43307</v>
          </cell>
          <cell r="AV13657" t="str">
            <v>POLIZA</v>
          </cell>
        </row>
        <row r="13658">
          <cell r="AP13658">
            <v>290080</v>
          </cell>
          <cell r="AQ13658">
            <v>5000062</v>
          </cell>
          <cell r="AR13658">
            <v>5</v>
          </cell>
          <cell r="AS13658">
            <v>42313</v>
          </cell>
          <cell r="AT13658" t="str">
            <v>IDU-72-2008 Terminado Construcción IDU Circuito Movilidad  -Calzada2-4-POLIZA ESTABILIDAD ACTIVA</v>
          </cell>
          <cell r="AU13658">
            <v>43307</v>
          </cell>
          <cell r="AV13658" t="str">
            <v>POLIZA</v>
          </cell>
        </row>
        <row r="13659">
          <cell r="AP13659">
            <v>290169</v>
          </cell>
          <cell r="AQ13659">
            <v>5000101</v>
          </cell>
          <cell r="AR13659">
            <v>5</v>
          </cell>
          <cell r="AS13659">
            <v>42313</v>
          </cell>
          <cell r="AT13659" t="str">
            <v>IDU-72-2008 Terminado Construcción IDU Circuito Movilidad  -Calzada2-POLIZA ESTABILIDAD ACTIVA</v>
          </cell>
          <cell r="AU13659">
            <v>43307</v>
          </cell>
          <cell r="AV13659" t="str">
            <v>POLIZA</v>
          </cell>
        </row>
        <row r="13660">
          <cell r="AP13660">
            <v>290047</v>
          </cell>
          <cell r="AQ13660">
            <v>5000049</v>
          </cell>
          <cell r="AR13660">
            <v>5</v>
          </cell>
          <cell r="AS13660">
            <v>42313</v>
          </cell>
          <cell r="AT13660" t="str">
            <v>IDU-72-2008 Terminado Construcción IDU Circuito Movilidad  -Calzada2-POLIZA ESTABILIDAD ACTIVA</v>
          </cell>
          <cell r="AU13660">
            <v>43307</v>
          </cell>
          <cell r="AV13660" t="str">
            <v>POLIZA</v>
          </cell>
        </row>
        <row r="13661">
          <cell r="AP13661">
            <v>290011</v>
          </cell>
          <cell r="AQ13661">
            <v>5000033</v>
          </cell>
          <cell r="AR13661">
            <v>5</v>
          </cell>
          <cell r="AS13661">
            <v>42313</v>
          </cell>
          <cell r="AT13661" t="str">
            <v>IDU-72-2008 Terminado Construcción IDU Intermedia  -Calzada2-POLIZA ESTABILIDAD ACTIVA</v>
          </cell>
          <cell r="AU13661">
            <v>43307</v>
          </cell>
          <cell r="AV13661" t="str">
            <v>POLIZA</v>
          </cell>
        </row>
        <row r="13662">
          <cell r="AP13662">
            <v>290211</v>
          </cell>
          <cell r="AQ13662">
            <v>5000118</v>
          </cell>
          <cell r="AR13662">
            <v>5</v>
          </cell>
          <cell r="AS13662">
            <v>42313</v>
          </cell>
          <cell r="AT13662" t="str">
            <v>IDU-72-2008 Terminado Construcción IDU Circuito Movilidad  -Calzada2-POLIZA ESTABILIDAD ACTIVA</v>
          </cell>
          <cell r="AU13662">
            <v>43307</v>
          </cell>
          <cell r="AV13662" t="str">
            <v>POLIZA</v>
          </cell>
        </row>
        <row r="13663">
          <cell r="AP13663">
            <v>290068</v>
          </cell>
          <cell r="AQ13663">
            <v>5000057</v>
          </cell>
          <cell r="AR13663">
            <v>5</v>
          </cell>
          <cell r="AS13663">
            <v>42313</v>
          </cell>
          <cell r="AT13663" t="str">
            <v>IDU-72-2008 Terminado Construcción IDU Circuito Movilidad  -Calzada2-POLIZA ESTABILIDAD ACTIVA</v>
          </cell>
          <cell r="AU13663">
            <v>43307</v>
          </cell>
          <cell r="AV13663" t="str">
            <v>POLIZA</v>
          </cell>
        </row>
        <row r="13664">
          <cell r="AP13664">
            <v>290041</v>
          </cell>
          <cell r="AQ13664">
            <v>5000046</v>
          </cell>
          <cell r="AR13664">
            <v>5</v>
          </cell>
          <cell r="AS13664">
            <v>42313</v>
          </cell>
          <cell r="AT13664" t="str">
            <v>IDU-72-2008 Terminado Construcción IDU Circuito Movilidad  -Calzada2-POLIZA ESTABILIDAD ACTIVA</v>
          </cell>
          <cell r="AU13664">
            <v>43307</v>
          </cell>
          <cell r="AV13664" t="str">
            <v>POLIZA</v>
          </cell>
        </row>
        <row r="13665">
          <cell r="AP13665">
            <v>290091</v>
          </cell>
          <cell r="AQ13665">
            <v>5000065</v>
          </cell>
          <cell r="AR13665">
            <v>5</v>
          </cell>
          <cell r="AS13665">
            <v>42313</v>
          </cell>
          <cell r="AT13665" t="str">
            <v>IDU-72-2008 Terminado Construcción IDU Circuito Movilidad  -Calzada2-4-POLIZA ESTABILIDAD ACTIVA</v>
          </cell>
          <cell r="AU13665">
            <v>43307</v>
          </cell>
          <cell r="AV13665" t="str">
            <v>POLIZA</v>
          </cell>
        </row>
        <row r="13666">
          <cell r="AP13666">
            <v>290082</v>
          </cell>
          <cell r="AQ13666">
            <v>5000062</v>
          </cell>
          <cell r="AR13666">
            <v>5</v>
          </cell>
          <cell r="AS13666">
            <v>43307</v>
          </cell>
          <cell r="AT13666" t="str">
            <v>Calzada2-4-POLIZA ESTABILIDAD ACTIVA</v>
          </cell>
          <cell r="AU13666">
            <v>0</v>
          </cell>
          <cell r="AV13666" t="str">
            <v>POLIZA</v>
          </cell>
        </row>
        <row r="13667">
          <cell r="AP13667">
            <v>290250</v>
          </cell>
          <cell r="AQ13667">
            <v>5000132</v>
          </cell>
          <cell r="AR13667">
            <v>5</v>
          </cell>
          <cell r="AS13667">
            <v>42313</v>
          </cell>
          <cell r="AT13667" t="str">
            <v>IDU-72-2008 Terminado Construcción IDU Circuito Movilidad  -Calzada2-POLIZA ESTABILIDAD ACTIVA</v>
          </cell>
          <cell r="AU13667">
            <v>43307</v>
          </cell>
          <cell r="AV13667" t="str">
            <v>POLIZA</v>
          </cell>
        </row>
        <row r="13668">
          <cell r="AP13668">
            <v>290113</v>
          </cell>
          <cell r="AQ13668">
            <v>5000073</v>
          </cell>
          <cell r="AR13668">
            <v>5</v>
          </cell>
          <cell r="AS13668">
            <v>43307</v>
          </cell>
          <cell r="AT13668" t="str">
            <v>Calzada2-4-POLIZA ESTABILIDAD ACTIVA</v>
          </cell>
          <cell r="AU13668">
            <v>0</v>
          </cell>
          <cell r="AV13668" t="str">
            <v>POLIZA</v>
          </cell>
        </row>
        <row r="13669">
          <cell r="AP13669">
            <v>290111</v>
          </cell>
          <cell r="AQ13669">
            <v>5000073</v>
          </cell>
          <cell r="AR13669">
            <v>5</v>
          </cell>
          <cell r="AS13669">
            <v>42313</v>
          </cell>
          <cell r="AT13669" t="str">
            <v>IDU-72-2008 Terminado Construcción IDU Circuito Movilidad  -Calzada2-4-POLIZA ESTABILIDAD ACTIVA</v>
          </cell>
          <cell r="AU13669">
            <v>43307</v>
          </cell>
          <cell r="AV13669" t="str">
            <v>POLIZA</v>
          </cell>
        </row>
        <row r="13670">
          <cell r="AP13670">
            <v>290143</v>
          </cell>
          <cell r="AQ13670">
            <v>5000087</v>
          </cell>
          <cell r="AR13670">
            <v>5</v>
          </cell>
          <cell r="AS13670">
            <v>43307</v>
          </cell>
          <cell r="AT13670" t="str">
            <v>Calzada2-4-POLIZA ESTABILIDAD ACTIVA</v>
          </cell>
          <cell r="AU13670">
            <v>0</v>
          </cell>
          <cell r="AV13670" t="str">
            <v>POLIZA</v>
          </cell>
        </row>
        <row r="13671">
          <cell r="AP13671">
            <v>471264</v>
          </cell>
          <cell r="AQ13671">
            <v>5007776</v>
          </cell>
          <cell r="AR13671">
            <v>5</v>
          </cell>
          <cell r="AS13671">
            <v>42313</v>
          </cell>
          <cell r="AT13671" t="str">
            <v>IDU-72-2008 Terminado Construcción IDU Circuito Movilidad  -Calzada2-POLIZA ESTABILIDAD ACTIVA</v>
          </cell>
          <cell r="AU13671">
            <v>43307</v>
          </cell>
          <cell r="AV13671" t="str">
            <v>POLIZA</v>
          </cell>
        </row>
        <row r="13672">
          <cell r="AP13672">
            <v>290059</v>
          </cell>
          <cell r="AQ13672">
            <v>5000054</v>
          </cell>
          <cell r="AR13672">
            <v>5</v>
          </cell>
          <cell r="AS13672">
            <v>42313</v>
          </cell>
          <cell r="AT13672" t="str">
            <v>IDU-72-2008 Terminado Construcción IDU Circuito Movilidad  -Calzada2-POLIZA ESTABILIDAD ACTIVA</v>
          </cell>
          <cell r="AU13672">
            <v>43307</v>
          </cell>
          <cell r="AV13672" t="str">
            <v>POLIZA</v>
          </cell>
        </row>
        <row r="13673">
          <cell r="AP13673">
            <v>294640</v>
          </cell>
          <cell r="AQ13673">
            <v>5002126</v>
          </cell>
          <cell r="AR13673">
            <v>5</v>
          </cell>
          <cell r="AS13673"/>
          <cell r="AT13673"/>
          <cell r="AU13673"/>
          <cell r="AV13673" t="str">
            <v>VIABLE</v>
          </cell>
        </row>
        <row r="13674">
          <cell r="AP13674">
            <v>294996</v>
          </cell>
          <cell r="AQ13674">
            <v>5002301</v>
          </cell>
          <cell r="AR13674">
            <v>5</v>
          </cell>
          <cell r="AS13674"/>
          <cell r="AT13674"/>
          <cell r="AU13674"/>
          <cell r="AV13674" t="str">
            <v>VIABLE</v>
          </cell>
        </row>
        <row r="13675">
          <cell r="AP13675">
            <v>294610</v>
          </cell>
          <cell r="AQ13675">
            <v>5002109</v>
          </cell>
          <cell r="AR13675">
            <v>5</v>
          </cell>
          <cell r="AS13675"/>
          <cell r="AT13675"/>
          <cell r="AU13675"/>
          <cell r="AV13675" t="str">
            <v>VIABLE</v>
          </cell>
        </row>
        <row r="13676">
          <cell r="AP13676">
            <v>294580</v>
          </cell>
          <cell r="AQ13676">
            <v>5002096</v>
          </cell>
          <cell r="AR13676">
            <v>5</v>
          </cell>
          <cell r="AS13676"/>
          <cell r="AT13676"/>
          <cell r="AU13676"/>
          <cell r="AV13676" t="str">
            <v>VIABLE</v>
          </cell>
        </row>
        <row r="13677">
          <cell r="AP13677">
            <v>294586</v>
          </cell>
          <cell r="AQ13677">
            <v>5002098</v>
          </cell>
          <cell r="AR13677">
            <v>5</v>
          </cell>
          <cell r="AS13677"/>
          <cell r="AT13677"/>
          <cell r="AU13677"/>
          <cell r="AV13677" t="str">
            <v>VIABLE</v>
          </cell>
        </row>
        <row r="13678">
          <cell r="AP13678">
            <v>295259</v>
          </cell>
          <cell r="AQ13678">
            <v>5002411</v>
          </cell>
          <cell r="AR13678">
            <v>5</v>
          </cell>
          <cell r="AS13678"/>
          <cell r="AT13678"/>
          <cell r="AU13678"/>
          <cell r="AV13678" t="str">
            <v>VIABLE</v>
          </cell>
        </row>
        <row r="13679">
          <cell r="AP13679">
            <v>290412</v>
          </cell>
          <cell r="AQ13679">
            <v>5000191</v>
          </cell>
          <cell r="AR13679">
            <v>5</v>
          </cell>
          <cell r="AS13679">
            <v>42313</v>
          </cell>
          <cell r="AT13679" t="str">
            <v>IDU-72-2008 Terminado Construcción IDU Circuito Movilidad  -Calzada2-POLIZA ESTABILIDAD ACTIVA</v>
          </cell>
          <cell r="AU13679">
            <v>43307</v>
          </cell>
          <cell r="AV13679" t="str">
            <v>VIABLE</v>
          </cell>
        </row>
        <row r="13680">
          <cell r="AP13680">
            <v>290295</v>
          </cell>
          <cell r="AQ13680">
            <v>5000148</v>
          </cell>
          <cell r="AR13680">
            <v>5</v>
          </cell>
          <cell r="AS13680">
            <v>42313</v>
          </cell>
          <cell r="AT13680" t="str">
            <v>IDU-72-2008 Terminado Construcción IDU Circuito Movilidad  -Calzada2-POLIZA ESTABILIDAD ACTIVA</v>
          </cell>
          <cell r="AU13680">
            <v>43307</v>
          </cell>
          <cell r="AV13680" t="str">
            <v>VIABLE</v>
          </cell>
        </row>
        <row r="13681">
          <cell r="AP13681">
            <v>290592</v>
          </cell>
          <cell r="AQ13681">
            <v>5000266</v>
          </cell>
          <cell r="AR13681">
            <v>5</v>
          </cell>
          <cell r="AS13681"/>
          <cell r="AT13681"/>
          <cell r="AU13681"/>
          <cell r="AV13681" t="str">
            <v>VIABLE</v>
          </cell>
        </row>
        <row r="13682">
          <cell r="AP13682">
            <v>290493</v>
          </cell>
          <cell r="AQ13682">
            <v>5000222</v>
          </cell>
          <cell r="AR13682">
            <v>5</v>
          </cell>
          <cell r="AS13682">
            <v>42313</v>
          </cell>
          <cell r="AT13682" t="str">
            <v>IDU-72-2008 Terminado Construcción IDU Circuito Movilidad  -Calzada2-POLIZA ESTABILIDAD ACTIVA</v>
          </cell>
          <cell r="AU13682">
            <v>43307</v>
          </cell>
          <cell r="AV13682" t="str">
            <v>VIABLE</v>
          </cell>
        </row>
        <row r="13683">
          <cell r="AP13683">
            <v>290532</v>
          </cell>
          <cell r="AQ13683">
            <v>5000239</v>
          </cell>
          <cell r="AR13683">
            <v>5</v>
          </cell>
          <cell r="AS13683"/>
          <cell r="AT13683"/>
          <cell r="AU13683"/>
          <cell r="AV13683" t="str">
            <v>VIABLE</v>
          </cell>
        </row>
        <row r="13684">
          <cell r="AP13684">
            <v>290553</v>
          </cell>
          <cell r="AQ13684">
            <v>5000249</v>
          </cell>
          <cell r="AR13684">
            <v>5</v>
          </cell>
          <cell r="AS13684"/>
          <cell r="AT13684"/>
          <cell r="AU13684"/>
          <cell r="AV13684" t="str">
            <v>VIABLE</v>
          </cell>
        </row>
        <row r="13685">
          <cell r="AP13685">
            <v>290547</v>
          </cell>
          <cell r="AQ13685">
            <v>5000247</v>
          </cell>
          <cell r="AR13685">
            <v>5</v>
          </cell>
          <cell r="AS13685"/>
          <cell r="AT13685"/>
          <cell r="AU13685"/>
          <cell r="AV13685" t="str">
            <v>VIABLE</v>
          </cell>
        </row>
        <row r="13686">
          <cell r="AP13686">
            <v>290469</v>
          </cell>
          <cell r="AQ13686">
            <v>5000213</v>
          </cell>
          <cell r="AR13686">
            <v>5</v>
          </cell>
          <cell r="AS13686">
            <v>42313</v>
          </cell>
          <cell r="AT13686" t="str">
            <v>IDU-72-2008 Terminado Construcción IDU Circuito Movilidad  -Calzada2-POLIZA ESTABILIDAD ACTIVA</v>
          </cell>
          <cell r="AU13686">
            <v>43307</v>
          </cell>
          <cell r="AV13686" t="str">
            <v>VIABLE</v>
          </cell>
        </row>
        <row r="13687">
          <cell r="AP13687">
            <v>290334</v>
          </cell>
          <cell r="AQ13687">
            <v>5000162</v>
          </cell>
          <cell r="AR13687">
            <v>5</v>
          </cell>
          <cell r="AS13687">
            <v>42313</v>
          </cell>
          <cell r="AT13687" t="str">
            <v>IDU-72-2008 Terminado Construcción IDU Circuito Movilidad  -Calzada2-POLIZA ESTABILIDAD ACTIVA</v>
          </cell>
          <cell r="AU13687">
            <v>43307</v>
          </cell>
          <cell r="AV13687" t="str">
            <v>VIABLE</v>
          </cell>
        </row>
        <row r="13688">
          <cell r="AP13688">
            <v>290436</v>
          </cell>
          <cell r="AQ13688">
            <v>5000200</v>
          </cell>
          <cell r="AR13688">
            <v>5</v>
          </cell>
          <cell r="AS13688">
            <v>42313</v>
          </cell>
          <cell r="AT13688" t="str">
            <v>IDU-72-2008 Terminado Construcción IDU Circuito Movilidad  -Calzada2-POLIZA ESTABILIDAD ACTIVA</v>
          </cell>
          <cell r="AU13688">
            <v>43307</v>
          </cell>
          <cell r="AV13688" t="str">
            <v>VIABLE</v>
          </cell>
        </row>
        <row r="13689">
          <cell r="AP13689">
            <v>290520</v>
          </cell>
          <cell r="AQ13689">
            <v>5000235</v>
          </cell>
          <cell r="AR13689">
            <v>5</v>
          </cell>
          <cell r="AS13689"/>
          <cell r="AT13689"/>
          <cell r="AU13689"/>
          <cell r="AV13689" t="str">
            <v>VIABLE</v>
          </cell>
        </row>
        <row r="13690">
          <cell r="AP13690">
            <v>290358</v>
          </cell>
          <cell r="AQ13690">
            <v>5000170</v>
          </cell>
          <cell r="AR13690">
            <v>5</v>
          </cell>
          <cell r="AS13690">
            <v>42313</v>
          </cell>
          <cell r="AT13690" t="str">
            <v>IDU-72-2008 Terminado Construcción IDU Circuito Movilidad  -Calzada2-POLIZA ESTABILIDAD ACTIVA</v>
          </cell>
          <cell r="AU13690">
            <v>43307</v>
          </cell>
          <cell r="AV13690" t="str">
            <v>VIABLE</v>
          </cell>
        </row>
        <row r="13691">
          <cell r="AP13691">
            <v>290385</v>
          </cell>
          <cell r="AQ13691">
            <v>5000181</v>
          </cell>
          <cell r="AR13691">
            <v>5</v>
          </cell>
          <cell r="AS13691">
            <v>42313</v>
          </cell>
          <cell r="AT13691" t="str">
            <v>IDU-72-2008 Terminado Construcción IDU Circuito Movilidad  -Calzada2-POLIZA ESTABILIDAD ACTIVA</v>
          </cell>
          <cell r="AU13691">
            <v>43307</v>
          </cell>
          <cell r="AV13691" t="str">
            <v>VIABLE</v>
          </cell>
        </row>
        <row r="13692">
          <cell r="AP13692">
            <v>290571</v>
          </cell>
          <cell r="AQ13692">
            <v>5000259</v>
          </cell>
          <cell r="AR13692">
            <v>5</v>
          </cell>
          <cell r="AS13692">
            <v>42342</v>
          </cell>
          <cell r="AT13692" t="str">
            <v>IDU-928-2013 Terminado Construcción IDU Circuito Movilidad  -Anden 1-3 Calzada 2-POLIZA ESTABILIDAD ACTIVA</v>
          </cell>
          <cell r="AU13692">
            <v>44158</v>
          </cell>
          <cell r="AV13692" t="str">
            <v>VIABLE</v>
          </cell>
        </row>
        <row r="13693">
          <cell r="AP13693">
            <v>290580</v>
          </cell>
          <cell r="AQ13693">
            <v>5000262</v>
          </cell>
          <cell r="AR13693">
            <v>5</v>
          </cell>
          <cell r="AS13693"/>
          <cell r="AT13693"/>
          <cell r="AU13693"/>
          <cell r="AV13693" t="str">
            <v>VIABLE</v>
          </cell>
        </row>
        <row r="13694">
          <cell r="AP13694">
            <v>290577</v>
          </cell>
          <cell r="AQ13694">
            <v>5000261</v>
          </cell>
          <cell r="AR13694">
            <v>5</v>
          </cell>
          <cell r="AS13694"/>
          <cell r="AT13694"/>
          <cell r="AU13694"/>
          <cell r="AV13694" t="str">
            <v>VIABLE</v>
          </cell>
        </row>
        <row r="13695">
          <cell r="AP13695">
            <v>471269</v>
          </cell>
          <cell r="AQ13695">
            <v>5007781</v>
          </cell>
          <cell r="AR13695">
            <v>5</v>
          </cell>
          <cell r="AS13695">
            <v>42313</v>
          </cell>
          <cell r="AT13695" t="str">
            <v>IDU-72-2008 Terminado Construcción IDU Circuito Movilidad  -</v>
          </cell>
          <cell r="AU13695"/>
          <cell r="AV13695" t="str">
            <v>VIABLE</v>
          </cell>
        </row>
        <row r="13696">
          <cell r="AP13696">
            <v>290559</v>
          </cell>
          <cell r="AQ13696">
            <v>5000253</v>
          </cell>
          <cell r="AR13696">
            <v>5</v>
          </cell>
          <cell r="AS13696"/>
          <cell r="AT13696"/>
          <cell r="AU13696"/>
          <cell r="AV13696" t="str">
            <v>VIABLE</v>
          </cell>
        </row>
        <row r="13697">
          <cell r="AP13697">
            <v>290583</v>
          </cell>
          <cell r="AQ13697">
            <v>5000263</v>
          </cell>
          <cell r="AR13697">
            <v>5</v>
          </cell>
          <cell r="AS13697"/>
          <cell r="AT13697"/>
          <cell r="AU13697"/>
          <cell r="AV13697" t="str">
            <v>VIABLE</v>
          </cell>
        </row>
        <row r="13698">
          <cell r="AP13698">
            <v>299666</v>
          </cell>
          <cell r="AQ13698">
            <v>5004389</v>
          </cell>
          <cell r="AR13698">
            <v>5</v>
          </cell>
          <cell r="AS13698">
            <v>42313</v>
          </cell>
          <cell r="AT13698" t="str">
            <v>IDU-72-2008 Terminado Construcción IDU Circuito Movilidad  -Calzada2-POLIZA ESTABILIDAD ACTIVA</v>
          </cell>
          <cell r="AU13698">
            <v>43307</v>
          </cell>
          <cell r="AV13698" t="str">
            <v>VIABLE</v>
          </cell>
        </row>
        <row r="13699">
          <cell r="AP13699">
            <v>478760</v>
          </cell>
          <cell r="AQ13699">
            <v>5004560</v>
          </cell>
          <cell r="AR13699">
            <v>5</v>
          </cell>
          <cell r="AS13699"/>
          <cell r="AT13699"/>
          <cell r="AU13699"/>
          <cell r="AV13699" t="str">
            <v>VIABLE</v>
          </cell>
        </row>
        <row r="13700">
          <cell r="AP13700">
            <v>300200</v>
          </cell>
          <cell r="AQ13700">
            <v>5004621</v>
          </cell>
          <cell r="AR13700">
            <v>5</v>
          </cell>
          <cell r="AS13700"/>
          <cell r="AT13700"/>
          <cell r="AU13700"/>
          <cell r="AV13700" t="str">
            <v>VIABLE</v>
          </cell>
        </row>
        <row r="13701">
          <cell r="AP13701">
            <v>478755</v>
          </cell>
          <cell r="AQ13701">
            <v>5004542</v>
          </cell>
          <cell r="AR13701">
            <v>5</v>
          </cell>
          <cell r="AS13701"/>
          <cell r="AT13701"/>
          <cell r="AU13701"/>
          <cell r="AV13701" t="str">
            <v>VIABLE</v>
          </cell>
        </row>
        <row r="13702">
          <cell r="AP13702">
            <v>478778</v>
          </cell>
          <cell r="AQ13702">
            <v>5004619</v>
          </cell>
          <cell r="AR13702">
            <v>5</v>
          </cell>
          <cell r="AS13702"/>
          <cell r="AT13702"/>
          <cell r="AU13702"/>
          <cell r="AV13702" t="str">
            <v>VIABLE</v>
          </cell>
        </row>
        <row r="13703">
          <cell r="AP13703">
            <v>299858</v>
          </cell>
          <cell r="AQ13703">
            <v>5004461</v>
          </cell>
          <cell r="AR13703">
            <v>5</v>
          </cell>
          <cell r="AS13703">
            <v>42313</v>
          </cell>
          <cell r="AT13703" t="str">
            <v>IDU-72-2008 Terminado Construcción IDU Circuito Movilidad  -Calzada2-POLIZA ESTABILIDAD ACTIVA</v>
          </cell>
          <cell r="AU13703">
            <v>43307</v>
          </cell>
          <cell r="AV13703" t="str">
            <v>VIABLE</v>
          </cell>
        </row>
        <row r="13704">
          <cell r="AP13704">
            <v>299591</v>
          </cell>
          <cell r="AQ13704">
            <v>5004364</v>
          </cell>
          <cell r="AR13704">
            <v>5</v>
          </cell>
          <cell r="AS13704">
            <v>42313</v>
          </cell>
          <cell r="AT13704" t="str">
            <v>IDU-72-2008 Terminado Construcción IDU Circuito Movilidad  -Calzada2-POLIZA ESTABILIDAD ACTIVA</v>
          </cell>
          <cell r="AU13704">
            <v>43307</v>
          </cell>
          <cell r="AV13704" t="str">
            <v>VIABLE</v>
          </cell>
        </row>
        <row r="13705">
          <cell r="AP13705">
            <v>300089</v>
          </cell>
          <cell r="AQ13705">
            <v>5004567</v>
          </cell>
          <cell r="AR13705">
            <v>5</v>
          </cell>
          <cell r="AS13705"/>
          <cell r="AT13705"/>
          <cell r="AU13705"/>
          <cell r="AV13705" t="str">
            <v>VIABLE</v>
          </cell>
        </row>
        <row r="13706">
          <cell r="AP13706">
            <v>478770</v>
          </cell>
          <cell r="AQ13706">
            <v>5004594</v>
          </cell>
          <cell r="AR13706">
            <v>5</v>
          </cell>
          <cell r="AS13706"/>
          <cell r="AT13706"/>
          <cell r="AU13706"/>
          <cell r="AV13706" t="str">
            <v>VIABLE</v>
          </cell>
        </row>
        <row r="13707">
          <cell r="AP13707">
            <v>299762</v>
          </cell>
          <cell r="AQ13707">
            <v>5004424</v>
          </cell>
          <cell r="AR13707">
            <v>5</v>
          </cell>
          <cell r="AS13707">
            <v>42313</v>
          </cell>
          <cell r="AT13707" t="str">
            <v>IDU-72-2008 Terminado Construcción IDU Circuito Movilidad  -Calzada2-POLIZA ESTABILIDAD ACTIVA</v>
          </cell>
          <cell r="AU13707">
            <v>43307</v>
          </cell>
          <cell r="AV13707" t="str">
            <v>VIABLE</v>
          </cell>
        </row>
        <row r="13708">
          <cell r="AP13708">
            <v>300005</v>
          </cell>
          <cell r="AQ13708">
            <v>5004527</v>
          </cell>
          <cell r="AR13708">
            <v>5</v>
          </cell>
          <cell r="AS13708"/>
          <cell r="AT13708"/>
          <cell r="AU13708"/>
          <cell r="AV13708" t="str">
            <v>VIABLE</v>
          </cell>
        </row>
        <row r="13709">
          <cell r="AP13709">
            <v>478777</v>
          </cell>
          <cell r="AQ13709">
            <v>5004611</v>
          </cell>
          <cell r="AR13709">
            <v>5</v>
          </cell>
          <cell r="AS13709"/>
          <cell r="AT13709"/>
          <cell r="AU13709"/>
          <cell r="AV13709" t="str">
            <v>VIABLE</v>
          </cell>
        </row>
        <row r="13710">
          <cell r="AP13710">
            <v>478764</v>
          </cell>
          <cell r="AQ13710">
            <v>5004575</v>
          </cell>
          <cell r="AR13710">
            <v>5</v>
          </cell>
          <cell r="AS13710"/>
          <cell r="AT13710"/>
          <cell r="AU13710"/>
          <cell r="AV13710" t="str">
            <v>VIABLE</v>
          </cell>
        </row>
        <row r="13711">
          <cell r="AP13711">
            <v>306900</v>
          </cell>
          <cell r="AQ13711">
            <v>5007649</v>
          </cell>
          <cell r="AR13711">
            <v>5</v>
          </cell>
          <cell r="AS13711">
            <v>42515</v>
          </cell>
          <cell r="AT13711" t="str">
            <v>IDU-2128-2013 Terminado Conservacion IDU Local SD -</v>
          </cell>
          <cell r="AU13711"/>
          <cell r="AV13711" t="str">
            <v>VIABLE</v>
          </cell>
        </row>
        <row r="13712">
          <cell r="AP13712">
            <v>91015598</v>
          </cell>
          <cell r="AQ13712">
            <v>50009408</v>
          </cell>
          <cell r="AR13712">
            <v>5</v>
          </cell>
          <cell r="AS13712">
            <v>42409</v>
          </cell>
          <cell r="AT13712" t="str">
            <v>IDU-1699-2014 Terminado Mantenimiento Periódico IDU Expansion  -</v>
          </cell>
          <cell r="AU13712">
            <v>0</v>
          </cell>
          <cell r="AV13712" t="str">
            <v>VIABLE</v>
          </cell>
        </row>
        <row r="13713">
          <cell r="AP13713">
            <v>91021645</v>
          </cell>
          <cell r="AQ13713">
            <v>5009602</v>
          </cell>
          <cell r="AR13713">
            <v>5</v>
          </cell>
          <cell r="AS13713"/>
          <cell r="AT13713"/>
          <cell r="AU13713"/>
          <cell r="AV13713" t="str">
            <v>VIABLE</v>
          </cell>
        </row>
        <row r="13714">
          <cell r="AP13714">
            <v>306942</v>
          </cell>
          <cell r="AQ13714">
            <v>5007666</v>
          </cell>
          <cell r="AR13714">
            <v>5</v>
          </cell>
          <cell r="AS13714">
            <v>42515</v>
          </cell>
          <cell r="AT13714" t="str">
            <v>IDU-2128-2013 Terminado Conservacion IDU Local SD -</v>
          </cell>
          <cell r="AU13714"/>
          <cell r="AV13714" t="str">
            <v>VIABLE</v>
          </cell>
        </row>
        <row r="13715">
          <cell r="AP13715">
            <v>306918</v>
          </cell>
          <cell r="AQ13715">
            <v>5007657</v>
          </cell>
          <cell r="AR13715">
            <v>5</v>
          </cell>
          <cell r="AS13715">
            <v>42515</v>
          </cell>
          <cell r="AT13715" t="str">
            <v>IDU-2128-2013 Terminado Conservacion IDU Local SD -</v>
          </cell>
          <cell r="AU13715"/>
          <cell r="AV13715" t="str">
            <v>VIABLE</v>
          </cell>
        </row>
        <row r="13716">
          <cell r="AP13716">
            <v>91021647</v>
          </cell>
          <cell r="AQ13716">
            <v>5009601</v>
          </cell>
          <cell r="AR13716">
            <v>5</v>
          </cell>
          <cell r="AS13716"/>
          <cell r="AT13716"/>
          <cell r="AU13716"/>
          <cell r="AV13716" t="str">
            <v>VIABLE</v>
          </cell>
        </row>
        <row r="13717">
          <cell r="AP13717">
            <v>91021652</v>
          </cell>
          <cell r="AQ13717">
            <v>5009606</v>
          </cell>
          <cell r="AR13717">
            <v>5</v>
          </cell>
          <cell r="AS13717"/>
          <cell r="AT13717"/>
          <cell r="AU13717"/>
          <cell r="AV13717" t="str">
            <v>VIABLE</v>
          </cell>
        </row>
        <row r="13718">
          <cell r="AP13718">
            <v>479575</v>
          </cell>
          <cell r="AQ13718">
            <v>5007687</v>
          </cell>
          <cell r="AR13718">
            <v>5</v>
          </cell>
          <cell r="AS13718"/>
          <cell r="AT13718"/>
          <cell r="AU13718"/>
          <cell r="AV13718" t="str">
            <v>VIABLE</v>
          </cell>
        </row>
        <row r="13719">
          <cell r="AP13719">
            <v>471297</v>
          </cell>
          <cell r="AQ13719">
            <v>5007821</v>
          </cell>
          <cell r="AR13719">
            <v>5</v>
          </cell>
          <cell r="AS13719">
            <v>42515</v>
          </cell>
          <cell r="AT13719" t="str">
            <v>IDU-2128-2013 Terminado Conservacion IDU Local SD -</v>
          </cell>
          <cell r="AU13719"/>
          <cell r="AV13719" t="str">
            <v>VIABLE</v>
          </cell>
        </row>
        <row r="13720">
          <cell r="AP13720">
            <v>306888</v>
          </cell>
          <cell r="AQ13720">
            <v>5007640</v>
          </cell>
          <cell r="AR13720">
            <v>5</v>
          </cell>
          <cell r="AS13720">
            <v>42515</v>
          </cell>
          <cell r="AT13720" t="str">
            <v>IDU-2128-2013 Terminado Conservacion IDU Local SD -</v>
          </cell>
          <cell r="AU13720"/>
          <cell r="AV13720" t="str">
            <v>VIABLE</v>
          </cell>
        </row>
        <row r="13721">
          <cell r="AP13721">
            <v>301250</v>
          </cell>
          <cell r="AQ13721">
            <v>5005126</v>
          </cell>
          <cell r="AR13721">
            <v>5</v>
          </cell>
          <cell r="AS13721"/>
          <cell r="AT13721"/>
          <cell r="AU13721"/>
          <cell r="AV13721" t="str">
            <v>VIABLE</v>
          </cell>
        </row>
        <row r="13722">
          <cell r="AP13722">
            <v>300895</v>
          </cell>
          <cell r="AQ13722">
            <v>5004948</v>
          </cell>
          <cell r="AR13722">
            <v>5</v>
          </cell>
          <cell r="AS13722"/>
          <cell r="AT13722"/>
          <cell r="AU13722"/>
          <cell r="AV13722" t="str">
            <v>VIABLE</v>
          </cell>
        </row>
        <row r="13723">
          <cell r="AP13723">
            <v>300924</v>
          </cell>
          <cell r="AQ13723">
            <v>5004961</v>
          </cell>
          <cell r="AR13723">
            <v>5</v>
          </cell>
          <cell r="AS13723"/>
          <cell r="AT13723"/>
          <cell r="AU13723"/>
          <cell r="AV13723" t="str">
            <v>VIABLE</v>
          </cell>
        </row>
        <row r="13724">
          <cell r="AP13724">
            <v>301148</v>
          </cell>
          <cell r="AQ13724">
            <v>5005077</v>
          </cell>
          <cell r="AR13724">
            <v>5</v>
          </cell>
          <cell r="AS13724"/>
          <cell r="AT13724"/>
          <cell r="AU13724"/>
          <cell r="AV13724" t="str">
            <v>VIABLE</v>
          </cell>
        </row>
        <row r="13725">
          <cell r="AP13725">
            <v>301205</v>
          </cell>
          <cell r="AQ13725">
            <v>5005102</v>
          </cell>
          <cell r="AR13725">
            <v>5</v>
          </cell>
          <cell r="AS13725"/>
          <cell r="AT13725"/>
          <cell r="AU13725"/>
          <cell r="AV13725" t="str">
            <v>VIABLE</v>
          </cell>
        </row>
        <row r="13726">
          <cell r="AP13726">
            <v>300844</v>
          </cell>
          <cell r="AQ13726">
            <v>5004924</v>
          </cell>
          <cell r="AR13726">
            <v>5</v>
          </cell>
          <cell r="AS13726"/>
          <cell r="AT13726"/>
          <cell r="AU13726"/>
          <cell r="AV13726" t="str">
            <v>VIABLE</v>
          </cell>
        </row>
        <row r="13727">
          <cell r="AP13727">
            <v>300871</v>
          </cell>
          <cell r="AQ13727">
            <v>5004934</v>
          </cell>
          <cell r="AR13727">
            <v>5</v>
          </cell>
          <cell r="AS13727"/>
          <cell r="AT13727"/>
          <cell r="AU13727"/>
          <cell r="AV13727" t="str">
            <v>VIABLE</v>
          </cell>
        </row>
        <row r="13728">
          <cell r="AP13728">
            <v>301044</v>
          </cell>
          <cell r="AQ13728">
            <v>5005029</v>
          </cell>
          <cell r="AR13728">
            <v>5</v>
          </cell>
          <cell r="AS13728"/>
          <cell r="AT13728"/>
          <cell r="AU13728"/>
          <cell r="AV13728" t="str">
            <v>VIABLE</v>
          </cell>
        </row>
        <row r="13729">
          <cell r="AP13729">
            <v>300814</v>
          </cell>
          <cell r="AQ13729">
            <v>5004913</v>
          </cell>
          <cell r="AR13729">
            <v>5</v>
          </cell>
          <cell r="AS13729"/>
          <cell r="AT13729"/>
          <cell r="AU13729"/>
          <cell r="AV13729" t="str">
            <v>VIABLE</v>
          </cell>
        </row>
        <row r="13730">
          <cell r="AP13730">
            <v>300939</v>
          </cell>
          <cell r="AQ13730">
            <v>5004974</v>
          </cell>
          <cell r="AR13730">
            <v>5</v>
          </cell>
          <cell r="AS13730"/>
          <cell r="AT13730"/>
          <cell r="AU13730"/>
          <cell r="AV13730" t="str">
            <v>VIABLE</v>
          </cell>
        </row>
        <row r="13731">
          <cell r="AP13731">
            <v>301008</v>
          </cell>
          <cell r="AQ13731">
            <v>5005012</v>
          </cell>
          <cell r="AR13731">
            <v>5</v>
          </cell>
          <cell r="AS13731"/>
          <cell r="AT13731"/>
          <cell r="AU13731"/>
          <cell r="AV13731" t="str">
            <v>VIABLE</v>
          </cell>
        </row>
        <row r="13732">
          <cell r="AP13732">
            <v>300668</v>
          </cell>
          <cell r="AQ13732">
            <v>5004847</v>
          </cell>
          <cell r="AR13732">
            <v>5</v>
          </cell>
          <cell r="AS13732"/>
          <cell r="AT13732"/>
          <cell r="AU13732"/>
          <cell r="AV13732" t="str">
            <v>VIABLE</v>
          </cell>
        </row>
        <row r="13733">
          <cell r="AP13733">
            <v>301088</v>
          </cell>
          <cell r="AQ13733">
            <v>5005046</v>
          </cell>
          <cell r="AR13733">
            <v>5</v>
          </cell>
          <cell r="AS13733"/>
          <cell r="AT13733"/>
          <cell r="AU13733"/>
          <cell r="AV13733" t="str">
            <v>VIABLE</v>
          </cell>
        </row>
        <row r="13734">
          <cell r="AP13734">
            <v>301265</v>
          </cell>
          <cell r="AQ13734">
            <v>5005133</v>
          </cell>
          <cell r="AR13734">
            <v>5</v>
          </cell>
          <cell r="AS13734"/>
          <cell r="AT13734"/>
          <cell r="AU13734"/>
          <cell r="AV13734" t="str">
            <v>VIABLE</v>
          </cell>
        </row>
        <row r="13735">
          <cell r="AP13735">
            <v>301103</v>
          </cell>
          <cell r="AQ13735">
            <v>5005054</v>
          </cell>
          <cell r="AR13735">
            <v>5</v>
          </cell>
          <cell r="AS13735"/>
          <cell r="AT13735"/>
          <cell r="AU13735"/>
          <cell r="AV13735" t="str">
            <v>VIABLE</v>
          </cell>
        </row>
        <row r="13736">
          <cell r="AP13736">
            <v>300981</v>
          </cell>
          <cell r="AQ13736">
            <v>5004995</v>
          </cell>
          <cell r="AR13736">
            <v>5</v>
          </cell>
          <cell r="AS13736"/>
          <cell r="AT13736"/>
          <cell r="AU13736"/>
          <cell r="AV13736" t="str">
            <v>VIABLE</v>
          </cell>
        </row>
        <row r="13737">
          <cell r="AP13737">
            <v>301169</v>
          </cell>
          <cell r="AQ13737">
            <v>5005088</v>
          </cell>
          <cell r="AR13737">
            <v>5</v>
          </cell>
          <cell r="AS13737"/>
          <cell r="AT13737"/>
          <cell r="AU13737"/>
          <cell r="AV13737" t="str">
            <v>VIABLE</v>
          </cell>
        </row>
        <row r="13738">
          <cell r="AP13738">
            <v>300763</v>
          </cell>
          <cell r="AQ13738">
            <v>5004890</v>
          </cell>
          <cell r="AR13738">
            <v>5</v>
          </cell>
          <cell r="AS13738"/>
          <cell r="AT13738"/>
          <cell r="AU13738"/>
          <cell r="AV13738" t="str">
            <v>VIABLE</v>
          </cell>
        </row>
        <row r="13739">
          <cell r="AP13739">
            <v>302291</v>
          </cell>
          <cell r="AQ13739">
            <v>5005597</v>
          </cell>
          <cell r="AR13739">
            <v>5</v>
          </cell>
          <cell r="AS13739"/>
          <cell r="AT13739"/>
          <cell r="AU13739"/>
          <cell r="AV13739" t="str">
            <v>VIABLE</v>
          </cell>
        </row>
        <row r="13740">
          <cell r="AP13740">
            <v>302621</v>
          </cell>
          <cell r="AQ13740">
            <v>5005750</v>
          </cell>
          <cell r="AR13740">
            <v>5</v>
          </cell>
          <cell r="AS13740"/>
          <cell r="AT13740"/>
          <cell r="AU13740"/>
          <cell r="AV13740" t="str">
            <v>VIABLE</v>
          </cell>
        </row>
        <row r="13741">
          <cell r="AP13741">
            <v>301724</v>
          </cell>
          <cell r="AQ13741">
            <v>5005341</v>
          </cell>
          <cell r="AR13741">
            <v>5</v>
          </cell>
          <cell r="AS13741"/>
          <cell r="AT13741"/>
          <cell r="AU13741"/>
          <cell r="AV13741" t="str">
            <v>VIABLE</v>
          </cell>
        </row>
        <row r="13742">
          <cell r="AP13742">
            <v>306744</v>
          </cell>
          <cell r="AQ13742">
            <v>5007549</v>
          </cell>
          <cell r="AR13742">
            <v>5</v>
          </cell>
          <cell r="AS13742">
            <v>42515</v>
          </cell>
          <cell r="AT13742" t="str">
            <v>IDU-2128-2013 Terminado Conservacion IDU Local SD -</v>
          </cell>
          <cell r="AU13742"/>
          <cell r="AV13742" t="str">
            <v>VIABLE</v>
          </cell>
        </row>
        <row r="13743">
          <cell r="AP13743">
            <v>306858</v>
          </cell>
          <cell r="AQ13743">
            <v>5007612</v>
          </cell>
          <cell r="AR13743">
            <v>5</v>
          </cell>
          <cell r="AS13743">
            <v>42515</v>
          </cell>
          <cell r="AT13743" t="str">
            <v>IDU-2128-2013 Terminado Conservacion IDU Local SD -</v>
          </cell>
          <cell r="AU13743"/>
          <cell r="AV13743" t="str">
            <v>VIABLE</v>
          </cell>
        </row>
        <row r="13744">
          <cell r="AP13744">
            <v>306819</v>
          </cell>
          <cell r="AQ13744">
            <v>5007589</v>
          </cell>
          <cell r="AR13744">
            <v>5</v>
          </cell>
          <cell r="AS13744">
            <v>42515</v>
          </cell>
          <cell r="AT13744" t="str">
            <v>IDU-2128-2013 Terminado Conservacion IDU Local SD -</v>
          </cell>
          <cell r="AU13744"/>
          <cell r="AV13744" t="str">
            <v>VIABLE</v>
          </cell>
        </row>
        <row r="13745">
          <cell r="AP13745">
            <v>306597</v>
          </cell>
          <cell r="AQ13745">
            <v>5007481</v>
          </cell>
          <cell r="AR13745">
            <v>5</v>
          </cell>
          <cell r="AS13745">
            <v>42515</v>
          </cell>
          <cell r="AT13745" t="str">
            <v>IDU-2128-2013 Terminado Conservacion IDU Local SD -</v>
          </cell>
          <cell r="AU13745"/>
          <cell r="AV13745" t="str">
            <v>VIABLE</v>
          </cell>
        </row>
        <row r="13746">
          <cell r="AP13746">
            <v>91021956</v>
          </cell>
          <cell r="AQ13746">
            <v>5009211</v>
          </cell>
          <cell r="AR13746">
            <v>5</v>
          </cell>
          <cell r="AS13746"/>
          <cell r="AT13746"/>
          <cell r="AU13746"/>
          <cell r="AV13746" t="str">
            <v>VIABLE</v>
          </cell>
        </row>
        <row r="13747">
          <cell r="AP13747">
            <v>291316</v>
          </cell>
          <cell r="AQ13747">
            <v>5000623</v>
          </cell>
          <cell r="AR13747">
            <v>5</v>
          </cell>
          <cell r="AS13747"/>
          <cell r="AT13747"/>
          <cell r="AU13747"/>
          <cell r="AV13747" t="str">
            <v>VIABLE</v>
          </cell>
        </row>
        <row r="13748">
          <cell r="AP13748">
            <v>291896</v>
          </cell>
          <cell r="AQ13748">
            <v>5000880</v>
          </cell>
          <cell r="AR13748">
            <v>5</v>
          </cell>
          <cell r="AS13748"/>
          <cell r="AT13748"/>
          <cell r="AU13748"/>
          <cell r="AV13748" t="str">
            <v>VIABLE</v>
          </cell>
        </row>
        <row r="13749">
          <cell r="AP13749">
            <v>291791</v>
          </cell>
          <cell r="AQ13749">
            <v>5000825</v>
          </cell>
          <cell r="AR13749">
            <v>5</v>
          </cell>
          <cell r="AS13749"/>
          <cell r="AT13749"/>
          <cell r="AU13749"/>
          <cell r="AV13749" t="str">
            <v>VIABLE</v>
          </cell>
        </row>
        <row r="13750">
          <cell r="AP13750">
            <v>291925</v>
          </cell>
          <cell r="AQ13750">
            <v>5000896</v>
          </cell>
          <cell r="AR13750">
            <v>5</v>
          </cell>
          <cell r="AS13750"/>
          <cell r="AT13750"/>
          <cell r="AU13750"/>
          <cell r="AV13750" t="str">
            <v>VIABLE</v>
          </cell>
        </row>
        <row r="13751">
          <cell r="AP13751">
            <v>292002</v>
          </cell>
          <cell r="AQ13751">
            <v>5000943</v>
          </cell>
          <cell r="AR13751">
            <v>5</v>
          </cell>
          <cell r="AS13751"/>
          <cell r="AT13751"/>
          <cell r="AU13751"/>
          <cell r="AV13751" t="str">
            <v>VIABLE</v>
          </cell>
        </row>
        <row r="13752">
          <cell r="AP13752">
            <v>291343</v>
          </cell>
          <cell r="AQ13752">
            <v>5000639</v>
          </cell>
          <cell r="AR13752">
            <v>5</v>
          </cell>
          <cell r="AS13752"/>
          <cell r="AT13752"/>
          <cell r="AU13752"/>
          <cell r="AV13752" t="str">
            <v>VIABLE</v>
          </cell>
        </row>
        <row r="13753">
          <cell r="AP13753">
            <v>291572</v>
          </cell>
          <cell r="AQ13753">
            <v>5000727</v>
          </cell>
          <cell r="AR13753">
            <v>5</v>
          </cell>
          <cell r="AS13753"/>
          <cell r="AT13753"/>
          <cell r="AU13753"/>
          <cell r="AV13753" t="str">
            <v>VIABLE</v>
          </cell>
        </row>
        <row r="13754">
          <cell r="AP13754">
            <v>291846</v>
          </cell>
          <cell r="AQ13754">
            <v>5000857</v>
          </cell>
          <cell r="AR13754">
            <v>5</v>
          </cell>
          <cell r="AS13754"/>
          <cell r="AT13754"/>
          <cell r="AU13754"/>
          <cell r="AV13754" t="str">
            <v>VIABLE</v>
          </cell>
        </row>
        <row r="13755">
          <cell r="AP13755">
            <v>291968</v>
          </cell>
          <cell r="AQ13755">
            <v>5000921</v>
          </cell>
          <cell r="AR13755">
            <v>5</v>
          </cell>
          <cell r="AS13755"/>
          <cell r="AT13755"/>
          <cell r="AU13755"/>
          <cell r="AV13755" t="str">
            <v>VIABLE</v>
          </cell>
        </row>
        <row r="13756">
          <cell r="AP13756">
            <v>291403</v>
          </cell>
          <cell r="AQ13756">
            <v>5000664</v>
          </cell>
          <cell r="AR13756">
            <v>5</v>
          </cell>
          <cell r="AS13756"/>
          <cell r="AT13756"/>
          <cell r="AU13756"/>
          <cell r="AV13756" t="str">
            <v>VIABLE</v>
          </cell>
        </row>
        <row r="13757">
          <cell r="AP13757">
            <v>296121</v>
          </cell>
          <cell r="AQ13757">
            <v>5002828</v>
          </cell>
          <cell r="AR13757">
            <v>5</v>
          </cell>
          <cell r="AS13757">
            <v>42313</v>
          </cell>
          <cell r="AT13757" t="str">
            <v>IDU-72-2008 Terminado Construcción IDU Circuito Movilidad  -Anden1 Calzada2 Sep3-POLIZA ESTABILIDAD ACTIVA</v>
          </cell>
          <cell r="AU13757">
            <v>43307</v>
          </cell>
          <cell r="AV13757" t="str">
            <v>VIABLE</v>
          </cell>
        </row>
        <row r="13758">
          <cell r="AP13758">
            <v>295927</v>
          </cell>
          <cell r="AQ13758">
            <v>5002721</v>
          </cell>
          <cell r="AR13758">
            <v>5</v>
          </cell>
          <cell r="AS13758">
            <v>42313</v>
          </cell>
          <cell r="AT13758" t="str">
            <v>IDU-72-2008 Terminado Construcción IDU Circuito Movilidad  -Anden1-3 Calzada2-POLIZA ESTABILIDAD ACTIVA</v>
          </cell>
          <cell r="AU13758">
            <v>43307</v>
          </cell>
          <cell r="AV13758" t="str">
            <v>VIABLE</v>
          </cell>
        </row>
        <row r="13759">
          <cell r="AP13759">
            <v>295622</v>
          </cell>
          <cell r="AQ13759">
            <v>5002568</v>
          </cell>
          <cell r="AR13759">
            <v>5</v>
          </cell>
          <cell r="AS13759"/>
          <cell r="AT13759"/>
          <cell r="AU13759"/>
          <cell r="AV13759" t="str">
            <v>VIABLE</v>
          </cell>
        </row>
        <row r="13760">
          <cell r="AP13760">
            <v>295433</v>
          </cell>
          <cell r="AQ13760">
            <v>5002486</v>
          </cell>
          <cell r="AR13760">
            <v>5</v>
          </cell>
          <cell r="AS13760"/>
          <cell r="AT13760"/>
          <cell r="AU13760"/>
          <cell r="AV13760" t="str">
            <v>VIABLE</v>
          </cell>
        </row>
        <row r="13761">
          <cell r="AP13761">
            <v>296260</v>
          </cell>
          <cell r="AQ13761">
            <v>5002912</v>
          </cell>
          <cell r="AR13761">
            <v>5</v>
          </cell>
          <cell r="AS13761">
            <v>42313</v>
          </cell>
          <cell r="AT13761" t="str">
            <v>IDU-72-2008 Terminado Construcción IDU Circuito Movilidad  -Anden1-3 Calzada2-POLIZA ESTABILIDAD ACTIVA</v>
          </cell>
          <cell r="AU13761">
            <v>43307</v>
          </cell>
          <cell r="AV13761" t="str">
            <v>VIABLE</v>
          </cell>
        </row>
        <row r="13762">
          <cell r="AP13762">
            <v>295801</v>
          </cell>
          <cell r="AQ13762">
            <v>5002667</v>
          </cell>
          <cell r="AR13762">
            <v>5</v>
          </cell>
          <cell r="AS13762">
            <v>42313</v>
          </cell>
          <cell r="AT13762" t="str">
            <v>IDU-72-2008 Terminado Construcción IDU Circuito Movilidad  -Anden1-3 Calzada2-POLIZA ESTABILIDAD ACTIVA</v>
          </cell>
          <cell r="AU13762">
            <v>43307</v>
          </cell>
          <cell r="AV13762" t="str">
            <v>VIABLE</v>
          </cell>
        </row>
        <row r="13763">
          <cell r="AP13763">
            <v>295206</v>
          </cell>
          <cell r="AQ13763">
            <v>5002391</v>
          </cell>
          <cell r="AR13763">
            <v>5</v>
          </cell>
          <cell r="AS13763"/>
          <cell r="AT13763"/>
          <cell r="AU13763"/>
          <cell r="AV13763" t="str">
            <v>VIABLE</v>
          </cell>
        </row>
        <row r="13764">
          <cell r="AP13764">
            <v>296047</v>
          </cell>
          <cell r="AQ13764">
            <v>5002780</v>
          </cell>
          <cell r="AR13764">
            <v>5</v>
          </cell>
          <cell r="AS13764">
            <v>42313</v>
          </cell>
          <cell r="AT13764" t="str">
            <v>IDU-72-2008 Terminado Construcción IDU Circuito Movilidad  -Anden1 Calzada2 Sep3-POLIZA ESTABILIDAD ACTIVA</v>
          </cell>
          <cell r="AU13764">
            <v>43307</v>
          </cell>
          <cell r="AV13764" t="str">
            <v>VIABLE</v>
          </cell>
        </row>
        <row r="13765">
          <cell r="AP13765">
            <v>302720</v>
          </cell>
          <cell r="AQ13765">
            <v>5005787</v>
          </cell>
          <cell r="AR13765">
            <v>5</v>
          </cell>
          <cell r="AS13765">
            <v>42313</v>
          </cell>
          <cell r="AT13765" t="str">
            <v>IDU-1699-2014 Terminado Mantenimiento Periódico IDU Circuito Movilidad  -</v>
          </cell>
          <cell r="AU13765"/>
          <cell r="AV13765" t="str">
            <v>VIABLE</v>
          </cell>
        </row>
        <row r="13766">
          <cell r="AP13766">
            <v>302624</v>
          </cell>
          <cell r="AQ13766">
            <v>5005751</v>
          </cell>
          <cell r="AR13766">
            <v>5</v>
          </cell>
          <cell r="AS13766">
            <v>42313</v>
          </cell>
          <cell r="AT13766" t="str">
            <v>IDU-1699-2014 Terminado Mantenimiento Periódico IDU Circuito Movilidad  -</v>
          </cell>
          <cell r="AU13766"/>
          <cell r="AV13766" t="str">
            <v>VIABLE</v>
          </cell>
        </row>
        <row r="13767">
          <cell r="AP13767">
            <v>302339</v>
          </cell>
          <cell r="AQ13767">
            <v>5005619</v>
          </cell>
          <cell r="AR13767">
            <v>5</v>
          </cell>
          <cell r="AS13767"/>
          <cell r="AT13767"/>
          <cell r="AU13767"/>
          <cell r="AV13767" t="str">
            <v>VIABLE</v>
          </cell>
        </row>
        <row r="13768">
          <cell r="AP13768">
            <v>302588</v>
          </cell>
          <cell r="AQ13768">
            <v>5005737</v>
          </cell>
          <cell r="AR13768">
            <v>5</v>
          </cell>
          <cell r="AS13768"/>
          <cell r="AT13768"/>
          <cell r="AU13768"/>
          <cell r="AV13768" t="str">
            <v>VIABLE</v>
          </cell>
        </row>
        <row r="13769">
          <cell r="AP13769">
            <v>302648</v>
          </cell>
          <cell r="AQ13769">
            <v>5005759</v>
          </cell>
          <cell r="AR13769">
            <v>5</v>
          </cell>
          <cell r="AS13769">
            <v>42313</v>
          </cell>
          <cell r="AT13769" t="str">
            <v>IDU-1699-2014 Terminado Mantenimiento Periódico IDU Circuito Movilidad  -</v>
          </cell>
          <cell r="AU13769"/>
          <cell r="AV13769" t="str">
            <v>VIABLE</v>
          </cell>
        </row>
        <row r="13770">
          <cell r="AP13770">
            <v>302525</v>
          </cell>
          <cell r="AQ13770">
            <v>5005706</v>
          </cell>
          <cell r="AR13770">
            <v>5</v>
          </cell>
          <cell r="AS13770"/>
          <cell r="AT13770"/>
          <cell r="AU13770"/>
          <cell r="AV13770" t="str">
            <v>VIABLE</v>
          </cell>
        </row>
        <row r="13771">
          <cell r="AP13771">
            <v>302540</v>
          </cell>
          <cell r="AQ13771">
            <v>5005713</v>
          </cell>
          <cell r="AR13771">
            <v>5</v>
          </cell>
          <cell r="AS13771"/>
          <cell r="AT13771"/>
          <cell r="AU13771"/>
          <cell r="AV13771" t="str">
            <v>VIABLE</v>
          </cell>
        </row>
        <row r="13772">
          <cell r="AP13772">
            <v>302573</v>
          </cell>
          <cell r="AQ13772">
            <v>5005731</v>
          </cell>
          <cell r="AR13772">
            <v>5</v>
          </cell>
          <cell r="AS13772"/>
          <cell r="AT13772"/>
          <cell r="AU13772"/>
          <cell r="AV13772" t="str">
            <v>VIABLE</v>
          </cell>
        </row>
        <row r="13773">
          <cell r="AP13773">
            <v>302609</v>
          </cell>
          <cell r="AQ13773">
            <v>5005744</v>
          </cell>
          <cell r="AR13773">
            <v>5</v>
          </cell>
          <cell r="AS13773"/>
          <cell r="AT13773"/>
          <cell r="AU13773"/>
          <cell r="AV13773" t="str">
            <v>VIABLE</v>
          </cell>
        </row>
        <row r="13774">
          <cell r="AP13774">
            <v>302654</v>
          </cell>
          <cell r="AQ13774">
            <v>5005761</v>
          </cell>
          <cell r="AR13774">
            <v>5</v>
          </cell>
          <cell r="AS13774"/>
          <cell r="AT13774"/>
          <cell r="AU13774"/>
          <cell r="AV13774" t="str">
            <v>VIABLE</v>
          </cell>
        </row>
        <row r="13775">
          <cell r="AP13775">
            <v>302705</v>
          </cell>
          <cell r="AQ13775">
            <v>5005780</v>
          </cell>
          <cell r="AR13775">
            <v>5</v>
          </cell>
          <cell r="AS13775"/>
          <cell r="AT13775"/>
          <cell r="AU13775"/>
          <cell r="AV13775" t="str">
            <v>VIABLE</v>
          </cell>
        </row>
        <row r="13776">
          <cell r="AP13776">
            <v>479084</v>
          </cell>
          <cell r="AQ13776">
            <v>5005722</v>
          </cell>
          <cell r="AR13776">
            <v>5</v>
          </cell>
          <cell r="AS13776">
            <v>42313</v>
          </cell>
          <cell r="AT13776" t="str">
            <v>IDU-1699-2014 Terminado Mantenimiento Periódico IDU Circuito Movilidad  -</v>
          </cell>
          <cell r="AU13776"/>
          <cell r="AV13776" t="str">
            <v>VIABLE</v>
          </cell>
        </row>
        <row r="13777">
          <cell r="AP13777">
            <v>302615</v>
          </cell>
          <cell r="AQ13777">
            <v>5005747</v>
          </cell>
          <cell r="AR13777">
            <v>5</v>
          </cell>
          <cell r="AS13777">
            <v>42313</v>
          </cell>
          <cell r="AT13777" t="str">
            <v>IDU-1699-2014 Terminado Mantenimiento Periódico IDU Circuito Movilidad  -</v>
          </cell>
          <cell r="AU13777"/>
          <cell r="AV13777" t="str">
            <v>VIABLE</v>
          </cell>
        </row>
        <row r="13778">
          <cell r="AP13778">
            <v>302558</v>
          </cell>
          <cell r="AQ13778">
            <v>5005721</v>
          </cell>
          <cell r="AR13778">
            <v>5</v>
          </cell>
          <cell r="AS13778">
            <v>42409</v>
          </cell>
          <cell r="AT13778" t="str">
            <v>IDU-1699-2014 Terminado Mantenimiento Periódico IDU Circuito Movilidad  -</v>
          </cell>
          <cell r="AU13778"/>
          <cell r="AV13778" t="str">
            <v>VIABLE</v>
          </cell>
        </row>
        <row r="13779">
          <cell r="AP13779">
            <v>302465</v>
          </cell>
          <cell r="AQ13779">
            <v>5005674</v>
          </cell>
          <cell r="AR13779">
            <v>5</v>
          </cell>
          <cell r="AS13779"/>
          <cell r="AT13779"/>
          <cell r="AU13779"/>
          <cell r="AV13779" t="str">
            <v>VIABLE</v>
          </cell>
        </row>
        <row r="13780">
          <cell r="AP13780">
            <v>302567</v>
          </cell>
          <cell r="AQ13780">
            <v>5005727</v>
          </cell>
          <cell r="AR13780">
            <v>5</v>
          </cell>
          <cell r="AS13780"/>
          <cell r="AT13780"/>
          <cell r="AU13780"/>
          <cell r="AV13780" t="str">
            <v>VIABLE</v>
          </cell>
        </row>
        <row r="13781">
          <cell r="AP13781">
            <v>302513</v>
          </cell>
          <cell r="AQ13781">
            <v>5005701</v>
          </cell>
          <cell r="AR13781">
            <v>5</v>
          </cell>
          <cell r="AS13781">
            <v>42313</v>
          </cell>
          <cell r="AT13781" t="str">
            <v>IDU-1699-2014 Terminado Mantenimiento Periódico IDU Circuito Movilidad  -</v>
          </cell>
          <cell r="AU13781"/>
          <cell r="AV13781" t="str">
            <v>VIABLE</v>
          </cell>
        </row>
        <row r="13782">
          <cell r="AP13782">
            <v>302675</v>
          </cell>
          <cell r="AQ13782">
            <v>5005768</v>
          </cell>
          <cell r="AR13782">
            <v>5</v>
          </cell>
          <cell r="AS13782">
            <v>42313</v>
          </cell>
          <cell r="AT13782" t="str">
            <v>IDU-1699-2014 Terminado Mantenimiento Periódico IDU Circuito Movilidad  -</v>
          </cell>
          <cell r="AU13782"/>
          <cell r="AV13782" t="str">
            <v>VIABLE</v>
          </cell>
        </row>
        <row r="13783">
          <cell r="AP13783">
            <v>302696</v>
          </cell>
          <cell r="AQ13783">
            <v>5005776</v>
          </cell>
          <cell r="AR13783">
            <v>5</v>
          </cell>
          <cell r="AS13783">
            <v>42409</v>
          </cell>
          <cell r="AT13783" t="str">
            <v>IDU-1699-2014 Terminado Mantenimiento Periódico IDU Circuito Movilidad  -</v>
          </cell>
          <cell r="AU13783"/>
          <cell r="AV13783" t="str">
            <v>VIABLE</v>
          </cell>
        </row>
        <row r="13784">
          <cell r="AP13784">
            <v>302546</v>
          </cell>
          <cell r="AQ13784">
            <v>5005715</v>
          </cell>
          <cell r="AR13784">
            <v>5</v>
          </cell>
          <cell r="AS13784">
            <v>42313</v>
          </cell>
          <cell r="AT13784" t="str">
            <v>IDU-1699-2014 Terminado Mantenimiento Periódico IDU Circuito Movilidad  -</v>
          </cell>
          <cell r="AU13784"/>
          <cell r="AV13784" t="str">
            <v>VIABLE</v>
          </cell>
        </row>
        <row r="13785">
          <cell r="AP13785">
            <v>292073</v>
          </cell>
          <cell r="AQ13785">
            <v>5001001</v>
          </cell>
          <cell r="AR13785">
            <v>5</v>
          </cell>
          <cell r="AS13785"/>
          <cell r="AT13785"/>
          <cell r="AU13785"/>
          <cell r="AV13785" t="str">
            <v>VIABLE</v>
          </cell>
        </row>
        <row r="13786">
          <cell r="AP13786">
            <v>292046</v>
          </cell>
          <cell r="AQ13786">
            <v>5000982</v>
          </cell>
          <cell r="AR13786">
            <v>5</v>
          </cell>
          <cell r="AS13786"/>
          <cell r="AT13786"/>
          <cell r="AU13786"/>
          <cell r="AV13786" t="str">
            <v>VIABLE</v>
          </cell>
        </row>
        <row r="13787">
          <cell r="AP13787">
            <v>292107</v>
          </cell>
          <cell r="AQ13787">
            <v>5001028</v>
          </cell>
          <cell r="AR13787">
            <v>5</v>
          </cell>
          <cell r="AS13787"/>
          <cell r="AT13787"/>
          <cell r="AU13787"/>
          <cell r="AV13787" t="str">
            <v>VIABLE</v>
          </cell>
        </row>
        <row r="13788">
          <cell r="AP13788">
            <v>292034</v>
          </cell>
          <cell r="AQ13788">
            <v>5000961</v>
          </cell>
          <cell r="AR13788">
            <v>5</v>
          </cell>
          <cell r="AS13788"/>
          <cell r="AT13788"/>
          <cell r="AU13788"/>
          <cell r="AV13788" t="str">
            <v>VIABLE</v>
          </cell>
        </row>
        <row r="13789">
          <cell r="AP13789">
            <v>292234</v>
          </cell>
          <cell r="AQ13789">
            <v>5001098</v>
          </cell>
          <cell r="AR13789">
            <v>5</v>
          </cell>
          <cell r="AS13789"/>
          <cell r="AT13789"/>
          <cell r="AU13789"/>
          <cell r="AV13789" t="str">
            <v>VIABLE</v>
          </cell>
        </row>
        <row r="13790">
          <cell r="AP13790">
            <v>292176</v>
          </cell>
          <cell r="AQ13790">
            <v>5001073</v>
          </cell>
          <cell r="AR13790">
            <v>5</v>
          </cell>
          <cell r="AS13790"/>
          <cell r="AT13790"/>
          <cell r="AU13790"/>
          <cell r="AV13790" t="str">
            <v>VIABLE</v>
          </cell>
        </row>
        <row r="13791">
          <cell r="AP13791">
            <v>292407</v>
          </cell>
          <cell r="AQ13791">
            <v>5001173</v>
          </cell>
          <cell r="AR13791">
            <v>5</v>
          </cell>
          <cell r="AS13791"/>
          <cell r="AT13791"/>
          <cell r="AU13791"/>
          <cell r="AV13791" t="str">
            <v>VIABLE</v>
          </cell>
        </row>
        <row r="13792">
          <cell r="AP13792">
            <v>471318</v>
          </cell>
          <cell r="AQ13792">
            <v>5007842</v>
          </cell>
          <cell r="AR13792">
            <v>5</v>
          </cell>
          <cell r="AS13792"/>
          <cell r="AT13792"/>
          <cell r="AU13792"/>
          <cell r="AV13792" t="str">
            <v>VIABLE</v>
          </cell>
        </row>
        <row r="13793">
          <cell r="AP13793">
            <v>294637</v>
          </cell>
          <cell r="AQ13793">
            <v>5002125</v>
          </cell>
          <cell r="AR13793">
            <v>5</v>
          </cell>
          <cell r="AS13793"/>
          <cell r="AT13793"/>
          <cell r="AU13793"/>
          <cell r="AV13793" t="str">
            <v>VIABLE</v>
          </cell>
        </row>
        <row r="13794">
          <cell r="AP13794">
            <v>294514</v>
          </cell>
          <cell r="AQ13794">
            <v>5002061</v>
          </cell>
          <cell r="AR13794">
            <v>5</v>
          </cell>
          <cell r="AS13794"/>
          <cell r="AT13794"/>
          <cell r="AU13794"/>
          <cell r="AV13794" t="str">
            <v>VIABLE</v>
          </cell>
        </row>
        <row r="13795">
          <cell r="AP13795">
            <v>293840</v>
          </cell>
          <cell r="AQ13795">
            <v>5001793</v>
          </cell>
          <cell r="AR13795">
            <v>5</v>
          </cell>
          <cell r="AS13795"/>
          <cell r="AT13795"/>
          <cell r="AU13795"/>
          <cell r="AV13795" t="str">
            <v>VIABLE</v>
          </cell>
        </row>
        <row r="13796">
          <cell r="AP13796">
            <v>294398</v>
          </cell>
          <cell r="AQ13796">
            <v>5002007</v>
          </cell>
          <cell r="AR13796">
            <v>5</v>
          </cell>
          <cell r="AS13796"/>
          <cell r="AT13796"/>
          <cell r="AU13796"/>
          <cell r="AV13796" t="str">
            <v>VIABLE</v>
          </cell>
        </row>
        <row r="13797">
          <cell r="AP13797">
            <v>294121</v>
          </cell>
          <cell r="AQ13797">
            <v>5001893</v>
          </cell>
          <cell r="AR13797">
            <v>5</v>
          </cell>
          <cell r="AS13797"/>
          <cell r="AT13797"/>
          <cell r="AU13797"/>
          <cell r="AV13797" t="str">
            <v>VIABLE</v>
          </cell>
        </row>
        <row r="13798">
          <cell r="AP13798">
            <v>294029</v>
          </cell>
          <cell r="AQ13798">
            <v>5001856</v>
          </cell>
          <cell r="AR13798">
            <v>5</v>
          </cell>
          <cell r="AS13798"/>
          <cell r="AT13798"/>
          <cell r="AU13798"/>
          <cell r="AV13798" t="str">
            <v>VIABLE</v>
          </cell>
        </row>
        <row r="13799">
          <cell r="AP13799">
            <v>291302</v>
          </cell>
          <cell r="AQ13799">
            <v>5000618</v>
          </cell>
          <cell r="AR13799">
            <v>5</v>
          </cell>
          <cell r="AS13799"/>
          <cell r="AT13799"/>
          <cell r="AU13799"/>
          <cell r="AV13799" t="str">
            <v>VIABLE</v>
          </cell>
        </row>
        <row r="13800">
          <cell r="AP13800">
            <v>294237</v>
          </cell>
          <cell r="AQ13800">
            <v>5001937</v>
          </cell>
          <cell r="AR13800">
            <v>5</v>
          </cell>
          <cell r="AS13800"/>
          <cell r="AT13800"/>
          <cell r="AU13800"/>
          <cell r="AV13800" t="str">
            <v>VIABLE</v>
          </cell>
        </row>
        <row r="13801">
          <cell r="AP13801">
            <v>294723</v>
          </cell>
          <cell r="AQ13801">
            <v>5002161</v>
          </cell>
          <cell r="AR13801">
            <v>5</v>
          </cell>
          <cell r="AS13801"/>
          <cell r="AT13801"/>
          <cell r="AU13801"/>
          <cell r="AV13801" t="str">
            <v>VIABLE</v>
          </cell>
        </row>
        <row r="13802">
          <cell r="AP13802">
            <v>294571</v>
          </cell>
          <cell r="AQ13802">
            <v>5002093</v>
          </cell>
          <cell r="AR13802">
            <v>5</v>
          </cell>
          <cell r="AS13802"/>
          <cell r="AT13802"/>
          <cell r="AU13802"/>
          <cell r="AV13802" t="str">
            <v>VIABLE</v>
          </cell>
        </row>
        <row r="13803">
          <cell r="AP13803">
            <v>91021720</v>
          </cell>
          <cell r="AQ13803">
            <v>5009388</v>
          </cell>
          <cell r="AR13803">
            <v>5</v>
          </cell>
          <cell r="AS13803"/>
          <cell r="AT13803"/>
          <cell r="AU13803"/>
          <cell r="AV13803" t="str">
            <v>VIABLE</v>
          </cell>
        </row>
        <row r="13804">
          <cell r="AP13804">
            <v>478925</v>
          </cell>
          <cell r="AQ13804">
            <v>5005096</v>
          </cell>
          <cell r="AR13804">
            <v>5</v>
          </cell>
          <cell r="AS13804"/>
          <cell r="AT13804"/>
          <cell r="AU13804"/>
          <cell r="AV13804" t="str">
            <v>VIABLE</v>
          </cell>
        </row>
        <row r="13805">
          <cell r="AP13805">
            <v>300713</v>
          </cell>
          <cell r="AQ13805">
            <v>5004870</v>
          </cell>
          <cell r="AR13805">
            <v>5</v>
          </cell>
          <cell r="AS13805"/>
          <cell r="AT13805"/>
          <cell r="AU13805"/>
          <cell r="AV13805" t="str">
            <v>VIABLE</v>
          </cell>
        </row>
        <row r="13806">
          <cell r="AP13806">
            <v>300506</v>
          </cell>
          <cell r="AQ13806">
            <v>5004764</v>
          </cell>
          <cell r="AR13806">
            <v>5</v>
          </cell>
          <cell r="AS13806"/>
          <cell r="AT13806"/>
          <cell r="AU13806"/>
          <cell r="AV13806" t="str">
            <v>VIABLE</v>
          </cell>
        </row>
        <row r="13807">
          <cell r="AP13807">
            <v>301697</v>
          </cell>
          <cell r="AQ13807">
            <v>5005329</v>
          </cell>
          <cell r="AR13807">
            <v>5</v>
          </cell>
          <cell r="AS13807"/>
          <cell r="AT13807"/>
          <cell r="AU13807"/>
          <cell r="AV13807" t="str">
            <v>VIABLE</v>
          </cell>
        </row>
        <row r="13808">
          <cell r="AP13808">
            <v>531657</v>
          </cell>
          <cell r="AQ13808">
            <v>5008123</v>
          </cell>
          <cell r="AR13808">
            <v>5</v>
          </cell>
          <cell r="AS13808"/>
          <cell r="AT13808"/>
          <cell r="AU13808"/>
          <cell r="AV13808" t="str">
            <v>VIABLE</v>
          </cell>
        </row>
        <row r="13809">
          <cell r="AP13809">
            <v>301994</v>
          </cell>
          <cell r="AQ13809">
            <v>5005456</v>
          </cell>
          <cell r="AR13809">
            <v>5</v>
          </cell>
          <cell r="AS13809"/>
          <cell r="AT13809"/>
          <cell r="AU13809"/>
          <cell r="AV13809" t="str">
            <v>VIABLE</v>
          </cell>
        </row>
        <row r="13810">
          <cell r="AP13810">
            <v>301439</v>
          </cell>
          <cell r="AQ13810">
            <v>5005214</v>
          </cell>
          <cell r="AR13810">
            <v>5</v>
          </cell>
          <cell r="AS13810"/>
          <cell r="AT13810"/>
          <cell r="AU13810"/>
          <cell r="AV13810" t="str">
            <v>VIABLE</v>
          </cell>
        </row>
        <row r="13811">
          <cell r="AP13811">
            <v>301835</v>
          </cell>
          <cell r="AQ13811">
            <v>5005392</v>
          </cell>
          <cell r="AR13811">
            <v>5</v>
          </cell>
          <cell r="AS13811"/>
          <cell r="AT13811"/>
          <cell r="AU13811"/>
          <cell r="AV13811" t="str">
            <v>VIABLE</v>
          </cell>
        </row>
        <row r="13812">
          <cell r="AP13812">
            <v>91021721</v>
          </cell>
          <cell r="AQ13812">
            <v>5009387</v>
          </cell>
          <cell r="AR13812">
            <v>5</v>
          </cell>
          <cell r="AS13812"/>
          <cell r="AT13812"/>
          <cell r="AU13812"/>
          <cell r="AV13812" t="str">
            <v>VIABLE</v>
          </cell>
        </row>
        <row r="13813">
          <cell r="AP13813">
            <v>306008</v>
          </cell>
          <cell r="AQ13813">
            <v>5007157</v>
          </cell>
          <cell r="AR13813">
            <v>5</v>
          </cell>
          <cell r="AS13813"/>
          <cell r="AT13813"/>
          <cell r="AU13813"/>
          <cell r="AV13813" t="str">
            <v>VIABLE</v>
          </cell>
        </row>
        <row r="13814">
          <cell r="AP13814">
            <v>305777</v>
          </cell>
          <cell r="AQ13814">
            <v>5007042</v>
          </cell>
          <cell r="AR13814">
            <v>5</v>
          </cell>
          <cell r="AS13814"/>
          <cell r="AT13814"/>
          <cell r="AU13814"/>
          <cell r="AV13814" t="str">
            <v>VIABLE</v>
          </cell>
        </row>
        <row r="13815">
          <cell r="AP13815">
            <v>306203</v>
          </cell>
          <cell r="AQ13815">
            <v>5007237</v>
          </cell>
          <cell r="AR13815">
            <v>5</v>
          </cell>
          <cell r="AS13815"/>
          <cell r="AT13815"/>
          <cell r="AU13815"/>
          <cell r="AV13815" t="str">
            <v>VIABLE</v>
          </cell>
        </row>
        <row r="13816">
          <cell r="AP13816">
            <v>306194</v>
          </cell>
          <cell r="AQ13816">
            <v>5007233</v>
          </cell>
          <cell r="AR13816">
            <v>5</v>
          </cell>
          <cell r="AS13816"/>
          <cell r="AT13816"/>
          <cell r="AU13816"/>
          <cell r="AV13816" t="str">
            <v>VIABLE</v>
          </cell>
        </row>
        <row r="13817">
          <cell r="AP13817">
            <v>901737</v>
          </cell>
          <cell r="AQ13817">
            <v>30000733</v>
          </cell>
          <cell r="AR13817">
            <v>5</v>
          </cell>
          <cell r="AS13817"/>
          <cell r="AT13817"/>
          <cell r="AU13817"/>
          <cell r="AV13817" t="str">
            <v>VIABLE</v>
          </cell>
        </row>
        <row r="13818">
          <cell r="AP13818">
            <v>302969</v>
          </cell>
          <cell r="AQ13818">
            <v>5005907</v>
          </cell>
          <cell r="AR13818">
            <v>5</v>
          </cell>
          <cell r="AS13818">
            <v>42409</v>
          </cell>
          <cell r="AT13818" t="str">
            <v>IDU-1699-2014 Terminado Mantenimiento Periódico IDU Arterial  -</v>
          </cell>
          <cell r="AU13818"/>
          <cell r="AV13818" t="str">
            <v>ARTERIAL</v>
          </cell>
        </row>
        <row r="13819">
          <cell r="AP13819">
            <v>303710</v>
          </cell>
          <cell r="AQ13819">
            <v>5006205</v>
          </cell>
          <cell r="AR13819">
            <v>5</v>
          </cell>
          <cell r="AS13819">
            <v>42409</v>
          </cell>
          <cell r="AT13819" t="str">
            <v>IDU-1699-2014 Terminado Mantenimiento Periódico IDU Arterial  -</v>
          </cell>
          <cell r="AU13819"/>
          <cell r="AV13819" t="str">
            <v>VIABLE</v>
          </cell>
        </row>
        <row r="13820">
          <cell r="AP13820">
            <v>303890</v>
          </cell>
          <cell r="AQ13820">
            <v>5006273</v>
          </cell>
          <cell r="AR13820">
            <v>5</v>
          </cell>
          <cell r="AS13820"/>
          <cell r="AT13820"/>
          <cell r="AU13820"/>
          <cell r="AV13820" t="str">
            <v>VIABLE</v>
          </cell>
        </row>
        <row r="13821">
          <cell r="AP13821">
            <v>303482</v>
          </cell>
          <cell r="AQ13821">
            <v>5006109</v>
          </cell>
          <cell r="AR13821">
            <v>5</v>
          </cell>
          <cell r="AS13821"/>
          <cell r="AT13821"/>
          <cell r="AU13821"/>
          <cell r="AV13821" t="str">
            <v>VIABLE</v>
          </cell>
        </row>
        <row r="13822">
          <cell r="AP13822">
            <v>91021673</v>
          </cell>
          <cell r="AQ13822">
            <v>5009418</v>
          </cell>
          <cell r="AR13822">
            <v>5</v>
          </cell>
          <cell r="AS13822"/>
          <cell r="AT13822"/>
          <cell r="AU13822"/>
          <cell r="AV13822" t="str">
            <v>VIABLE</v>
          </cell>
        </row>
        <row r="13823">
          <cell r="AP13823">
            <v>304094</v>
          </cell>
          <cell r="AQ13823">
            <v>5006356</v>
          </cell>
          <cell r="AR13823">
            <v>5</v>
          </cell>
          <cell r="AS13823"/>
          <cell r="AT13823"/>
          <cell r="AU13823"/>
          <cell r="AV13823" t="str">
            <v>VIABLE</v>
          </cell>
        </row>
        <row r="13824">
          <cell r="AP13824">
            <v>304217</v>
          </cell>
          <cell r="AQ13824">
            <v>5006401</v>
          </cell>
          <cell r="AR13824">
            <v>5</v>
          </cell>
          <cell r="AS13824"/>
          <cell r="AT13824"/>
          <cell r="AU13824"/>
          <cell r="AV13824" t="str">
            <v>VIABLE</v>
          </cell>
        </row>
        <row r="13825">
          <cell r="AP13825">
            <v>901180</v>
          </cell>
          <cell r="AQ13825">
            <v>50007852</v>
          </cell>
          <cell r="AR13825">
            <v>5</v>
          </cell>
          <cell r="AS13825">
            <v>42409</v>
          </cell>
          <cell r="AT13825" t="str">
            <v>IDU-1699-2014 Terminado Mantenimiento Periódico IDU Arterial  -</v>
          </cell>
          <cell r="AU13825">
            <v>0</v>
          </cell>
          <cell r="AV13825" t="str">
            <v>ARTERIAL</v>
          </cell>
        </row>
        <row r="13826">
          <cell r="AP13826">
            <v>303221</v>
          </cell>
          <cell r="AQ13826">
            <v>5006006</v>
          </cell>
          <cell r="AR13826">
            <v>5</v>
          </cell>
          <cell r="AS13826">
            <v>42409</v>
          </cell>
          <cell r="AT13826" t="str">
            <v>IDU-1699-2014 Terminado Mantenimiento Periódico IDU Arterial  -</v>
          </cell>
          <cell r="AU13826"/>
          <cell r="AV13826" t="str">
            <v>ARTERIAL</v>
          </cell>
        </row>
        <row r="13827">
          <cell r="AP13827">
            <v>303632</v>
          </cell>
          <cell r="AQ13827">
            <v>5006173</v>
          </cell>
          <cell r="AR13827">
            <v>5</v>
          </cell>
          <cell r="AS13827"/>
          <cell r="AT13827"/>
          <cell r="AU13827"/>
          <cell r="AV13827" t="str">
            <v>VIABLE</v>
          </cell>
        </row>
        <row r="13828">
          <cell r="AP13828">
            <v>902502</v>
          </cell>
          <cell r="AQ13828">
            <v>5007973</v>
          </cell>
          <cell r="AR13828">
            <v>5</v>
          </cell>
          <cell r="AS13828">
            <v>42409</v>
          </cell>
          <cell r="AT13828" t="str">
            <v>IDU-1699-2014 Terminado Mantenimiento Periódico IDU Arterial  -</v>
          </cell>
          <cell r="AU13828">
            <v>0</v>
          </cell>
          <cell r="AV13828" t="str">
            <v>VIABLE</v>
          </cell>
        </row>
        <row r="13829">
          <cell r="AP13829">
            <v>294676</v>
          </cell>
          <cell r="AQ13829">
            <v>5002141</v>
          </cell>
          <cell r="AR13829">
            <v>5</v>
          </cell>
          <cell r="AS13829">
            <v>42731</v>
          </cell>
          <cell r="AT13829" t="str">
            <v>SD Reservado Rehabilitación IDU Circuito Movilidad EJECUCION SITP 2016 -</v>
          </cell>
          <cell r="AU13829"/>
          <cell r="AV13829" t="str">
            <v>IDU SITP 2016</v>
          </cell>
        </row>
        <row r="13830">
          <cell r="AP13830">
            <v>294810</v>
          </cell>
          <cell r="AQ13830">
            <v>5002197</v>
          </cell>
          <cell r="AR13830">
            <v>5</v>
          </cell>
          <cell r="AS13830"/>
          <cell r="AT13830"/>
          <cell r="AU13830"/>
          <cell r="AV13830" t="str">
            <v>VIABLE</v>
          </cell>
        </row>
        <row r="13831">
          <cell r="AP13831">
            <v>471316</v>
          </cell>
          <cell r="AQ13831">
            <v>5007840</v>
          </cell>
          <cell r="AR13831">
            <v>5</v>
          </cell>
          <cell r="AS13831">
            <v>42731</v>
          </cell>
          <cell r="AT13831" t="str">
            <v>SD Reservado Rehabilitación IDU Circuito Movilidad EJECUCION SITP 2016 -</v>
          </cell>
          <cell r="AU13831"/>
          <cell r="AV13831" t="str">
            <v>IDU SITP 2016</v>
          </cell>
        </row>
        <row r="13832">
          <cell r="AP13832">
            <v>293988</v>
          </cell>
          <cell r="AQ13832">
            <v>5001841</v>
          </cell>
          <cell r="AR13832">
            <v>5</v>
          </cell>
          <cell r="AS13832">
            <v>42313</v>
          </cell>
          <cell r="AT13832" t="str">
            <v>IDU-72-2008 Terminado Rehabilitación IDU Circuito Movilidad  -</v>
          </cell>
          <cell r="AU13832"/>
          <cell r="AV13832" t="str">
            <v>VIABLE</v>
          </cell>
        </row>
        <row r="13833">
          <cell r="AP13833">
            <v>294720</v>
          </cell>
          <cell r="AQ13833">
            <v>5002160</v>
          </cell>
          <cell r="AR13833">
            <v>5</v>
          </cell>
          <cell r="AS13833">
            <v>42731</v>
          </cell>
          <cell r="AT13833" t="str">
            <v>SD Reservado Rehabilitación IDU Circuito Movilidad EJECUCION SITP 2016 -</v>
          </cell>
          <cell r="AU13833"/>
          <cell r="AV13833" t="str">
            <v>IDU SITP 2016</v>
          </cell>
        </row>
        <row r="13834">
          <cell r="AP13834">
            <v>471341</v>
          </cell>
          <cell r="AQ13834">
            <v>5007868</v>
          </cell>
          <cell r="AR13834">
            <v>5</v>
          </cell>
          <cell r="AS13834">
            <v>42313</v>
          </cell>
          <cell r="AT13834" t="str">
            <v>IDU-72-2008 Terminado Rehabilitación IDU Circuito Movilidad  -Calzada2-POLIZA ESTABILIDAD ACTIVA</v>
          </cell>
          <cell r="AU13834">
            <v>43307</v>
          </cell>
          <cell r="AV13834" t="str">
            <v>VIABLE</v>
          </cell>
        </row>
        <row r="13835">
          <cell r="AP13835">
            <v>294032</v>
          </cell>
          <cell r="AQ13835">
            <v>5001857</v>
          </cell>
          <cell r="AR13835">
            <v>5</v>
          </cell>
          <cell r="AS13835">
            <v>42313</v>
          </cell>
          <cell r="AT13835" t="str">
            <v>IDU-72-2008 Terminado Rehabilitación IDU Circuito Movilidad  -Calzada2-POLIZA ESTABILIDAD ACTIVA</v>
          </cell>
          <cell r="AU13835">
            <v>43307</v>
          </cell>
          <cell r="AV13835" t="str">
            <v>POLIZA</v>
          </cell>
        </row>
        <row r="13836">
          <cell r="AP13836">
            <v>294049</v>
          </cell>
          <cell r="AQ13836">
            <v>5001864</v>
          </cell>
          <cell r="AR13836">
            <v>5</v>
          </cell>
          <cell r="AS13836">
            <v>42313</v>
          </cell>
          <cell r="AT13836" t="str">
            <v>IDU-72-2008 Terminado Rehabilitación IDU Circuito Movilidad  -Calzada2-POLIZA ESTABILIDAD ACTIVA</v>
          </cell>
          <cell r="AU13836">
            <v>43307</v>
          </cell>
          <cell r="AV13836" t="str">
            <v>POLIZA</v>
          </cell>
        </row>
        <row r="13837">
          <cell r="AP13837">
            <v>294234</v>
          </cell>
          <cell r="AQ13837">
            <v>5001935</v>
          </cell>
          <cell r="AR13837">
            <v>5</v>
          </cell>
          <cell r="AS13837">
            <v>42313</v>
          </cell>
          <cell r="AT13837" t="str">
            <v>IDU-72-2008 Terminado Rehabilitación IDU Circuito Movilidad  -Calzada2-POLIZA ESTABILIDAD ACTIVA</v>
          </cell>
          <cell r="AU13837">
            <v>43307</v>
          </cell>
          <cell r="AV13837" t="str">
            <v>POLIZA</v>
          </cell>
        </row>
        <row r="13838">
          <cell r="AP13838">
            <v>294144</v>
          </cell>
          <cell r="AQ13838">
            <v>5001900</v>
          </cell>
          <cell r="AR13838">
            <v>5</v>
          </cell>
          <cell r="AS13838">
            <v>42313</v>
          </cell>
          <cell r="AT13838" t="str">
            <v>IDU-72-2008 Terminado Rehabilitación IDU Circuito Movilidad  -</v>
          </cell>
          <cell r="AU13838"/>
          <cell r="AV13838" t="str">
            <v>VIABLE</v>
          </cell>
        </row>
        <row r="13839">
          <cell r="AP13839">
            <v>91015937</v>
          </cell>
          <cell r="AQ13839">
            <v>5002197</v>
          </cell>
          <cell r="AR13839">
            <v>5</v>
          </cell>
          <cell r="AS13839"/>
          <cell r="AT13839"/>
          <cell r="AU13839"/>
          <cell r="AV13839" t="str">
            <v>VIABLE</v>
          </cell>
        </row>
        <row r="13840">
          <cell r="AP13840">
            <v>294285</v>
          </cell>
          <cell r="AQ13840">
            <v>5001960</v>
          </cell>
          <cell r="AR13840">
            <v>5</v>
          </cell>
          <cell r="AS13840">
            <v>42313</v>
          </cell>
          <cell r="AT13840" t="str">
            <v>IDU-72-2008 Terminado Rehabilitación IDU Circuito Movilidad  -Calzada2-POLIZA ESTABILIDAD ACTIVA</v>
          </cell>
          <cell r="AU13840">
            <v>43307</v>
          </cell>
          <cell r="AV13840" t="str">
            <v>POLIZA</v>
          </cell>
        </row>
        <row r="13841">
          <cell r="AP13841">
            <v>607162</v>
          </cell>
          <cell r="AQ13841">
            <v>5008372</v>
          </cell>
          <cell r="AR13841">
            <v>5</v>
          </cell>
          <cell r="AS13841">
            <v>42313</v>
          </cell>
          <cell r="AT13841" t="str">
            <v>IDU-72-2008 Terminado Rehabilitación IDU Circuito Movilidad  -</v>
          </cell>
          <cell r="AU13841">
            <v>0</v>
          </cell>
          <cell r="AV13841" t="str">
            <v>VIABLE</v>
          </cell>
        </row>
        <row r="13842">
          <cell r="AP13842">
            <v>305618</v>
          </cell>
          <cell r="AQ13842">
            <v>5006967</v>
          </cell>
          <cell r="AR13842">
            <v>5</v>
          </cell>
          <cell r="AS13842"/>
          <cell r="AT13842"/>
          <cell r="AU13842"/>
          <cell r="AV13842" t="str">
            <v>VIABLE</v>
          </cell>
        </row>
        <row r="13843">
          <cell r="AP13843">
            <v>305420</v>
          </cell>
          <cell r="AQ13843">
            <v>5006896</v>
          </cell>
          <cell r="AR13843">
            <v>5</v>
          </cell>
          <cell r="AS13843"/>
          <cell r="AT13843"/>
          <cell r="AU13843"/>
          <cell r="AV13843" t="str">
            <v>VIABLE</v>
          </cell>
        </row>
        <row r="13844">
          <cell r="AP13844">
            <v>305474</v>
          </cell>
          <cell r="AQ13844">
            <v>5006917</v>
          </cell>
          <cell r="AR13844">
            <v>5</v>
          </cell>
          <cell r="AS13844"/>
          <cell r="AT13844"/>
          <cell r="AU13844"/>
          <cell r="AV13844" t="str">
            <v>VIABLE</v>
          </cell>
        </row>
        <row r="13845">
          <cell r="AP13845">
            <v>305510</v>
          </cell>
          <cell r="AQ13845">
            <v>5006929</v>
          </cell>
          <cell r="AR13845">
            <v>5</v>
          </cell>
          <cell r="AS13845"/>
          <cell r="AT13845"/>
          <cell r="AU13845"/>
          <cell r="AV13845" t="str">
            <v>VIABLE</v>
          </cell>
        </row>
        <row r="13846">
          <cell r="AP13846">
            <v>305396</v>
          </cell>
          <cell r="AQ13846">
            <v>5006885</v>
          </cell>
          <cell r="AR13846">
            <v>5</v>
          </cell>
          <cell r="AS13846"/>
          <cell r="AT13846"/>
          <cell r="AU13846"/>
          <cell r="AV13846" t="str">
            <v>VIABLE</v>
          </cell>
        </row>
        <row r="13847">
          <cell r="AP13847">
            <v>305564</v>
          </cell>
          <cell r="AQ13847">
            <v>5006949</v>
          </cell>
          <cell r="AR13847">
            <v>5</v>
          </cell>
          <cell r="AS13847"/>
          <cell r="AT13847"/>
          <cell r="AU13847"/>
          <cell r="AV13847" t="str">
            <v>VIABLE</v>
          </cell>
        </row>
        <row r="13848">
          <cell r="AP13848">
            <v>305699</v>
          </cell>
          <cell r="AQ13848">
            <v>5006998</v>
          </cell>
          <cell r="AR13848">
            <v>5</v>
          </cell>
          <cell r="AS13848"/>
          <cell r="AT13848"/>
          <cell r="AU13848"/>
          <cell r="AV13848" t="str">
            <v>VIABLE</v>
          </cell>
        </row>
        <row r="13849">
          <cell r="AP13849">
            <v>305450</v>
          </cell>
          <cell r="AQ13849">
            <v>5006908</v>
          </cell>
          <cell r="AR13849">
            <v>5</v>
          </cell>
          <cell r="AS13849"/>
          <cell r="AT13849"/>
          <cell r="AU13849"/>
          <cell r="AV13849" t="str">
            <v>VIABLE</v>
          </cell>
        </row>
        <row r="13850">
          <cell r="AP13850">
            <v>305639</v>
          </cell>
          <cell r="AQ13850">
            <v>50007870</v>
          </cell>
          <cell r="AR13850">
            <v>5</v>
          </cell>
          <cell r="AS13850"/>
          <cell r="AT13850"/>
          <cell r="AU13850"/>
          <cell r="AV13850" t="str">
            <v>VIABLE</v>
          </cell>
        </row>
        <row r="13851">
          <cell r="AP13851">
            <v>293735</v>
          </cell>
          <cell r="AQ13851">
            <v>5001754</v>
          </cell>
          <cell r="AR13851">
            <v>5</v>
          </cell>
          <cell r="AS13851"/>
          <cell r="AT13851"/>
          <cell r="AU13851"/>
          <cell r="AV13851" t="str">
            <v>VIABLE</v>
          </cell>
        </row>
        <row r="13852">
          <cell r="AP13852">
            <v>293813</v>
          </cell>
          <cell r="AQ13852">
            <v>5001784</v>
          </cell>
          <cell r="AR13852">
            <v>5</v>
          </cell>
          <cell r="AS13852"/>
          <cell r="AT13852"/>
          <cell r="AU13852"/>
          <cell r="AV13852" t="str">
            <v>VIABLE</v>
          </cell>
        </row>
        <row r="13853">
          <cell r="AP13853">
            <v>294018</v>
          </cell>
          <cell r="AQ13853">
            <v>5001853</v>
          </cell>
          <cell r="AR13853">
            <v>5</v>
          </cell>
          <cell r="AS13853"/>
          <cell r="AT13853"/>
          <cell r="AU13853"/>
          <cell r="AV13853" t="str">
            <v>VIABLE</v>
          </cell>
        </row>
        <row r="13854">
          <cell r="AP13854">
            <v>293622</v>
          </cell>
          <cell r="AQ13854">
            <v>5001709</v>
          </cell>
          <cell r="AR13854">
            <v>5</v>
          </cell>
          <cell r="AS13854"/>
          <cell r="AT13854"/>
          <cell r="AU13854"/>
          <cell r="AV13854" t="str">
            <v>VIABLE</v>
          </cell>
        </row>
        <row r="13855">
          <cell r="AP13855">
            <v>293685</v>
          </cell>
          <cell r="AQ13855">
            <v>5001733</v>
          </cell>
          <cell r="AR13855">
            <v>5</v>
          </cell>
          <cell r="AS13855"/>
          <cell r="AT13855"/>
          <cell r="AU13855"/>
          <cell r="AV13855" t="str">
            <v>VIABLE</v>
          </cell>
        </row>
        <row r="13856">
          <cell r="AP13856">
            <v>293901</v>
          </cell>
          <cell r="AQ13856">
            <v>5001812</v>
          </cell>
          <cell r="AR13856">
            <v>5</v>
          </cell>
          <cell r="AS13856"/>
          <cell r="AT13856"/>
          <cell r="AU13856"/>
          <cell r="AV13856" t="str">
            <v>VIABLE</v>
          </cell>
        </row>
        <row r="13857">
          <cell r="AP13857">
            <v>91016745</v>
          </cell>
          <cell r="AQ13857">
            <v>5000376</v>
          </cell>
          <cell r="AR13857">
            <v>5</v>
          </cell>
          <cell r="AS13857">
            <v>42766</v>
          </cell>
          <cell r="AT13857" t="str">
            <v>SD Reservado Mantenimiento Rutinario IDU Circuito Movilidad EJECUCION SITP 2016 -</v>
          </cell>
          <cell r="AU13857">
            <v>0</v>
          </cell>
          <cell r="AV13857" t="str">
            <v>IDU SITP 2016</v>
          </cell>
        </row>
        <row r="13858">
          <cell r="AP13858">
            <v>290826</v>
          </cell>
          <cell r="AQ13858">
            <v>5000373</v>
          </cell>
          <cell r="AR13858">
            <v>5</v>
          </cell>
          <cell r="AS13858">
            <v>42667</v>
          </cell>
          <cell r="AT13858" t="str">
            <v>SD Terminado Mantenimiento Periódico UAERMV Circuito Movilidad SD Intervenida 29/10/2012 Reporte depuración ejecución UMV-Anden1-3 Calzada2-POLIZA ESTABILIDAD ACTIVA</v>
          </cell>
          <cell r="AU13858">
            <v>43334</v>
          </cell>
          <cell r="AV13858" t="str">
            <v>VIABLE</v>
          </cell>
        </row>
        <row r="13859">
          <cell r="AP13859">
            <v>531552</v>
          </cell>
          <cell r="AQ13859">
            <v>5008073</v>
          </cell>
          <cell r="AR13859">
            <v>5</v>
          </cell>
          <cell r="AS13859">
            <v>42667</v>
          </cell>
          <cell r="AT13859" t="str">
            <v>SD Terminado Mantenimiento Periódico UAERMV Circuito Movilidad SD Intervenida 29/10/2012 Reporte depuración ejecución UMV-Anden 1, Calzada 2, Anden 3-POLIZA ESTABILIDAD ACTIVA</v>
          </cell>
          <cell r="AU13859">
            <v>0</v>
          </cell>
          <cell r="AV13859" t="str">
            <v>VIABLE</v>
          </cell>
        </row>
        <row r="13860">
          <cell r="AP13860">
            <v>91016614</v>
          </cell>
          <cell r="AQ13860">
            <v>5000924</v>
          </cell>
          <cell r="AR13860">
            <v>5</v>
          </cell>
          <cell r="AS13860">
            <v>42766</v>
          </cell>
          <cell r="AT13860" t="str">
            <v>SD Reservado Mantenimiento Rutinario IDU Local EJECUCION SITP 2016 -</v>
          </cell>
          <cell r="AU13860">
            <v>0</v>
          </cell>
          <cell r="AV13860" t="str">
            <v>IDU SITP 2016</v>
          </cell>
        </row>
        <row r="13861">
          <cell r="AP13861">
            <v>298221</v>
          </cell>
          <cell r="AQ13861">
            <v>5003743</v>
          </cell>
          <cell r="AR13861">
            <v>5</v>
          </cell>
          <cell r="AS13861"/>
          <cell r="AT13861"/>
          <cell r="AU13861"/>
          <cell r="AV13861" t="str">
            <v>VIABLE</v>
          </cell>
        </row>
        <row r="13862">
          <cell r="AP13862">
            <v>298116</v>
          </cell>
          <cell r="AQ13862">
            <v>5003701</v>
          </cell>
          <cell r="AR13862">
            <v>5</v>
          </cell>
          <cell r="AS13862"/>
          <cell r="AT13862"/>
          <cell r="AU13862"/>
          <cell r="AV13862" t="str">
            <v>VIABLE</v>
          </cell>
        </row>
        <row r="13863">
          <cell r="AP13863">
            <v>298323</v>
          </cell>
          <cell r="AQ13863">
            <v>5003791</v>
          </cell>
          <cell r="AR13863">
            <v>5</v>
          </cell>
          <cell r="AS13863"/>
          <cell r="AT13863"/>
          <cell r="AU13863"/>
          <cell r="AV13863" t="str">
            <v>VIABLE</v>
          </cell>
        </row>
        <row r="13864">
          <cell r="AP13864">
            <v>298562</v>
          </cell>
          <cell r="AQ13864">
            <v>5003907</v>
          </cell>
          <cell r="AR13864">
            <v>5</v>
          </cell>
          <cell r="AS13864"/>
          <cell r="AT13864"/>
          <cell r="AU13864"/>
          <cell r="AV13864" t="str">
            <v>VIABLE</v>
          </cell>
        </row>
        <row r="13865">
          <cell r="AP13865">
            <v>298344</v>
          </cell>
          <cell r="AQ13865">
            <v>5003804</v>
          </cell>
          <cell r="AR13865">
            <v>5</v>
          </cell>
          <cell r="AS13865"/>
          <cell r="AT13865"/>
          <cell r="AU13865"/>
          <cell r="AV13865" t="str">
            <v>VIABLE</v>
          </cell>
        </row>
        <row r="13866">
          <cell r="AP13866">
            <v>298826</v>
          </cell>
          <cell r="AQ13866">
            <v>5004024</v>
          </cell>
          <cell r="AR13866">
            <v>5</v>
          </cell>
          <cell r="AS13866"/>
          <cell r="AT13866"/>
          <cell r="AU13866"/>
          <cell r="AV13866" t="str">
            <v>VIABLE</v>
          </cell>
        </row>
        <row r="13867">
          <cell r="AP13867">
            <v>298095</v>
          </cell>
          <cell r="AQ13867">
            <v>5003690</v>
          </cell>
          <cell r="AR13867">
            <v>5</v>
          </cell>
          <cell r="AS13867"/>
          <cell r="AT13867"/>
          <cell r="AU13867"/>
          <cell r="AV13867" t="str">
            <v>VIABLE</v>
          </cell>
        </row>
        <row r="13868">
          <cell r="AP13868">
            <v>298170</v>
          </cell>
          <cell r="AQ13868">
            <v>5003723</v>
          </cell>
          <cell r="AR13868">
            <v>5</v>
          </cell>
          <cell r="AS13868"/>
          <cell r="AT13868"/>
          <cell r="AU13868"/>
          <cell r="AV13868" t="str">
            <v>VIABLE</v>
          </cell>
        </row>
        <row r="13869">
          <cell r="AP13869">
            <v>298622</v>
          </cell>
          <cell r="AQ13869">
            <v>5003938</v>
          </cell>
          <cell r="AR13869">
            <v>5</v>
          </cell>
          <cell r="AS13869"/>
          <cell r="AT13869"/>
          <cell r="AU13869"/>
          <cell r="AV13869" t="str">
            <v>VIABLE</v>
          </cell>
        </row>
        <row r="13870">
          <cell r="AP13870">
            <v>298867</v>
          </cell>
          <cell r="AQ13870">
            <v>5004045</v>
          </cell>
          <cell r="AR13870">
            <v>5</v>
          </cell>
          <cell r="AS13870"/>
          <cell r="AT13870"/>
          <cell r="AU13870"/>
          <cell r="AV13870" t="str">
            <v>VIABLE</v>
          </cell>
        </row>
        <row r="13871">
          <cell r="AP13871">
            <v>298206</v>
          </cell>
          <cell r="AQ13871">
            <v>5003736</v>
          </cell>
          <cell r="AR13871">
            <v>5</v>
          </cell>
          <cell r="AS13871"/>
          <cell r="AT13871"/>
          <cell r="AU13871"/>
          <cell r="AV13871" t="str">
            <v>VIABLE</v>
          </cell>
        </row>
        <row r="13872">
          <cell r="AP13872">
            <v>298394</v>
          </cell>
          <cell r="AQ13872">
            <v>5003825</v>
          </cell>
          <cell r="AR13872">
            <v>5</v>
          </cell>
          <cell r="AS13872"/>
          <cell r="AT13872"/>
          <cell r="AU13872"/>
          <cell r="AV13872" t="str">
            <v>VIABLE</v>
          </cell>
        </row>
        <row r="13873">
          <cell r="AP13873">
            <v>298053</v>
          </cell>
          <cell r="AQ13873">
            <v>5003673</v>
          </cell>
          <cell r="AR13873">
            <v>5</v>
          </cell>
          <cell r="AS13873"/>
          <cell r="AT13873"/>
          <cell r="AU13873"/>
          <cell r="AV13873" t="str">
            <v>VIABLE</v>
          </cell>
        </row>
        <row r="13874">
          <cell r="AP13874">
            <v>298251</v>
          </cell>
          <cell r="AQ13874">
            <v>5003756</v>
          </cell>
          <cell r="AR13874">
            <v>5</v>
          </cell>
          <cell r="AS13874"/>
          <cell r="AT13874"/>
          <cell r="AU13874"/>
          <cell r="AV13874" t="str">
            <v>VIABLE</v>
          </cell>
        </row>
        <row r="13875">
          <cell r="AP13875">
            <v>298739</v>
          </cell>
          <cell r="AQ13875">
            <v>5003983</v>
          </cell>
          <cell r="AR13875">
            <v>5</v>
          </cell>
          <cell r="AS13875"/>
          <cell r="AT13875"/>
          <cell r="AU13875"/>
          <cell r="AV13875" t="str">
            <v>VIABLE</v>
          </cell>
        </row>
        <row r="13876">
          <cell r="AP13876">
            <v>298805</v>
          </cell>
          <cell r="AQ13876">
            <v>5004012</v>
          </cell>
          <cell r="AR13876">
            <v>5</v>
          </cell>
          <cell r="AS13876"/>
          <cell r="AT13876"/>
          <cell r="AU13876"/>
          <cell r="AV13876" t="str">
            <v>VIABLE</v>
          </cell>
        </row>
        <row r="13877">
          <cell r="AP13877">
            <v>298637</v>
          </cell>
          <cell r="AQ13877">
            <v>5003943</v>
          </cell>
          <cell r="AR13877">
            <v>5</v>
          </cell>
          <cell r="AS13877"/>
          <cell r="AT13877"/>
          <cell r="AU13877"/>
          <cell r="AV13877" t="str">
            <v>VIABLE</v>
          </cell>
        </row>
        <row r="13878">
          <cell r="AP13878">
            <v>298269</v>
          </cell>
          <cell r="AQ13878">
            <v>5003764</v>
          </cell>
          <cell r="AR13878">
            <v>5</v>
          </cell>
          <cell r="AS13878"/>
          <cell r="AT13878"/>
          <cell r="AU13878"/>
          <cell r="AV13878" t="str">
            <v>VIABLE</v>
          </cell>
        </row>
        <row r="13879">
          <cell r="AP13879">
            <v>298391</v>
          </cell>
          <cell r="AQ13879">
            <v>5003822</v>
          </cell>
          <cell r="AR13879">
            <v>5</v>
          </cell>
          <cell r="AS13879"/>
          <cell r="AT13879"/>
          <cell r="AU13879"/>
          <cell r="AV13879" t="str">
            <v>VIABLE</v>
          </cell>
        </row>
        <row r="13880">
          <cell r="AP13880">
            <v>298487</v>
          </cell>
          <cell r="AQ13880">
            <v>5003869</v>
          </cell>
          <cell r="AR13880">
            <v>5</v>
          </cell>
          <cell r="AS13880"/>
          <cell r="AT13880"/>
          <cell r="AU13880"/>
          <cell r="AV13880" t="str">
            <v>VIABLE</v>
          </cell>
        </row>
        <row r="13881">
          <cell r="AP13881">
            <v>298903</v>
          </cell>
          <cell r="AQ13881">
            <v>5004067</v>
          </cell>
          <cell r="AR13881">
            <v>5</v>
          </cell>
          <cell r="AS13881"/>
          <cell r="AT13881"/>
          <cell r="AU13881"/>
          <cell r="AV13881" t="str">
            <v>VIABLE</v>
          </cell>
        </row>
        <row r="13882">
          <cell r="AP13882">
            <v>298891</v>
          </cell>
          <cell r="AQ13882">
            <v>5004060</v>
          </cell>
          <cell r="AR13882">
            <v>5</v>
          </cell>
          <cell r="AS13882"/>
          <cell r="AT13882"/>
          <cell r="AU13882"/>
          <cell r="AV13882" t="str">
            <v>VIABLE</v>
          </cell>
        </row>
        <row r="13883">
          <cell r="AP13883">
            <v>304607</v>
          </cell>
          <cell r="AQ13883">
            <v>5006550</v>
          </cell>
          <cell r="AR13883">
            <v>5</v>
          </cell>
          <cell r="AS13883"/>
          <cell r="AT13883"/>
          <cell r="AU13883"/>
          <cell r="AV13883" t="str">
            <v>VIABLE</v>
          </cell>
        </row>
        <row r="13884">
          <cell r="AP13884">
            <v>471307</v>
          </cell>
          <cell r="AQ13884">
            <v>5007831</v>
          </cell>
          <cell r="AR13884">
            <v>5</v>
          </cell>
          <cell r="AS13884"/>
          <cell r="AT13884"/>
          <cell r="AU13884"/>
          <cell r="AV13884" t="str">
            <v>VIABLE</v>
          </cell>
        </row>
        <row r="13885">
          <cell r="AP13885">
            <v>304463</v>
          </cell>
          <cell r="AQ13885">
            <v>5006500</v>
          </cell>
          <cell r="AR13885">
            <v>5</v>
          </cell>
          <cell r="AS13885"/>
          <cell r="AT13885"/>
          <cell r="AU13885"/>
          <cell r="AV13885" t="str">
            <v>VIABLE</v>
          </cell>
        </row>
        <row r="13886">
          <cell r="AP13886">
            <v>304235</v>
          </cell>
          <cell r="AQ13886">
            <v>5006409</v>
          </cell>
          <cell r="AR13886">
            <v>5</v>
          </cell>
          <cell r="AS13886"/>
          <cell r="AT13886"/>
          <cell r="AU13886"/>
          <cell r="AV13886" t="str">
            <v>VIABLE</v>
          </cell>
        </row>
        <row r="13887">
          <cell r="AP13887">
            <v>304526</v>
          </cell>
          <cell r="AQ13887">
            <v>5006522</v>
          </cell>
          <cell r="AR13887">
            <v>5</v>
          </cell>
          <cell r="AS13887"/>
          <cell r="AT13887"/>
          <cell r="AU13887"/>
          <cell r="AV13887" t="str">
            <v>VIABLE</v>
          </cell>
        </row>
        <row r="13888">
          <cell r="AP13888">
            <v>304844</v>
          </cell>
          <cell r="AQ13888">
            <v>5006649</v>
          </cell>
          <cell r="AR13888">
            <v>5</v>
          </cell>
          <cell r="AS13888"/>
          <cell r="AT13888"/>
          <cell r="AU13888"/>
          <cell r="AV13888" t="str">
            <v>VIABLE</v>
          </cell>
        </row>
        <row r="13889">
          <cell r="AP13889">
            <v>304319</v>
          </cell>
          <cell r="AQ13889">
            <v>5006446</v>
          </cell>
          <cell r="AR13889">
            <v>5</v>
          </cell>
          <cell r="AS13889"/>
          <cell r="AT13889"/>
          <cell r="AU13889"/>
          <cell r="AV13889" t="str">
            <v>VIABLE</v>
          </cell>
        </row>
        <row r="13890">
          <cell r="AP13890">
            <v>304664</v>
          </cell>
          <cell r="AQ13890">
            <v>5006572</v>
          </cell>
          <cell r="AR13890">
            <v>5</v>
          </cell>
          <cell r="AS13890"/>
          <cell r="AT13890"/>
          <cell r="AU13890"/>
          <cell r="AV13890" t="str">
            <v>VIABLE</v>
          </cell>
        </row>
        <row r="13891">
          <cell r="AP13891">
            <v>471306</v>
          </cell>
          <cell r="AQ13891">
            <v>5007830</v>
          </cell>
          <cell r="AR13891">
            <v>5</v>
          </cell>
          <cell r="AS13891"/>
          <cell r="AT13891"/>
          <cell r="AU13891"/>
          <cell r="AV13891" t="str">
            <v>VIABLE</v>
          </cell>
        </row>
        <row r="13892">
          <cell r="AP13892">
            <v>304904</v>
          </cell>
          <cell r="AQ13892">
            <v>5006673</v>
          </cell>
          <cell r="AR13892">
            <v>5</v>
          </cell>
          <cell r="AS13892"/>
          <cell r="AT13892"/>
          <cell r="AU13892"/>
          <cell r="AV13892" t="str">
            <v>VIABLE</v>
          </cell>
        </row>
        <row r="13893">
          <cell r="AP13893">
            <v>471305</v>
          </cell>
          <cell r="AQ13893">
            <v>5007829</v>
          </cell>
          <cell r="AR13893">
            <v>5</v>
          </cell>
          <cell r="AS13893"/>
          <cell r="AT13893"/>
          <cell r="AU13893"/>
          <cell r="AV13893" t="str">
            <v>VIABLE</v>
          </cell>
        </row>
        <row r="13894">
          <cell r="AP13894">
            <v>304856</v>
          </cell>
          <cell r="AQ13894">
            <v>5006656</v>
          </cell>
          <cell r="AR13894">
            <v>5</v>
          </cell>
          <cell r="AS13894"/>
          <cell r="AT13894"/>
          <cell r="AU13894"/>
          <cell r="AV13894" t="str">
            <v>VIABLE</v>
          </cell>
        </row>
        <row r="13895">
          <cell r="AP13895">
            <v>304247</v>
          </cell>
          <cell r="AQ13895">
            <v>5006414</v>
          </cell>
          <cell r="AR13895">
            <v>5</v>
          </cell>
          <cell r="AS13895"/>
          <cell r="AT13895"/>
          <cell r="AU13895"/>
          <cell r="AV13895" t="str">
            <v>VIABLE</v>
          </cell>
        </row>
        <row r="13896">
          <cell r="AP13896">
            <v>304400</v>
          </cell>
          <cell r="AQ13896">
            <v>5006479</v>
          </cell>
          <cell r="AR13896">
            <v>5</v>
          </cell>
          <cell r="AS13896"/>
          <cell r="AT13896"/>
          <cell r="AU13896"/>
          <cell r="AV13896" t="str">
            <v>VIABLE</v>
          </cell>
        </row>
        <row r="13897">
          <cell r="AP13897">
            <v>290817</v>
          </cell>
          <cell r="AQ13897">
            <v>5000365</v>
          </cell>
          <cell r="AR13897">
            <v>5</v>
          </cell>
          <cell r="AS13897">
            <v>42766</v>
          </cell>
          <cell r="AT13897" t="str">
            <v>SD Reservado Mantenimiento Rutinario IDU Circuito Movilidad EJECUCION SITP 2016 -</v>
          </cell>
          <cell r="AU13897"/>
          <cell r="AV13897" t="str">
            <v>IDU SITP 2016</v>
          </cell>
        </row>
        <row r="13898">
          <cell r="AP13898">
            <v>290796</v>
          </cell>
          <cell r="AQ13898">
            <v>5000349</v>
          </cell>
          <cell r="AR13898">
            <v>5</v>
          </cell>
          <cell r="AS13898"/>
          <cell r="AT13898"/>
          <cell r="AU13898"/>
          <cell r="AV13898" t="str">
            <v>VIABLE</v>
          </cell>
        </row>
        <row r="13899">
          <cell r="AP13899">
            <v>902530</v>
          </cell>
          <cell r="AQ13899">
            <v>5008335</v>
          </cell>
          <cell r="AR13899">
            <v>5</v>
          </cell>
          <cell r="AS13899">
            <v>42766</v>
          </cell>
          <cell r="AT13899" t="str">
            <v>SD Reservado Mantenimiento Rutinario IDU Circuito Movilidad EJECUCION SITP 2016 -</v>
          </cell>
          <cell r="AU13899">
            <v>0</v>
          </cell>
          <cell r="AV13899" t="str">
            <v>IDU SITP 2016</v>
          </cell>
        </row>
        <row r="13900">
          <cell r="AP13900">
            <v>901754</v>
          </cell>
          <cell r="AQ13900">
            <v>5008321</v>
          </cell>
          <cell r="AR13900">
            <v>5</v>
          </cell>
          <cell r="AS13900"/>
          <cell r="AT13900"/>
          <cell r="AU13900"/>
          <cell r="AV13900" t="str">
            <v>VIABLE</v>
          </cell>
        </row>
        <row r="13901">
          <cell r="AP13901">
            <v>290805</v>
          </cell>
          <cell r="AQ13901">
            <v>5000354</v>
          </cell>
          <cell r="AR13901">
            <v>5</v>
          </cell>
          <cell r="AS13901"/>
          <cell r="AT13901"/>
          <cell r="AU13901"/>
          <cell r="AV13901" t="str">
            <v>VIABLE</v>
          </cell>
        </row>
        <row r="13902">
          <cell r="AP13902">
            <v>296147</v>
          </cell>
          <cell r="AQ13902">
            <v>5002845</v>
          </cell>
          <cell r="AR13902">
            <v>5</v>
          </cell>
          <cell r="AS13902"/>
          <cell r="AT13902"/>
          <cell r="AU13902"/>
          <cell r="AV13902" t="str">
            <v>VIABLE</v>
          </cell>
        </row>
        <row r="13903">
          <cell r="AP13903">
            <v>295544</v>
          </cell>
          <cell r="AQ13903">
            <v>5002530</v>
          </cell>
          <cell r="AR13903">
            <v>5</v>
          </cell>
          <cell r="AS13903"/>
          <cell r="AT13903"/>
          <cell r="AU13903"/>
          <cell r="AV13903" t="str">
            <v>VIABLE</v>
          </cell>
        </row>
        <row r="13904">
          <cell r="AP13904">
            <v>295777</v>
          </cell>
          <cell r="AQ13904">
            <v>5002657</v>
          </cell>
          <cell r="AR13904">
            <v>5</v>
          </cell>
          <cell r="AS13904"/>
          <cell r="AT13904"/>
          <cell r="AU13904"/>
          <cell r="AV13904" t="str">
            <v>VIABLE</v>
          </cell>
        </row>
        <row r="13905">
          <cell r="AP13905">
            <v>295669</v>
          </cell>
          <cell r="AQ13905">
            <v>5002599</v>
          </cell>
          <cell r="AR13905">
            <v>5</v>
          </cell>
          <cell r="AS13905"/>
          <cell r="AT13905"/>
          <cell r="AU13905"/>
          <cell r="AV13905" t="str">
            <v>VIABLE</v>
          </cell>
        </row>
        <row r="13906">
          <cell r="AP13906">
            <v>295997</v>
          </cell>
          <cell r="AQ13906">
            <v>5002755</v>
          </cell>
          <cell r="AR13906">
            <v>5</v>
          </cell>
          <cell r="AS13906"/>
          <cell r="AT13906"/>
          <cell r="AU13906"/>
          <cell r="AV13906" t="str">
            <v>VIABLE</v>
          </cell>
        </row>
        <row r="13907">
          <cell r="AP13907">
            <v>296331</v>
          </cell>
          <cell r="AQ13907">
            <v>5002942</v>
          </cell>
          <cell r="AR13907">
            <v>5</v>
          </cell>
          <cell r="AS13907"/>
          <cell r="AT13907"/>
          <cell r="AU13907"/>
          <cell r="AV13907" t="str">
            <v>VIABLE</v>
          </cell>
        </row>
        <row r="13908">
          <cell r="AP13908">
            <v>530495</v>
          </cell>
          <cell r="AQ13908">
            <v>5007934</v>
          </cell>
          <cell r="AR13908">
            <v>5</v>
          </cell>
          <cell r="AS13908"/>
          <cell r="AT13908"/>
          <cell r="AU13908"/>
          <cell r="AV13908" t="str">
            <v>VIABLE</v>
          </cell>
        </row>
        <row r="13909">
          <cell r="AP13909">
            <v>531647</v>
          </cell>
          <cell r="AQ13909">
            <v>5008115</v>
          </cell>
          <cell r="AR13909">
            <v>5</v>
          </cell>
          <cell r="AS13909">
            <v>42313</v>
          </cell>
          <cell r="AT13909" t="str">
            <v>IDU-72-2008 Terminado Construcción IDU Circuito Movilidad  -Calzada2-POLIZA ESTABILIDAD ACTIVA</v>
          </cell>
          <cell r="AU13909">
            <v>0</v>
          </cell>
          <cell r="AV13909" t="str">
            <v>POLIZA</v>
          </cell>
        </row>
        <row r="13910">
          <cell r="AP13910">
            <v>300587</v>
          </cell>
          <cell r="AQ13910">
            <v>5004804</v>
          </cell>
          <cell r="AR13910">
            <v>5</v>
          </cell>
          <cell r="AS13910">
            <v>42313</v>
          </cell>
          <cell r="AT13910" t="str">
            <v>IDU-72-2008 Terminado Construcción IDU Circuito Movilidad  -Calzada2-POLIZA ESTABILIDAD ACTIVA</v>
          </cell>
          <cell r="AU13910">
            <v>43307</v>
          </cell>
          <cell r="AV13910" t="str">
            <v>POLIZA</v>
          </cell>
        </row>
        <row r="13911">
          <cell r="AP13911">
            <v>303974</v>
          </cell>
          <cell r="AQ13911">
            <v>5006305</v>
          </cell>
          <cell r="AR13911">
            <v>5</v>
          </cell>
          <cell r="AS13911"/>
          <cell r="AT13911"/>
          <cell r="AU13911"/>
          <cell r="AV13911" t="str">
            <v>VIABLE</v>
          </cell>
        </row>
        <row r="13912">
          <cell r="AP13912">
            <v>301853</v>
          </cell>
          <cell r="AQ13912">
            <v>5005398</v>
          </cell>
          <cell r="AR13912">
            <v>5</v>
          </cell>
          <cell r="AS13912">
            <v>42912</v>
          </cell>
          <cell r="AT13912" t="str">
            <v>Anden1-3 Calzada2-POLIZA ESTABILIDAD ACTIVA</v>
          </cell>
          <cell r="AU13912">
            <v>0</v>
          </cell>
          <cell r="AV13912" t="str">
            <v>POLIZA</v>
          </cell>
        </row>
        <row r="13913">
          <cell r="AP13913">
            <v>303767</v>
          </cell>
          <cell r="AQ13913">
            <v>5006226</v>
          </cell>
          <cell r="AR13913">
            <v>5</v>
          </cell>
          <cell r="AS13913"/>
          <cell r="AT13913"/>
          <cell r="AU13913"/>
          <cell r="AV13913" t="str">
            <v>VIABLE</v>
          </cell>
        </row>
        <row r="13914">
          <cell r="AP13914">
            <v>300906</v>
          </cell>
          <cell r="AQ13914">
            <v>5004953</v>
          </cell>
          <cell r="AR13914">
            <v>5</v>
          </cell>
          <cell r="AS13914">
            <v>42313</v>
          </cell>
          <cell r="AT13914" t="str">
            <v>IDU-72-2008 Terminado Construcción IDU Circuito Movilidad  -Calzada2-POLIZA ESTABILIDAD ACTIVA</v>
          </cell>
          <cell r="AU13914">
            <v>43307</v>
          </cell>
          <cell r="AV13914" t="str">
            <v>POLIZA</v>
          </cell>
        </row>
        <row r="13915">
          <cell r="AP13915">
            <v>301577</v>
          </cell>
          <cell r="AQ13915">
            <v>5005275</v>
          </cell>
          <cell r="AR13915">
            <v>5</v>
          </cell>
          <cell r="AS13915">
            <v>42912</v>
          </cell>
          <cell r="AT13915" t="str">
            <v>Anden1-3 Calzada2-POLIZA ESTABILIDAD ACTIVA</v>
          </cell>
          <cell r="AU13915">
            <v>0</v>
          </cell>
          <cell r="AV13915" t="str">
            <v>POLIZA</v>
          </cell>
        </row>
        <row r="13916">
          <cell r="AP13916">
            <v>301067</v>
          </cell>
          <cell r="AQ13916">
            <v>5005036</v>
          </cell>
          <cell r="AR13916">
            <v>5</v>
          </cell>
          <cell r="AS13916">
            <v>42313</v>
          </cell>
          <cell r="AT13916" t="str">
            <v>IDU-72-2008 Terminado Construcción IDU Circuito Movilidad  -Calzada2-POLIZA ESTABILIDAD ACTIVA</v>
          </cell>
          <cell r="AU13916">
            <v>43307</v>
          </cell>
          <cell r="AV13916" t="str">
            <v>POLIZA</v>
          </cell>
        </row>
        <row r="13917">
          <cell r="AP13917">
            <v>301259</v>
          </cell>
          <cell r="AQ13917">
            <v>5005131</v>
          </cell>
          <cell r="AR13917">
            <v>5</v>
          </cell>
          <cell r="AS13917">
            <v>42313</v>
          </cell>
          <cell r="AT13917" t="str">
            <v>IDU-72-2008 Terminado Construcción IDU Circuito Movilidad  -Calzada2-POLIZA ESTABILIDAD ACTIVA</v>
          </cell>
          <cell r="AU13917">
            <v>43307</v>
          </cell>
          <cell r="AV13917" t="str">
            <v>POLIZA</v>
          </cell>
        </row>
        <row r="13918">
          <cell r="AP13918">
            <v>303398</v>
          </cell>
          <cell r="AQ13918">
            <v>5006077</v>
          </cell>
          <cell r="AR13918">
            <v>5</v>
          </cell>
          <cell r="AS13918"/>
          <cell r="AT13918"/>
          <cell r="AU13918"/>
          <cell r="AV13918" t="str">
            <v>POLIZA</v>
          </cell>
        </row>
        <row r="13919">
          <cell r="AP13919">
            <v>302945</v>
          </cell>
          <cell r="AQ13919">
            <v>5005896</v>
          </cell>
          <cell r="AR13919">
            <v>5</v>
          </cell>
          <cell r="AS13919"/>
          <cell r="AT13919"/>
          <cell r="AU13919"/>
          <cell r="AV13919" t="str">
            <v>VIABLE</v>
          </cell>
        </row>
        <row r="13920">
          <cell r="AP13920">
            <v>301673</v>
          </cell>
          <cell r="AQ13920">
            <v>5005318</v>
          </cell>
          <cell r="AR13920">
            <v>5</v>
          </cell>
          <cell r="AS13920">
            <v>42912</v>
          </cell>
          <cell r="AT13920" t="str">
            <v>Anden1-3 Calzada2-POLIZA ESTABILIDAD ACTIVA</v>
          </cell>
          <cell r="AU13920">
            <v>0</v>
          </cell>
          <cell r="AV13920" t="str">
            <v>POLIZA</v>
          </cell>
        </row>
        <row r="13921">
          <cell r="AP13921">
            <v>295836</v>
          </cell>
          <cell r="AQ13921">
            <v>5002681</v>
          </cell>
          <cell r="AR13921">
            <v>5</v>
          </cell>
          <cell r="AS13921"/>
          <cell r="AT13921"/>
          <cell r="AU13921"/>
          <cell r="AV13921" t="str">
            <v>VIABLE</v>
          </cell>
        </row>
        <row r="13922">
          <cell r="AP13922">
            <v>295295</v>
          </cell>
          <cell r="AQ13922">
            <v>5002426</v>
          </cell>
          <cell r="AR13922">
            <v>5</v>
          </cell>
          <cell r="AS13922"/>
          <cell r="AT13922"/>
          <cell r="AU13922"/>
          <cell r="AV13922" t="str">
            <v>VIABLE</v>
          </cell>
        </row>
        <row r="13923">
          <cell r="AP13923">
            <v>295511</v>
          </cell>
          <cell r="AQ13923">
            <v>5002514</v>
          </cell>
          <cell r="AR13923">
            <v>5</v>
          </cell>
          <cell r="AS13923"/>
          <cell r="AT13923"/>
          <cell r="AU13923"/>
          <cell r="AV13923" t="str">
            <v>VIABLE</v>
          </cell>
        </row>
        <row r="13924">
          <cell r="AP13924">
            <v>91022196</v>
          </cell>
          <cell r="AQ13924">
            <v>5009132</v>
          </cell>
          <cell r="AR13924">
            <v>5</v>
          </cell>
          <cell r="AS13924"/>
          <cell r="AT13924"/>
          <cell r="AU13924"/>
          <cell r="AV13924" t="str">
            <v>VIABLE</v>
          </cell>
        </row>
        <row r="13925">
          <cell r="AP13925">
            <v>294909</v>
          </cell>
          <cell r="AQ13925">
            <v>5002267</v>
          </cell>
          <cell r="AR13925">
            <v>5</v>
          </cell>
          <cell r="AS13925"/>
          <cell r="AT13925"/>
          <cell r="AU13925"/>
          <cell r="AV13925" t="str">
            <v>VIABLE</v>
          </cell>
        </row>
        <row r="13926">
          <cell r="AP13926">
            <v>295194</v>
          </cell>
          <cell r="AQ13926">
            <v>5002387</v>
          </cell>
          <cell r="AR13926">
            <v>5</v>
          </cell>
          <cell r="AS13926"/>
          <cell r="AT13926"/>
          <cell r="AU13926"/>
          <cell r="AV13926" t="str">
            <v>VIABLE</v>
          </cell>
        </row>
        <row r="13927">
          <cell r="AP13927">
            <v>471285</v>
          </cell>
          <cell r="AQ13927">
            <v>5007803</v>
          </cell>
          <cell r="AR13927">
            <v>5</v>
          </cell>
          <cell r="AS13927">
            <v>42313</v>
          </cell>
          <cell r="AT13927" t="str">
            <v>IDU-1699-2014 Terminado Mantenimiento Periódico IDU Circuito Movilidad  -</v>
          </cell>
          <cell r="AU13927"/>
          <cell r="AV13927" t="str">
            <v>VIABLE</v>
          </cell>
        </row>
        <row r="13928">
          <cell r="AP13928">
            <v>295256</v>
          </cell>
          <cell r="AQ13928">
            <v>5002410</v>
          </cell>
          <cell r="AR13928">
            <v>5</v>
          </cell>
          <cell r="AS13928"/>
          <cell r="AT13928"/>
          <cell r="AU13928"/>
          <cell r="AV13928" t="str">
            <v>VIABLE</v>
          </cell>
        </row>
        <row r="13929">
          <cell r="AP13929">
            <v>91022198</v>
          </cell>
          <cell r="AQ13929">
            <v>5009147</v>
          </cell>
          <cell r="AR13929">
            <v>5</v>
          </cell>
          <cell r="AS13929"/>
          <cell r="AT13929"/>
          <cell r="AU13929"/>
          <cell r="AV13929" t="str">
            <v>VIABLE</v>
          </cell>
        </row>
        <row r="13930">
          <cell r="AP13930">
            <v>295651</v>
          </cell>
          <cell r="AQ13930">
            <v>5002585</v>
          </cell>
          <cell r="AR13930">
            <v>5</v>
          </cell>
          <cell r="AS13930">
            <v>42313</v>
          </cell>
          <cell r="AT13930" t="str">
            <v>IDU-1699-2014 Terminado Mantenimiento Periódico IDU Circuito Movilidad  -</v>
          </cell>
          <cell r="AU13930"/>
          <cell r="AV13930" t="str">
            <v>IDU CTO 1699</v>
          </cell>
        </row>
        <row r="13931">
          <cell r="AP13931">
            <v>294888</v>
          </cell>
          <cell r="AQ13931">
            <v>5002257</v>
          </cell>
          <cell r="AR13931">
            <v>5</v>
          </cell>
          <cell r="AS13931"/>
          <cell r="AT13931"/>
          <cell r="AU13931"/>
          <cell r="AV13931" t="str">
            <v>VIABLE</v>
          </cell>
        </row>
        <row r="13932">
          <cell r="AP13932">
            <v>295268</v>
          </cell>
          <cell r="AQ13932">
            <v>5002414</v>
          </cell>
          <cell r="AR13932">
            <v>5</v>
          </cell>
          <cell r="AS13932"/>
          <cell r="AT13932"/>
          <cell r="AU13932"/>
          <cell r="AV13932" t="str">
            <v>VIABLE</v>
          </cell>
        </row>
        <row r="13933">
          <cell r="AP13933">
            <v>294972</v>
          </cell>
          <cell r="AQ13933">
            <v>5002292</v>
          </cell>
          <cell r="AR13933">
            <v>5</v>
          </cell>
          <cell r="AS13933"/>
          <cell r="AT13933"/>
          <cell r="AU13933"/>
          <cell r="AV13933" t="str">
            <v>VIABLE</v>
          </cell>
        </row>
        <row r="13934">
          <cell r="AP13934">
            <v>295113</v>
          </cell>
          <cell r="AQ13934">
            <v>5002351</v>
          </cell>
          <cell r="AR13934">
            <v>5</v>
          </cell>
          <cell r="AS13934"/>
          <cell r="AT13934"/>
          <cell r="AU13934"/>
          <cell r="AV13934" t="str">
            <v>VIABLE</v>
          </cell>
        </row>
        <row r="13935">
          <cell r="AP13935">
            <v>294942</v>
          </cell>
          <cell r="AQ13935">
            <v>5002279</v>
          </cell>
          <cell r="AR13935">
            <v>5</v>
          </cell>
          <cell r="AS13935"/>
          <cell r="AT13935"/>
          <cell r="AU13935"/>
          <cell r="AV13935" t="str">
            <v>VIABLE</v>
          </cell>
        </row>
        <row r="13936">
          <cell r="AP13936">
            <v>294867</v>
          </cell>
          <cell r="AQ13936">
            <v>5002246</v>
          </cell>
          <cell r="AR13936">
            <v>5</v>
          </cell>
          <cell r="AS13936"/>
          <cell r="AT13936"/>
          <cell r="AU13936"/>
          <cell r="AV13936" t="str">
            <v>VIABLE</v>
          </cell>
        </row>
        <row r="13937">
          <cell r="AP13937">
            <v>294981</v>
          </cell>
          <cell r="AQ13937">
            <v>5002296</v>
          </cell>
          <cell r="AR13937">
            <v>5</v>
          </cell>
          <cell r="AS13937"/>
          <cell r="AT13937"/>
          <cell r="AU13937"/>
          <cell r="AV13937" t="str">
            <v>VIABLE</v>
          </cell>
        </row>
        <row r="13938">
          <cell r="AP13938">
            <v>294963</v>
          </cell>
          <cell r="AQ13938">
            <v>5002288</v>
          </cell>
          <cell r="AR13938">
            <v>5</v>
          </cell>
          <cell r="AS13938"/>
          <cell r="AT13938"/>
          <cell r="AU13938"/>
          <cell r="AV13938" t="str">
            <v>VIABLE</v>
          </cell>
        </row>
        <row r="13939">
          <cell r="AP13939">
            <v>295328</v>
          </cell>
          <cell r="AQ13939">
            <v>50007669</v>
          </cell>
          <cell r="AR13939">
            <v>5</v>
          </cell>
          <cell r="AS13939"/>
          <cell r="AT13939"/>
          <cell r="AU13939"/>
          <cell r="AV13939" t="str">
            <v>VIABLE</v>
          </cell>
        </row>
        <row r="13940">
          <cell r="AP13940">
            <v>295023</v>
          </cell>
          <cell r="AQ13940">
            <v>5002311</v>
          </cell>
          <cell r="AR13940">
            <v>5</v>
          </cell>
          <cell r="AS13940"/>
          <cell r="AT13940"/>
          <cell r="AU13940"/>
          <cell r="AV13940" t="str">
            <v>VIABLE</v>
          </cell>
        </row>
        <row r="13941">
          <cell r="AP13941">
            <v>91015918</v>
          </cell>
          <cell r="AQ13941">
            <v>50005065</v>
          </cell>
          <cell r="AR13941">
            <v>5</v>
          </cell>
          <cell r="AS13941"/>
          <cell r="AT13941"/>
          <cell r="AU13941"/>
          <cell r="AV13941" t="str">
            <v>VIABLE</v>
          </cell>
        </row>
        <row r="13942">
          <cell r="AP13942">
            <v>294879</v>
          </cell>
          <cell r="AQ13942">
            <v>5002252</v>
          </cell>
          <cell r="AR13942">
            <v>5</v>
          </cell>
          <cell r="AS13942"/>
          <cell r="AT13942"/>
          <cell r="AU13942"/>
          <cell r="AV13942" t="str">
            <v>VIABLE</v>
          </cell>
        </row>
        <row r="13943">
          <cell r="AP13943">
            <v>294966</v>
          </cell>
          <cell r="AQ13943">
            <v>5002289</v>
          </cell>
          <cell r="AR13943">
            <v>5</v>
          </cell>
          <cell r="AS13943"/>
          <cell r="AT13943"/>
          <cell r="AU13943"/>
          <cell r="AV13943" t="str">
            <v>VIABLE</v>
          </cell>
        </row>
        <row r="13944">
          <cell r="AP13944">
            <v>294834</v>
          </cell>
          <cell r="AQ13944">
            <v>5002212</v>
          </cell>
          <cell r="AR13944">
            <v>5</v>
          </cell>
          <cell r="AS13944"/>
          <cell r="AT13944"/>
          <cell r="AU13944"/>
          <cell r="AV13944" t="str">
            <v>VIABLE</v>
          </cell>
        </row>
        <row r="13945">
          <cell r="AP13945">
            <v>607176</v>
          </cell>
          <cell r="AQ13945">
            <v>5008378</v>
          </cell>
          <cell r="AR13945">
            <v>5</v>
          </cell>
          <cell r="AS13945"/>
          <cell r="AT13945"/>
          <cell r="AU13945"/>
          <cell r="AV13945" t="str">
            <v>VIABLE</v>
          </cell>
        </row>
        <row r="13946">
          <cell r="AP13946">
            <v>600258</v>
          </cell>
          <cell r="AQ13946">
            <v>5002232</v>
          </cell>
          <cell r="AR13946">
            <v>5</v>
          </cell>
          <cell r="AS13946"/>
          <cell r="AT13946"/>
          <cell r="AU13946"/>
          <cell r="AV13946" t="str">
            <v>VIABLE</v>
          </cell>
        </row>
        <row r="13947">
          <cell r="AP13947">
            <v>295403</v>
          </cell>
          <cell r="AQ13947">
            <v>5002473</v>
          </cell>
          <cell r="AR13947">
            <v>5</v>
          </cell>
          <cell r="AS13947">
            <v>42912</v>
          </cell>
          <cell r="AT13947" t="str">
            <v>Anden1-3 Calzada2-POLIZA ESTABILIDAD ACTIVA</v>
          </cell>
          <cell r="AU13947">
            <v>0</v>
          </cell>
          <cell r="AV13947" t="str">
            <v>POLIZA</v>
          </cell>
        </row>
        <row r="13948">
          <cell r="AP13948">
            <v>600255</v>
          </cell>
          <cell r="AQ13948">
            <v>5002222</v>
          </cell>
          <cell r="AR13948">
            <v>5</v>
          </cell>
          <cell r="AS13948"/>
          <cell r="AT13948"/>
          <cell r="AU13948"/>
          <cell r="AV13948" t="str">
            <v>VIABLE</v>
          </cell>
        </row>
        <row r="13949">
          <cell r="AP13949">
            <v>291430</v>
          </cell>
          <cell r="AQ13949">
            <v>5000674</v>
          </cell>
          <cell r="AR13949">
            <v>5</v>
          </cell>
          <cell r="AS13949"/>
          <cell r="AT13949"/>
          <cell r="AU13949"/>
          <cell r="AV13949" t="str">
            <v>VIABLE</v>
          </cell>
        </row>
        <row r="13950">
          <cell r="AP13950">
            <v>291971</v>
          </cell>
          <cell r="AQ13950">
            <v>5000925</v>
          </cell>
          <cell r="AR13950">
            <v>5</v>
          </cell>
          <cell r="AS13950"/>
          <cell r="AT13950"/>
          <cell r="AU13950"/>
          <cell r="AV13950" t="str">
            <v>VIABLE</v>
          </cell>
        </row>
        <row r="13951">
          <cell r="AP13951">
            <v>291470</v>
          </cell>
          <cell r="AQ13951">
            <v>5000688</v>
          </cell>
          <cell r="AR13951">
            <v>5</v>
          </cell>
          <cell r="AS13951"/>
          <cell r="AT13951"/>
          <cell r="AU13951"/>
          <cell r="AV13951" t="str">
            <v>VIABLE</v>
          </cell>
        </row>
        <row r="13952">
          <cell r="AP13952">
            <v>291613</v>
          </cell>
          <cell r="AQ13952">
            <v>5000740</v>
          </cell>
          <cell r="AR13952">
            <v>5</v>
          </cell>
          <cell r="AS13952"/>
          <cell r="AT13952"/>
          <cell r="AU13952"/>
          <cell r="AV13952" t="str">
            <v>VIABLE</v>
          </cell>
        </row>
        <row r="13953">
          <cell r="AP13953">
            <v>291737</v>
          </cell>
          <cell r="AQ13953">
            <v>5000793</v>
          </cell>
          <cell r="AR13953">
            <v>5</v>
          </cell>
          <cell r="AS13953"/>
          <cell r="AT13953"/>
          <cell r="AU13953"/>
          <cell r="AV13953" t="str">
            <v>VIABLE</v>
          </cell>
        </row>
        <row r="13954">
          <cell r="AP13954">
            <v>291776</v>
          </cell>
          <cell r="AQ13954">
            <v>5000811</v>
          </cell>
          <cell r="AR13954">
            <v>5</v>
          </cell>
          <cell r="AS13954"/>
          <cell r="AT13954"/>
          <cell r="AU13954"/>
          <cell r="AV13954" t="str">
            <v>VIABLE</v>
          </cell>
        </row>
        <row r="13955">
          <cell r="AP13955">
            <v>291551</v>
          </cell>
          <cell r="AQ13955">
            <v>5000717</v>
          </cell>
          <cell r="AR13955">
            <v>5</v>
          </cell>
          <cell r="AS13955"/>
          <cell r="AT13955"/>
          <cell r="AU13955"/>
          <cell r="AV13955" t="str">
            <v>VIABLE</v>
          </cell>
        </row>
        <row r="13956">
          <cell r="AP13956">
            <v>292057</v>
          </cell>
          <cell r="AQ13956">
            <v>5000996</v>
          </cell>
          <cell r="AR13956">
            <v>5</v>
          </cell>
          <cell r="AS13956"/>
          <cell r="AT13956"/>
          <cell r="AU13956"/>
          <cell r="AV13956" t="str">
            <v>VIABLE</v>
          </cell>
        </row>
        <row r="13957">
          <cell r="AP13957">
            <v>291928</v>
          </cell>
          <cell r="AQ13957">
            <v>5000906</v>
          </cell>
          <cell r="AR13957">
            <v>5</v>
          </cell>
          <cell r="AS13957"/>
          <cell r="AT13957"/>
          <cell r="AU13957"/>
          <cell r="AV13957" t="str">
            <v>VIABLE</v>
          </cell>
        </row>
        <row r="13958">
          <cell r="AP13958">
            <v>291803</v>
          </cell>
          <cell r="AQ13958">
            <v>5000831</v>
          </cell>
          <cell r="AR13958">
            <v>5</v>
          </cell>
          <cell r="AS13958"/>
          <cell r="AT13958"/>
          <cell r="AU13958"/>
          <cell r="AV13958" t="str">
            <v>VIABLE</v>
          </cell>
        </row>
        <row r="13959">
          <cell r="AP13959">
            <v>291569</v>
          </cell>
          <cell r="AQ13959">
            <v>5000723</v>
          </cell>
          <cell r="AR13959">
            <v>5</v>
          </cell>
          <cell r="AS13959"/>
          <cell r="AT13959"/>
          <cell r="AU13959"/>
          <cell r="AV13959" t="str">
            <v>VIABLE</v>
          </cell>
        </row>
        <row r="13960">
          <cell r="AP13960">
            <v>291521</v>
          </cell>
          <cell r="AQ13960">
            <v>5000706</v>
          </cell>
          <cell r="AR13960">
            <v>5</v>
          </cell>
          <cell r="AS13960"/>
          <cell r="AT13960"/>
          <cell r="AU13960"/>
          <cell r="AV13960" t="str">
            <v>VIABLE</v>
          </cell>
        </row>
        <row r="13961">
          <cell r="AP13961">
            <v>291884</v>
          </cell>
          <cell r="AQ13961">
            <v>5000875</v>
          </cell>
          <cell r="AR13961">
            <v>5</v>
          </cell>
          <cell r="AS13961"/>
          <cell r="AT13961"/>
          <cell r="AU13961"/>
          <cell r="AV13961" t="str">
            <v>VIABLE</v>
          </cell>
        </row>
        <row r="13962">
          <cell r="AP13962">
            <v>292022</v>
          </cell>
          <cell r="AQ13962">
            <v>5000953</v>
          </cell>
          <cell r="AR13962">
            <v>5</v>
          </cell>
          <cell r="AS13962"/>
          <cell r="AT13962"/>
          <cell r="AU13962"/>
          <cell r="AV13962" t="str">
            <v>VIABLE</v>
          </cell>
        </row>
        <row r="13963">
          <cell r="AP13963">
            <v>291684</v>
          </cell>
          <cell r="AQ13963">
            <v>5000771</v>
          </cell>
          <cell r="AR13963">
            <v>5</v>
          </cell>
          <cell r="AS13963"/>
          <cell r="AT13963"/>
          <cell r="AU13963"/>
          <cell r="AV13963" t="str">
            <v>VIABLE</v>
          </cell>
        </row>
        <row r="13964">
          <cell r="AP13964">
            <v>91016638</v>
          </cell>
          <cell r="AQ13964">
            <v>5007773</v>
          </cell>
          <cell r="AR13964">
            <v>5</v>
          </cell>
          <cell r="AS13964"/>
          <cell r="AT13964"/>
          <cell r="AU13964"/>
          <cell r="AV13964" t="str">
            <v>VIABLE</v>
          </cell>
        </row>
        <row r="13965">
          <cell r="AP13965">
            <v>291913</v>
          </cell>
          <cell r="AQ13965">
            <v>5000887</v>
          </cell>
          <cell r="AR13965">
            <v>5</v>
          </cell>
          <cell r="AS13965"/>
          <cell r="AT13965"/>
          <cell r="AU13965"/>
          <cell r="AV13965" t="str">
            <v>VIABLE</v>
          </cell>
        </row>
        <row r="13966">
          <cell r="AP13966">
            <v>291832</v>
          </cell>
          <cell r="AQ13966">
            <v>5000851</v>
          </cell>
          <cell r="AR13966">
            <v>5</v>
          </cell>
          <cell r="AS13966"/>
          <cell r="AT13966"/>
          <cell r="AU13966"/>
          <cell r="AV13966" t="str">
            <v>VIABLE</v>
          </cell>
        </row>
        <row r="13967">
          <cell r="AP13967">
            <v>291982</v>
          </cell>
          <cell r="AQ13967">
            <v>5000937</v>
          </cell>
          <cell r="AR13967">
            <v>5</v>
          </cell>
          <cell r="AS13967"/>
          <cell r="AT13967"/>
          <cell r="AU13967"/>
          <cell r="AV13967" t="str">
            <v>VIABLE</v>
          </cell>
        </row>
        <row r="13968">
          <cell r="AP13968">
            <v>291869</v>
          </cell>
          <cell r="AQ13968">
            <v>5000869</v>
          </cell>
          <cell r="AR13968">
            <v>5</v>
          </cell>
          <cell r="AS13968"/>
          <cell r="AT13968"/>
          <cell r="AU13968"/>
          <cell r="AV13968" t="str">
            <v>VIABLE</v>
          </cell>
        </row>
        <row r="13969">
          <cell r="AP13969">
            <v>305645</v>
          </cell>
          <cell r="AQ13969">
            <v>5006979</v>
          </cell>
          <cell r="AR13969">
            <v>5</v>
          </cell>
          <cell r="AS13969">
            <v>42516</v>
          </cell>
          <cell r="AT13969" t="str">
            <v>SD Reservado Diagnostico IDU Circuito Movilidad SITP 2016 -</v>
          </cell>
          <cell r="AU13969"/>
          <cell r="AV13969" t="str">
            <v>VIABLE</v>
          </cell>
        </row>
        <row r="13970">
          <cell r="AP13970">
            <v>479474</v>
          </cell>
          <cell r="AQ13970">
            <v>5007460</v>
          </cell>
          <cell r="AR13970">
            <v>5</v>
          </cell>
          <cell r="AS13970"/>
          <cell r="AT13970"/>
          <cell r="AU13970"/>
          <cell r="AV13970" t="str">
            <v>VIABLE</v>
          </cell>
        </row>
        <row r="13971">
          <cell r="AP13971">
            <v>306473</v>
          </cell>
          <cell r="AQ13971">
            <v>5007391</v>
          </cell>
          <cell r="AR13971">
            <v>5</v>
          </cell>
          <cell r="AS13971"/>
          <cell r="AT13971"/>
          <cell r="AU13971"/>
          <cell r="AV13971" t="str">
            <v>VIABLE</v>
          </cell>
        </row>
        <row r="13972">
          <cell r="AP13972">
            <v>306573</v>
          </cell>
          <cell r="AQ13972">
            <v>5007452</v>
          </cell>
          <cell r="AR13972">
            <v>5</v>
          </cell>
          <cell r="AS13972">
            <v>42515</v>
          </cell>
          <cell r="AT13972" t="str">
            <v>IDU-2128-2013 Terminado Conservacion IDU Expansion SD -</v>
          </cell>
          <cell r="AU13972"/>
          <cell r="AV13972" t="str">
            <v>VIABLE</v>
          </cell>
        </row>
        <row r="13973">
          <cell r="AP13973">
            <v>306747</v>
          </cell>
          <cell r="AQ13973">
            <v>5007550</v>
          </cell>
          <cell r="AR13973">
            <v>5</v>
          </cell>
          <cell r="AS13973">
            <v>41519</v>
          </cell>
          <cell r="AT13973" t="str">
            <v>SD Terminado Mantenimiento Periódico UAERMV Local  -</v>
          </cell>
          <cell r="AU13973"/>
          <cell r="AV13973" t="str">
            <v>VIABLE</v>
          </cell>
        </row>
        <row r="13974">
          <cell r="AP13974">
            <v>91021666</v>
          </cell>
          <cell r="AQ13974">
            <v>5009617</v>
          </cell>
          <cell r="AR13974">
            <v>5</v>
          </cell>
          <cell r="AS13974"/>
          <cell r="AT13974"/>
          <cell r="AU13974"/>
          <cell r="AV13974" t="str">
            <v>VIABLE</v>
          </cell>
        </row>
        <row r="13975">
          <cell r="AP13975">
            <v>479480</v>
          </cell>
          <cell r="AQ13975">
            <v>5007468</v>
          </cell>
          <cell r="AR13975">
            <v>5</v>
          </cell>
          <cell r="AS13975"/>
          <cell r="AT13975"/>
          <cell r="AU13975"/>
          <cell r="AV13975" t="str">
            <v>VIABLE</v>
          </cell>
        </row>
        <row r="13976">
          <cell r="AP13976">
            <v>306510</v>
          </cell>
          <cell r="AQ13976">
            <v>5007412</v>
          </cell>
          <cell r="AR13976">
            <v>5</v>
          </cell>
          <cell r="AS13976"/>
          <cell r="AT13976"/>
          <cell r="AU13976"/>
          <cell r="AV13976" t="str">
            <v>VIABLE</v>
          </cell>
        </row>
        <row r="13977">
          <cell r="AP13977">
            <v>306490</v>
          </cell>
          <cell r="AQ13977">
            <v>5007403</v>
          </cell>
          <cell r="AR13977">
            <v>5</v>
          </cell>
          <cell r="AS13977"/>
          <cell r="AT13977"/>
          <cell r="AU13977"/>
          <cell r="AV13977" t="str">
            <v>VIABLE</v>
          </cell>
        </row>
        <row r="13978">
          <cell r="AP13978">
            <v>306565</v>
          </cell>
          <cell r="AQ13978">
            <v>5007442</v>
          </cell>
          <cell r="AR13978">
            <v>5</v>
          </cell>
          <cell r="AS13978">
            <v>42515</v>
          </cell>
          <cell r="AT13978" t="str">
            <v>IDU-2128-2013 Terminado Conservacion IDU Local SD -</v>
          </cell>
          <cell r="AU13978"/>
          <cell r="AV13978" t="str">
            <v>VIABLE</v>
          </cell>
        </row>
        <row r="13979">
          <cell r="AP13979">
            <v>91021667</v>
          </cell>
          <cell r="AQ13979">
            <v>5009619</v>
          </cell>
          <cell r="AR13979">
            <v>5</v>
          </cell>
          <cell r="AS13979"/>
          <cell r="AT13979"/>
          <cell r="AU13979"/>
          <cell r="AV13979" t="str">
            <v>VIABLE</v>
          </cell>
        </row>
        <row r="13980">
          <cell r="AP13980">
            <v>306551</v>
          </cell>
          <cell r="AQ13980">
            <v>5007431</v>
          </cell>
          <cell r="AR13980">
            <v>5</v>
          </cell>
          <cell r="AS13980"/>
          <cell r="AT13980"/>
          <cell r="AU13980"/>
          <cell r="AV13980" t="str">
            <v>VIABLE</v>
          </cell>
        </row>
        <row r="13981">
          <cell r="AP13981">
            <v>297954</v>
          </cell>
          <cell r="AQ13981">
            <v>5003625</v>
          </cell>
          <cell r="AR13981">
            <v>5</v>
          </cell>
          <cell r="AS13981"/>
          <cell r="AT13981"/>
          <cell r="AU13981"/>
          <cell r="AV13981" t="str">
            <v>VIABLE</v>
          </cell>
        </row>
        <row r="13982">
          <cell r="AP13982">
            <v>298092</v>
          </cell>
          <cell r="AQ13982">
            <v>5003689</v>
          </cell>
          <cell r="AR13982">
            <v>5</v>
          </cell>
          <cell r="AS13982"/>
          <cell r="AT13982"/>
          <cell r="AU13982"/>
          <cell r="AV13982" t="str">
            <v>VIABLE</v>
          </cell>
        </row>
        <row r="13983">
          <cell r="AP13983">
            <v>298370</v>
          </cell>
          <cell r="AQ13983">
            <v>5003815</v>
          </cell>
          <cell r="AR13983">
            <v>5</v>
          </cell>
          <cell r="AS13983"/>
          <cell r="AT13983"/>
          <cell r="AU13983"/>
          <cell r="AV13983" t="str">
            <v>VIABLE</v>
          </cell>
        </row>
        <row r="13984">
          <cell r="AP13984">
            <v>298640</v>
          </cell>
          <cell r="AQ13984">
            <v>5003944</v>
          </cell>
          <cell r="AR13984">
            <v>5</v>
          </cell>
          <cell r="AS13984"/>
          <cell r="AT13984"/>
          <cell r="AU13984"/>
          <cell r="AV13984" t="str">
            <v>VIABLE</v>
          </cell>
        </row>
        <row r="13985">
          <cell r="AP13985">
            <v>297861</v>
          </cell>
          <cell r="AQ13985">
            <v>5003588</v>
          </cell>
          <cell r="AR13985">
            <v>5</v>
          </cell>
          <cell r="AS13985">
            <v>42766</v>
          </cell>
          <cell r="AT13985" t="str">
            <v>SD Reservado Mantenimiento Periódico IDU Circuito Movilidad EJECUCION SITP 2016 -</v>
          </cell>
          <cell r="AU13985"/>
          <cell r="AV13985" t="str">
            <v>IDU SITP 2016</v>
          </cell>
        </row>
        <row r="13986">
          <cell r="AP13986">
            <v>298538</v>
          </cell>
          <cell r="AQ13986">
            <v>5003896</v>
          </cell>
          <cell r="AR13986">
            <v>5</v>
          </cell>
          <cell r="AS13986"/>
          <cell r="AT13986"/>
          <cell r="AU13986"/>
          <cell r="AV13986" t="str">
            <v>VIABLE</v>
          </cell>
        </row>
        <row r="13987">
          <cell r="AP13987">
            <v>298209</v>
          </cell>
          <cell r="AQ13987">
            <v>5003738</v>
          </cell>
          <cell r="AR13987">
            <v>5</v>
          </cell>
          <cell r="AS13987"/>
          <cell r="AT13987"/>
          <cell r="AU13987"/>
          <cell r="AV13987" t="str">
            <v>VIABLE</v>
          </cell>
        </row>
        <row r="13988">
          <cell r="AP13988">
            <v>91015638</v>
          </cell>
          <cell r="AQ13988">
            <v>50000623</v>
          </cell>
          <cell r="AR13988">
            <v>5</v>
          </cell>
          <cell r="AS13988">
            <v>42766</v>
          </cell>
          <cell r="AT13988" t="str">
            <v>SD Reservado Mantenimiento Rutinario IDU Circuito Movilidad EJECUCION SITP 2016 -</v>
          </cell>
          <cell r="AU13988">
            <v>0</v>
          </cell>
          <cell r="AV13988" t="str">
            <v>VIABLE</v>
          </cell>
        </row>
        <row r="13989">
          <cell r="AP13989">
            <v>297900</v>
          </cell>
          <cell r="AQ13989">
            <v>5003604</v>
          </cell>
          <cell r="AR13989">
            <v>5</v>
          </cell>
          <cell r="AS13989">
            <v>42766</v>
          </cell>
          <cell r="AT13989" t="str">
            <v>SD Reservado Mantenimiento Rutinario IDU Circuito Movilidad EJECUCION SITP 2016 -</v>
          </cell>
          <cell r="AU13989"/>
          <cell r="AV13989" t="str">
            <v>VIABLE</v>
          </cell>
        </row>
        <row r="13990">
          <cell r="AP13990">
            <v>298296</v>
          </cell>
          <cell r="AQ13990">
            <v>5003779</v>
          </cell>
          <cell r="AR13990">
            <v>5</v>
          </cell>
          <cell r="AS13990"/>
          <cell r="AT13990"/>
          <cell r="AU13990"/>
          <cell r="AV13990" t="str">
            <v>VIABLE</v>
          </cell>
        </row>
        <row r="13991">
          <cell r="AP13991">
            <v>298472</v>
          </cell>
          <cell r="AQ13991">
            <v>5003862</v>
          </cell>
          <cell r="AR13991">
            <v>5</v>
          </cell>
          <cell r="AS13991"/>
          <cell r="AT13991"/>
          <cell r="AU13991"/>
          <cell r="AV13991" t="str">
            <v>VIABLE</v>
          </cell>
        </row>
        <row r="13992">
          <cell r="AP13992">
            <v>91015923</v>
          </cell>
          <cell r="AQ13992">
            <v>50000476</v>
          </cell>
          <cell r="AR13992">
            <v>5</v>
          </cell>
          <cell r="AS13992"/>
          <cell r="AT13992"/>
          <cell r="AU13992"/>
          <cell r="AV13992" t="str">
            <v>VIABLE</v>
          </cell>
        </row>
        <row r="13993">
          <cell r="AP13993">
            <v>295379</v>
          </cell>
          <cell r="AQ13993">
            <v>5002460</v>
          </cell>
          <cell r="AR13993">
            <v>5</v>
          </cell>
          <cell r="AS13993"/>
          <cell r="AT13993"/>
          <cell r="AU13993"/>
          <cell r="AV13993" t="str">
            <v>VIABLE</v>
          </cell>
        </row>
        <row r="13994">
          <cell r="AP13994">
            <v>810136</v>
          </cell>
          <cell r="AQ13994">
            <v>5002525</v>
          </cell>
          <cell r="AR13994">
            <v>5</v>
          </cell>
          <cell r="AS13994"/>
          <cell r="AT13994"/>
          <cell r="AU13994"/>
          <cell r="AV13994" t="str">
            <v>VIABLE</v>
          </cell>
        </row>
        <row r="13995">
          <cell r="AP13995">
            <v>806194</v>
          </cell>
          <cell r="AQ13995">
            <v>5002558</v>
          </cell>
          <cell r="AR13995">
            <v>5</v>
          </cell>
          <cell r="AS13995"/>
          <cell r="AT13995"/>
          <cell r="AU13995"/>
          <cell r="AV13995" t="str">
            <v>VIABLE</v>
          </cell>
        </row>
        <row r="13996">
          <cell r="AP13996">
            <v>295984</v>
          </cell>
          <cell r="AQ13996">
            <v>5002752</v>
          </cell>
          <cell r="AR13996">
            <v>5</v>
          </cell>
          <cell r="AS13996">
            <v>42957</v>
          </cell>
          <cell r="AT13996" t="str">
            <v>Calzada2-4-POLIZA ESTABILIDAD ACTIVA</v>
          </cell>
          <cell r="AU13996">
            <v>0</v>
          </cell>
          <cell r="AV13996" t="str">
            <v>VIABLE</v>
          </cell>
        </row>
        <row r="13997">
          <cell r="AP13997">
            <v>295517</v>
          </cell>
          <cell r="AQ13997">
            <v>5002519</v>
          </cell>
          <cell r="AR13997">
            <v>5</v>
          </cell>
          <cell r="AS13997"/>
          <cell r="AT13997"/>
          <cell r="AU13997"/>
          <cell r="AV13997" t="str">
            <v>VIABLE</v>
          </cell>
        </row>
        <row r="13998">
          <cell r="AP13998">
            <v>295415</v>
          </cell>
          <cell r="AQ13998">
            <v>5002477</v>
          </cell>
          <cell r="AR13998">
            <v>5</v>
          </cell>
          <cell r="AS13998"/>
          <cell r="AT13998"/>
          <cell r="AU13998"/>
          <cell r="AV13998" t="str">
            <v>VIABLE</v>
          </cell>
        </row>
        <row r="13999">
          <cell r="AP13999">
            <v>810113</v>
          </cell>
          <cell r="AQ13999">
            <v>5002481</v>
          </cell>
          <cell r="AR13999">
            <v>5</v>
          </cell>
          <cell r="AS13999"/>
          <cell r="AT13999"/>
          <cell r="AU13999"/>
          <cell r="AV13999" t="str">
            <v>VIABLE</v>
          </cell>
        </row>
        <row r="14000">
          <cell r="AP14000">
            <v>295986</v>
          </cell>
          <cell r="AQ14000">
            <v>5002752</v>
          </cell>
          <cell r="AR14000">
            <v>5</v>
          </cell>
          <cell r="AS14000">
            <v>42957</v>
          </cell>
          <cell r="AT14000" t="str">
            <v>Calzada2-4-POLIZA ESTABILIDAD ACTIVA</v>
          </cell>
          <cell r="AU14000">
            <v>0</v>
          </cell>
          <cell r="AV14000" t="str">
            <v>VIABLE</v>
          </cell>
        </row>
        <row r="14001">
          <cell r="AP14001">
            <v>810186</v>
          </cell>
          <cell r="AQ14001">
            <v>5002526</v>
          </cell>
          <cell r="AR14001">
            <v>5</v>
          </cell>
          <cell r="AS14001"/>
          <cell r="AT14001"/>
          <cell r="AU14001"/>
          <cell r="AV14001" t="str">
            <v>VIABLE</v>
          </cell>
        </row>
        <row r="14002">
          <cell r="AP14002">
            <v>295493</v>
          </cell>
          <cell r="AQ14002">
            <v>5002508</v>
          </cell>
          <cell r="AR14002">
            <v>5</v>
          </cell>
          <cell r="AS14002"/>
          <cell r="AT14002"/>
          <cell r="AU14002"/>
          <cell r="AV14002" t="str">
            <v>VIABLE</v>
          </cell>
        </row>
        <row r="14003">
          <cell r="AP14003">
            <v>91016612</v>
          </cell>
          <cell r="AQ14003">
            <v>50005000</v>
          </cell>
          <cell r="AR14003">
            <v>5</v>
          </cell>
          <cell r="AS14003">
            <v>42766</v>
          </cell>
          <cell r="AT14003" t="str">
            <v>SD Reservado Mantenimiento Rutinario IDU Circuito Movilidad EJECUCION SITP 2016 -</v>
          </cell>
          <cell r="AU14003">
            <v>0</v>
          </cell>
          <cell r="AV14003" t="str">
            <v>IDU SITP 2016</v>
          </cell>
        </row>
        <row r="14004">
          <cell r="AP14004">
            <v>91021943</v>
          </cell>
          <cell r="AQ14004">
            <v>5009196</v>
          </cell>
          <cell r="AR14004">
            <v>5</v>
          </cell>
          <cell r="AS14004"/>
          <cell r="AT14004"/>
          <cell r="AU14004"/>
          <cell r="AV14004" t="str">
            <v>VIABLE</v>
          </cell>
        </row>
        <row r="14005">
          <cell r="AP14005">
            <v>290907</v>
          </cell>
          <cell r="AQ14005">
            <v>5000415</v>
          </cell>
          <cell r="AR14005">
            <v>5</v>
          </cell>
          <cell r="AS14005"/>
          <cell r="AT14005"/>
          <cell r="AU14005"/>
          <cell r="AV14005" t="str">
            <v>VIABLE</v>
          </cell>
        </row>
        <row r="14006">
          <cell r="AP14006">
            <v>290832</v>
          </cell>
          <cell r="AQ14006">
            <v>50007670</v>
          </cell>
          <cell r="AR14006">
            <v>5</v>
          </cell>
          <cell r="AS14006"/>
          <cell r="AT14006"/>
          <cell r="AU14006"/>
          <cell r="AV14006" t="str">
            <v>VIABLE</v>
          </cell>
        </row>
        <row r="14007">
          <cell r="AP14007">
            <v>290847</v>
          </cell>
          <cell r="AQ14007">
            <v>5000389</v>
          </cell>
          <cell r="AR14007">
            <v>5</v>
          </cell>
          <cell r="AS14007"/>
          <cell r="AT14007"/>
          <cell r="AU14007"/>
          <cell r="AV14007" t="str">
            <v>VIABLE</v>
          </cell>
        </row>
        <row r="14008">
          <cell r="AP14008">
            <v>290955</v>
          </cell>
          <cell r="AQ14008">
            <v>5000434</v>
          </cell>
          <cell r="AR14008">
            <v>5</v>
          </cell>
          <cell r="AS14008"/>
          <cell r="AT14008"/>
          <cell r="AU14008"/>
          <cell r="AV14008" t="str">
            <v>VIABLE</v>
          </cell>
        </row>
        <row r="14009">
          <cell r="AP14009">
            <v>471273</v>
          </cell>
          <cell r="AQ14009">
            <v>5007788</v>
          </cell>
          <cell r="AR14009">
            <v>5</v>
          </cell>
          <cell r="AS14009"/>
          <cell r="AT14009"/>
          <cell r="AU14009"/>
          <cell r="AV14009" t="str">
            <v>VIABLE</v>
          </cell>
        </row>
        <row r="14010">
          <cell r="AP14010">
            <v>91021902</v>
          </cell>
          <cell r="AQ14010">
            <v>5009194</v>
          </cell>
          <cell r="AR14010">
            <v>5</v>
          </cell>
          <cell r="AS14010"/>
          <cell r="AT14010"/>
          <cell r="AU14010"/>
          <cell r="AV14010" t="str">
            <v>VIABLE</v>
          </cell>
        </row>
        <row r="14011">
          <cell r="AP14011">
            <v>534168</v>
          </cell>
          <cell r="AQ14011">
            <v>5008313</v>
          </cell>
          <cell r="AR14011">
            <v>5</v>
          </cell>
          <cell r="AS14011"/>
          <cell r="AT14011"/>
          <cell r="AU14011"/>
          <cell r="AV14011" t="str">
            <v>VIABLE</v>
          </cell>
        </row>
        <row r="14012">
          <cell r="AP14012">
            <v>291936</v>
          </cell>
          <cell r="AQ14012">
            <v>5000908</v>
          </cell>
          <cell r="AR14012">
            <v>5</v>
          </cell>
          <cell r="AS14012"/>
          <cell r="AT14012"/>
          <cell r="AU14012"/>
          <cell r="AV14012" t="str">
            <v>VIABLE</v>
          </cell>
        </row>
        <row r="14013">
          <cell r="AP14013">
            <v>292051</v>
          </cell>
          <cell r="AQ14013">
            <v>5000988</v>
          </cell>
          <cell r="AR14013">
            <v>5</v>
          </cell>
          <cell r="AS14013"/>
          <cell r="AT14013"/>
          <cell r="AU14013"/>
          <cell r="AV14013" t="str">
            <v>VIABLE</v>
          </cell>
        </row>
        <row r="14014">
          <cell r="AP14014">
            <v>292025</v>
          </cell>
          <cell r="AQ14014">
            <v>5000955</v>
          </cell>
          <cell r="AR14014">
            <v>5</v>
          </cell>
          <cell r="AS14014"/>
          <cell r="AT14014"/>
          <cell r="AU14014"/>
          <cell r="AV14014" t="str">
            <v>VIABLE</v>
          </cell>
        </row>
        <row r="14015">
          <cell r="AP14015">
            <v>292112</v>
          </cell>
          <cell r="AQ14015">
            <v>5001029</v>
          </cell>
          <cell r="AR14015">
            <v>5</v>
          </cell>
          <cell r="AS14015"/>
          <cell r="AT14015"/>
          <cell r="AU14015"/>
          <cell r="AV14015" t="str">
            <v>VIABLE</v>
          </cell>
        </row>
        <row r="14016">
          <cell r="AP14016">
            <v>292078</v>
          </cell>
          <cell r="AQ14016">
            <v>5001004</v>
          </cell>
          <cell r="AR14016">
            <v>5</v>
          </cell>
          <cell r="AS14016"/>
          <cell r="AT14016"/>
          <cell r="AU14016"/>
          <cell r="AV14016" t="str">
            <v>VIABLE</v>
          </cell>
        </row>
        <row r="14017">
          <cell r="AP14017">
            <v>291987</v>
          </cell>
          <cell r="AQ14017">
            <v>5000938</v>
          </cell>
          <cell r="AR14017">
            <v>5</v>
          </cell>
          <cell r="AS14017"/>
          <cell r="AT14017"/>
          <cell r="AU14017"/>
          <cell r="AV14017" t="str">
            <v>VIABLE</v>
          </cell>
        </row>
        <row r="14018">
          <cell r="AP14018">
            <v>292129</v>
          </cell>
          <cell r="AQ14018">
            <v>5001042</v>
          </cell>
          <cell r="AR14018">
            <v>5</v>
          </cell>
          <cell r="AS14018"/>
          <cell r="AT14018"/>
          <cell r="AU14018"/>
          <cell r="AV14018" t="str">
            <v>VIABLE</v>
          </cell>
        </row>
        <row r="14019">
          <cell r="AP14019">
            <v>292040</v>
          </cell>
          <cell r="AQ14019">
            <v>5000974</v>
          </cell>
          <cell r="AR14019">
            <v>5</v>
          </cell>
          <cell r="AS14019"/>
          <cell r="AT14019"/>
          <cell r="AU14019"/>
          <cell r="AV14019" t="str">
            <v>VIABLE</v>
          </cell>
        </row>
        <row r="14020">
          <cell r="AP14020">
            <v>292219</v>
          </cell>
          <cell r="AQ14020">
            <v>5001091</v>
          </cell>
          <cell r="AR14020">
            <v>5</v>
          </cell>
          <cell r="AS14020"/>
          <cell r="AT14020"/>
          <cell r="AU14020"/>
          <cell r="AV14020" t="str">
            <v>VIABLE</v>
          </cell>
        </row>
        <row r="14021">
          <cell r="AP14021">
            <v>291257</v>
          </cell>
          <cell r="AQ14021">
            <v>5000602</v>
          </cell>
          <cell r="AR14021">
            <v>5</v>
          </cell>
          <cell r="AS14021"/>
          <cell r="AT14021"/>
          <cell r="AU14021"/>
          <cell r="AV14021" t="str">
            <v>VIABLE</v>
          </cell>
        </row>
        <row r="14022">
          <cell r="AP14022">
            <v>291266</v>
          </cell>
          <cell r="AQ14022">
            <v>5000605</v>
          </cell>
          <cell r="AR14022">
            <v>5</v>
          </cell>
          <cell r="AS14022"/>
          <cell r="AT14022"/>
          <cell r="AU14022"/>
          <cell r="AV14022" t="str">
            <v>VIABLE</v>
          </cell>
        </row>
        <row r="14023">
          <cell r="AP14023">
            <v>291305</v>
          </cell>
          <cell r="AQ14023">
            <v>5000619</v>
          </cell>
          <cell r="AR14023">
            <v>5</v>
          </cell>
          <cell r="AS14023"/>
          <cell r="AT14023"/>
          <cell r="AU14023"/>
          <cell r="AV14023" t="str">
            <v>VIABLE</v>
          </cell>
        </row>
        <row r="14024">
          <cell r="AP14024">
            <v>291272</v>
          </cell>
          <cell r="AQ14024">
            <v>5000608</v>
          </cell>
          <cell r="AR14024">
            <v>5</v>
          </cell>
          <cell r="AS14024"/>
          <cell r="AT14024"/>
          <cell r="AU14024"/>
          <cell r="AV14024" t="str">
            <v>VIABLE</v>
          </cell>
        </row>
        <row r="14025">
          <cell r="AP14025">
            <v>291296</v>
          </cell>
          <cell r="AQ14025">
            <v>5000616</v>
          </cell>
          <cell r="AR14025">
            <v>5</v>
          </cell>
          <cell r="AS14025"/>
          <cell r="AT14025"/>
          <cell r="AU14025"/>
          <cell r="AV14025" t="str">
            <v>VIABLE</v>
          </cell>
        </row>
        <row r="14026">
          <cell r="AP14026">
            <v>291263</v>
          </cell>
          <cell r="AQ14026">
            <v>5000604</v>
          </cell>
          <cell r="AR14026">
            <v>5</v>
          </cell>
          <cell r="AS14026"/>
          <cell r="AT14026"/>
          <cell r="AU14026"/>
          <cell r="AV14026" t="str">
            <v>VIABLE</v>
          </cell>
        </row>
        <row r="14027">
          <cell r="AP14027">
            <v>291278</v>
          </cell>
          <cell r="AQ14027">
            <v>5000610</v>
          </cell>
          <cell r="AR14027">
            <v>5</v>
          </cell>
          <cell r="AS14027"/>
          <cell r="AT14027"/>
          <cell r="AU14027"/>
          <cell r="AV14027" t="str">
            <v>VIABLE</v>
          </cell>
        </row>
        <row r="14028">
          <cell r="AP14028">
            <v>291287</v>
          </cell>
          <cell r="AQ14028">
            <v>5000613</v>
          </cell>
          <cell r="AR14028">
            <v>5</v>
          </cell>
          <cell r="AS14028"/>
          <cell r="AT14028"/>
          <cell r="AU14028"/>
          <cell r="AV14028" t="str">
            <v>VIABLE</v>
          </cell>
        </row>
        <row r="14029">
          <cell r="AP14029">
            <v>471279</v>
          </cell>
          <cell r="AQ14029">
            <v>5007794</v>
          </cell>
          <cell r="AR14029">
            <v>5</v>
          </cell>
          <cell r="AS14029"/>
          <cell r="AT14029"/>
          <cell r="AU14029"/>
          <cell r="AV14029" t="str">
            <v>VIABLE</v>
          </cell>
        </row>
        <row r="14030">
          <cell r="AP14030">
            <v>471281</v>
          </cell>
          <cell r="AQ14030">
            <v>5007798</v>
          </cell>
          <cell r="AR14030">
            <v>5</v>
          </cell>
          <cell r="AS14030"/>
          <cell r="AT14030"/>
          <cell r="AU14030"/>
          <cell r="AV14030" t="str">
            <v>VIABLE</v>
          </cell>
        </row>
        <row r="14031">
          <cell r="AP14031">
            <v>291299</v>
          </cell>
          <cell r="AQ14031">
            <v>5000617</v>
          </cell>
          <cell r="AR14031">
            <v>5</v>
          </cell>
          <cell r="AS14031"/>
          <cell r="AT14031"/>
          <cell r="AU14031"/>
          <cell r="AV14031" t="str">
            <v>VIABLE</v>
          </cell>
        </row>
        <row r="14032">
          <cell r="AP14032">
            <v>291269</v>
          </cell>
          <cell r="AQ14032">
            <v>5000606</v>
          </cell>
          <cell r="AR14032">
            <v>5</v>
          </cell>
          <cell r="AS14032"/>
          <cell r="AT14032"/>
          <cell r="AU14032"/>
          <cell r="AV14032" t="str">
            <v>VIABLE</v>
          </cell>
        </row>
        <row r="14033">
          <cell r="AP14033">
            <v>291281</v>
          </cell>
          <cell r="AQ14033">
            <v>5000611</v>
          </cell>
          <cell r="AR14033">
            <v>5</v>
          </cell>
          <cell r="AS14033"/>
          <cell r="AT14033"/>
          <cell r="AU14033"/>
          <cell r="AV14033" t="str">
            <v>VIABLE</v>
          </cell>
        </row>
        <row r="14034">
          <cell r="AP14034">
            <v>607090</v>
          </cell>
          <cell r="AQ14034">
            <v>5008352</v>
          </cell>
          <cell r="AR14034">
            <v>5</v>
          </cell>
          <cell r="AS14034"/>
          <cell r="AT14034"/>
          <cell r="AU14034"/>
          <cell r="AV14034" t="str">
            <v>VIABLE</v>
          </cell>
        </row>
        <row r="14035">
          <cell r="AP14035">
            <v>291290</v>
          </cell>
          <cell r="AQ14035">
            <v>5000614</v>
          </cell>
          <cell r="AR14035">
            <v>5</v>
          </cell>
          <cell r="AS14035"/>
          <cell r="AT14035"/>
          <cell r="AU14035"/>
          <cell r="AV14035" t="str">
            <v>VIABLE</v>
          </cell>
        </row>
        <row r="14036">
          <cell r="AP14036">
            <v>297948</v>
          </cell>
          <cell r="AQ14036">
            <v>5003623</v>
          </cell>
          <cell r="AR14036">
            <v>5</v>
          </cell>
          <cell r="AS14036"/>
          <cell r="AT14036"/>
          <cell r="AU14036"/>
          <cell r="AV14036" t="str">
            <v>VIABLE</v>
          </cell>
        </row>
        <row r="14037">
          <cell r="AP14037">
            <v>297936</v>
          </cell>
          <cell r="AQ14037">
            <v>5003617</v>
          </cell>
          <cell r="AR14037">
            <v>5</v>
          </cell>
          <cell r="AS14037"/>
          <cell r="AT14037"/>
          <cell r="AU14037"/>
          <cell r="AV14037" t="str">
            <v>VIABLE</v>
          </cell>
        </row>
        <row r="14038">
          <cell r="AP14038">
            <v>297750</v>
          </cell>
          <cell r="AQ14038">
            <v>5003544</v>
          </cell>
          <cell r="AR14038">
            <v>5</v>
          </cell>
          <cell r="AS14038"/>
          <cell r="AT14038"/>
          <cell r="AU14038"/>
          <cell r="AV14038" t="str">
            <v>VIABLE</v>
          </cell>
        </row>
        <row r="14039">
          <cell r="AP14039">
            <v>297496</v>
          </cell>
          <cell r="AQ14039">
            <v>5003448</v>
          </cell>
          <cell r="AR14039">
            <v>5</v>
          </cell>
          <cell r="AS14039"/>
          <cell r="AT14039"/>
          <cell r="AU14039"/>
          <cell r="AV14039" t="str">
            <v>VIABLE</v>
          </cell>
        </row>
        <row r="14040">
          <cell r="AP14040">
            <v>297933</v>
          </cell>
          <cell r="AQ14040">
            <v>5003616</v>
          </cell>
          <cell r="AR14040">
            <v>5</v>
          </cell>
          <cell r="AS14040"/>
          <cell r="AT14040"/>
          <cell r="AU14040"/>
          <cell r="AV14040" t="str">
            <v>VIABLE</v>
          </cell>
        </row>
        <row r="14041">
          <cell r="AP14041">
            <v>297200</v>
          </cell>
          <cell r="AQ14041">
            <v>5003338</v>
          </cell>
          <cell r="AR14041">
            <v>5</v>
          </cell>
          <cell r="AS14041"/>
          <cell r="AT14041"/>
          <cell r="AU14041"/>
          <cell r="AV14041" t="str">
            <v>VIABLE</v>
          </cell>
        </row>
        <row r="14042">
          <cell r="AP14042">
            <v>298197</v>
          </cell>
          <cell r="AQ14042">
            <v>5003733</v>
          </cell>
          <cell r="AR14042">
            <v>5</v>
          </cell>
          <cell r="AS14042"/>
          <cell r="AT14042"/>
          <cell r="AU14042"/>
          <cell r="AV14042" t="str">
            <v>VIABLE</v>
          </cell>
        </row>
        <row r="14043">
          <cell r="AP14043">
            <v>298188</v>
          </cell>
          <cell r="AQ14043">
            <v>5003729</v>
          </cell>
          <cell r="AR14043">
            <v>5</v>
          </cell>
          <cell r="AS14043"/>
          <cell r="AT14043"/>
          <cell r="AU14043"/>
          <cell r="AV14043" t="str">
            <v>VIABLE</v>
          </cell>
        </row>
        <row r="14044">
          <cell r="AP14044">
            <v>297644</v>
          </cell>
          <cell r="AQ14044">
            <v>5003501</v>
          </cell>
          <cell r="AR14044">
            <v>5</v>
          </cell>
          <cell r="AS14044"/>
          <cell r="AT14044"/>
          <cell r="AU14044"/>
          <cell r="AV14044" t="str">
            <v>VIABLE</v>
          </cell>
        </row>
        <row r="14045">
          <cell r="AP14045">
            <v>478499</v>
          </cell>
          <cell r="AQ14045">
            <v>5003396</v>
          </cell>
          <cell r="AR14045">
            <v>5</v>
          </cell>
          <cell r="AS14045"/>
          <cell r="AT14045"/>
          <cell r="AU14045"/>
          <cell r="AV14045" t="str">
            <v>VIABLE</v>
          </cell>
        </row>
        <row r="14046">
          <cell r="AP14046">
            <v>91021941</v>
          </cell>
          <cell r="AQ14046">
            <v>5009336</v>
          </cell>
          <cell r="AR14046">
            <v>5</v>
          </cell>
          <cell r="AS14046"/>
          <cell r="AT14046"/>
          <cell r="AU14046"/>
          <cell r="AV14046" t="str">
            <v>VIABLE</v>
          </cell>
        </row>
        <row r="14047">
          <cell r="AP14047">
            <v>298287</v>
          </cell>
          <cell r="AQ14047">
            <v>5003773</v>
          </cell>
          <cell r="AR14047">
            <v>5</v>
          </cell>
          <cell r="AS14047"/>
          <cell r="AT14047"/>
          <cell r="AU14047"/>
          <cell r="AV14047" t="str">
            <v>VIABLE</v>
          </cell>
        </row>
        <row r="14048">
          <cell r="AP14048">
            <v>91021938</v>
          </cell>
          <cell r="AQ14048">
            <v>5009337</v>
          </cell>
          <cell r="AR14048">
            <v>5</v>
          </cell>
          <cell r="AS14048"/>
          <cell r="AT14048"/>
          <cell r="AU14048"/>
          <cell r="AV14048" t="str">
            <v>VIABLE</v>
          </cell>
        </row>
        <row r="14049">
          <cell r="AP14049">
            <v>298047</v>
          </cell>
          <cell r="AQ14049">
            <v>5003671</v>
          </cell>
          <cell r="AR14049">
            <v>5</v>
          </cell>
          <cell r="AS14049"/>
          <cell r="AT14049"/>
          <cell r="AU14049"/>
          <cell r="AV14049" t="str">
            <v>VIABLE</v>
          </cell>
        </row>
        <row r="14050">
          <cell r="AP14050">
            <v>297969</v>
          </cell>
          <cell r="AQ14050">
            <v>5003632</v>
          </cell>
          <cell r="AR14050">
            <v>5</v>
          </cell>
          <cell r="AS14050"/>
          <cell r="AT14050"/>
          <cell r="AU14050"/>
          <cell r="AV14050" t="str">
            <v>VIABLE</v>
          </cell>
        </row>
        <row r="14051">
          <cell r="AP14051">
            <v>296691</v>
          </cell>
          <cell r="AQ14051">
            <v>5003109</v>
          </cell>
          <cell r="AR14051">
            <v>5</v>
          </cell>
          <cell r="AS14051"/>
          <cell r="AT14051"/>
          <cell r="AU14051"/>
          <cell r="AV14051" t="str">
            <v>VIABLE</v>
          </cell>
        </row>
        <row r="14052">
          <cell r="AP14052">
            <v>297846</v>
          </cell>
          <cell r="AQ14052">
            <v>5003583</v>
          </cell>
          <cell r="AR14052">
            <v>5</v>
          </cell>
          <cell r="AS14052"/>
          <cell r="AT14052"/>
          <cell r="AU14052"/>
          <cell r="AV14052" t="str">
            <v>VIABLE</v>
          </cell>
        </row>
        <row r="14053">
          <cell r="AP14053">
            <v>297083</v>
          </cell>
          <cell r="AQ14053">
            <v>5003289</v>
          </cell>
          <cell r="AR14053">
            <v>5</v>
          </cell>
          <cell r="AS14053"/>
          <cell r="AT14053"/>
          <cell r="AU14053"/>
          <cell r="AV14053" t="str">
            <v>VIABLE</v>
          </cell>
        </row>
        <row r="14054">
          <cell r="AP14054">
            <v>298182</v>
          </cell>
          <cell r="AQ14054">
            <v>5003727</v>
          </cell>
          <cell r="AR14054">
            <v>5</v>
          </cell>
          <cell r="AS14054"/>
          <cell r="AT14054"/>
          <cell r="AU14054"/>
          <cell r="AV14054" t="str">
            <v>VIABLE</v>
          </cell>
        </row>
        <row r="14055">
          <cell r="AP14055">
            <v>296159</v>
          </cell>
          <cell r="AQ14055">
            <v>5002857</v>
          </cell>
          <cell r="AR14055">
            <v>5</v>
          </cell>
          <cell r="AS14055"/>
          <cell r="AT14055"/>
          <cell r="AU14055"/>
          <cell r="AV14055" t="str">
            <v>VIABLE</v>
          </cell>
        </row>
        <row r="14056">
          <cell r="AP14056">
            <v>296189</v>
          </cell>
          <cell r="AQ14056">
            <v>5002872</v>
          </cell>
          <cell r="AR14056">
            <v>5</v>
          </cell>
          <cell r="AS14056"/>
          <cell r="AT14056"/>
          <cell r="AU14056"/>
          <cell r="AV14056" t="str">
            <v>VIABLE</v>
          </cell>
        </row>
        <row r="14057">
          <cell r="AP14057">
            <v>296141</v>
          </cell>
          <cell r="AQ14057">
            <v>5002843</v>
          </cell>
          <cell r="AR14057">
            <v>5</v>
          </cell>
          <cell r="AS14057"/>
          <cell r="AT14057"/>
          <cell r="AU14057"/>
          <cell r="AV14057" t="str">
            <v>VIABLE</v>
          </cell>
        </row>
        <row r="14058">
          <cell r="AP14058">
            <v>531609</v>
          </cell>
          <cell r="AQ14058">
            <v>5008098</v>
          </cell>
          <cell r="AR14058">
            <v>5</v>
          </cell>
          <cell r="AS14058"/>
          <cell r="AT14058"/>
          <cell r="AU14058"/>
          <cell r="AV14058" t="str">
            <v>VIABLE</v>
          </cell>
        </row>
        <row r="14059">
          <cell r="AP14059">
            <v>296224</v>
          </cell>
          <cell r="AQ14059">
            <v>5002893</v>
          </cell>
          <cell r="AR14059">
            <v>5</v>
          </cell>
          <cell r="AS14059"/>
          <cell r="AT14059"/>
          <cell r="AU14059"/>
          <cell r="AV14059" t="str">
            <v>VIABLE</v>
          </cell>
        </row>
        <row r="14060">
          <cell r="AP14060">
            <v>296278</v>
          </cell>
          <cell r="AQ14060">
            <v>5002919</v>
          </cell>
          <cell r="AR14060">
            <v>5</v>
          </cell>
          <cell r="AS14060"/>
          <cell r="AT14060"/>
          <cell r="AU14060"/>
          <cell r="AV14060" t="str">
            <v>VIABLE</v>
          </cell>
        </row>
        <row r="14061">
          <cell r="AP14061">
            <v>478337</v>
          </cell>
          <cell r="AQ14061">
            <v>5002822</v>
          </cell>
          <cell r="AR14061">
            <v>5</v>
          </cell>
          <cell r="AS14061"/>
          <cell r="AT14061"/>
          <cell r="AU14061"/>
          <cell r="AV14061" t="str">
            <v>VIABLE</v>
          </cell>
        </row>
        <row r="14062">
          <cell r="AP14062">
            <v>91015992</v>
          </cell>
          <cell r="AQ14062">
            <v>50005432</v>
          </cell>
          <cell r="AR14062">
            <v>5</v>
          </cell>
          <cell r="AS14062"/>
          <cell r="AT14062"/>
          <cell r="AU14062"/>
          <cell r="AV14062" t="str">
            <v>VIABLE</v>
          </cell>
        </row>
        <row r="14063">
          <cell r="AP14063">
            <v>91015991</v>
          </cell>
          <cell r="AQ14063">
            <v>50005432</v>
          </cell>
          <cell r="AR14063">
            <v>5</v>
          </cell>
          <cell r="AS14063"/>
          <cell r="AT14063"/>
          <cell r="AU14063"/>
          <cell r="AV14063" t="str">
            <v>VIABLE</v>
          </cell>
        </row>
        <row r="14064">
          <cell r="AP14064">
            <v>296413</v>
          </cell>
          <cell r="AQ14064">
            <v>5002977</v>
          </cell>
          <cell r="AR14064">
            <v>5</v>
          </cell>
          <cell r="AS14064"/>
          <cell r="AT14064"/>
          <cell r="AU14064"/>
          <cell r="AV14064" t="str">
            <v>VIABLE</v>
          </cell>
        </row>
        <row r="14065">
          <cell r="AP14065">
            <v>296257</v>
          </cell>
          <cell r="AQ14065">
            <v>5002911</v>
          </cell>
          <cell r="AR14065">
            <v>5</v>
          </cell>
          <cell r="AS14065"/>
          <cell r="AT14065"/>
          <cell r="AU14065"/>
          <cell r="AV14065" t="str">
            <v>VIABLE</v>
          </cell>
        </row>
        <row r="14066">
          <cell r="AP14066">
            <v>91021937</v>
          </cell>
          <cell r="AQ14066">
            <v>5009334</v>
          </cell>
          <cell r="AR14066">
            <v>5</v>
          </cell>
          <cell r="AS14066"/>
          <cell r="AT14066"/>
          <cell r="AU14066"/>
          <cell r="AV14066" t="str">
            <v>VIABLE</v>
          </cell>
        </row>
        <row r="14067">
          <cell r="AP14067">
            <v>91021952</v>
          </cell>
          <cell r="AQ14067">
            <v>5009333</v>
          </cell>
          <cell r="AR14067">
            <v>5</v>
          </cell>
          <cell r="AS14067"/>
          <cell r="AT14067"/>
          <cell r="AU14067"/>
          <cell r="AV14067" t="str">
            <v>VIABLE</v>
          </cell>
        </row>
        <row r="14068">
          <cell r="AP14068">
            <v>91015993</v>
          </cell>
          <cell r="AQ14068">
            <v>50005433</v>
          </cell>
          <cell r="AR14068">
            <v>5</v>
          </cell>
          <cell r="AS14068"/>
          <cell r="AT14068"/>
          <cell r="AU14068"/>
          <cell r="AV14068" t="str">
            <v>VIABLE</v>
          </cell>
        </row>
        <row r="14069">
          <cell r="AP14069">
            <v>296380</v>
          </cell>
          <cell r="AQ14069">
            <v>5002961</v>
          </cell>
          <cell r="AR14069">
            <v>5</v>
          </cell>
          <cell r="AS14069"/>
          <cell r="AT14069"/>
          <cell r="AU14069"/>
          <cell r="AV14069" t="str">
            <v>VIABLE</v>
          </cell>
        </row>
        <row r="14070">
          <cell r="AP14070">
            <v>296383</v>
          </cell>
          <cell r="AQ14070">
            <v>5002962</v>
          </cell>
          <cell r="AR14070">
            <v>5</v>
          </cell>
          <cell r="AS14070"/>
          <cell r="AT14070"/>
          <cell r="AU14070"/>
          <cell r="AV14070" t="str">
            <v>VIABLE</v>
          </cell>
        </row>
        <row r="14071">
          <cell r="AP14071">
            <v>296325</v>
          </cell>
          <cell r="AQ14071">
            <v>5002940</v>
          </cell>
          <cell r="AR14071">
            <v>5</v>
          </cell>
          <cell r="AS14071"/>
          <cell r="AT14071"/>
          <cell r="AU14071"/>
          <cell r="AV14071" t="str">
            <v>VIABLE</v>
          </cell>
        </row>
        <row r="14072">
          <cell r="AP14072">
            <v>296198</v>
          </cell>
          <cell r="AQ14072">
            <v>5002882</v>
          </cell>
          <cell r="AR14072">
            <v>5</v>
          </cell>
          <cell r="AS14072"/>
          <cell r="AT14072"/>
          <cell r="AU14072"/>
          <cell r="AV14072" t="str">
            <v>VIABLE</v>
          </cell>
        </row>
        <row r="14073">
          <cell r="AP14073">
            <v>91016015</v>
          </cell>
          <cell r="AQ14073">
            <v>5002977</v>
          </cell>
          <cell r="AR14073">
            <v>5</v>
          </cell>
          <cell r="AS14073"/>
          <cell r="AT14073"/>
          <cell r="AU14073"/>
          <cell r="AV14073" t="str">
            <v>VIABLE</v>
          </cell>
        </row>
        <row r="14074">
          <cell r="AP14074">
            <v>296192</v>
          </cell>
          <cell r="AQ14074">
            <v>5002880</v>
          </cell>
          <cell r="AR14074">
            <v>5</v>
          </cell>
          <cell r="AS14074"/>
          <cell r="AT14074"/>
          <cell r="AU14074"/>
          <cell r="AV14074" t="str">
            <v>VIABLE</v>
          </cell>
        </row>
        <row r="14075">
          <cell r="AP14075">
            <v>296304</v>
          </cell>
          <cell r="AQ14075">
            <v>5002931</v>
          </cell>
          <cell r="AR14075">
            <v>5</v>
          </cell>
          <cell r="AS14075"/>
          <cell r="AT14075"/>
          <cell r="AU14075"/>
          <cell r="AV14075" t="str">
            <v>VIABLE</v>
          </cell>
        </row>
        <row r="14076">
          <cell r="AP14076">
            <v>296242</v>
          </cell>
          <cell r="AQ14076">
            <v>5002902</v>
          </cell>
          <cell r="AR14076">
            <v>5</v>
          </cell>
          <cell r="AS14076"/>
          <cell r="AT14076"/>
          <cell r="AU14076"/>
          <cell r="AV14076" t="str">
            <v>VIABLE</v>
          </cell>
        </row>
        <row r="14077">
          <cell r="AP14077">
            <v>479475</v>
          </cell>
          <cell r="AQ14077">
            <v>5007461</v>
          </cell>
          <cell r="AR14077">
            <v>5</v>
          </cell>
          <cell r="AS14077"/>
          <cell r="AT14077"/>
          <cell r="AU14077"/>
          <cell r="AV14077" t="str">
            <v>VIABLE</v>
          </cell>
        </row>
        <row r="14078">
          <cell r="AP14078">
            <v>479471</v>
          </cell>
          <cell r="AQ14078">
            <v>5007456</v>
          </cell>
          <cell r="AR14078">
            <v>5</v>
          </cell>
          <cell r="AS14078"/>
          <cell r="AT14078"/>
          <cell r="AU14078"/>
          <cell r="AV14078" t="str">
            <v>VIABLE</v>
          </cell>
        </row>
        <row r="14079">
          <cell r="AP14079">
            <v>479465</v>
          </cell>
          <cell r="AQ14079">
            <v>5007449</v>
          </cell>
          <cell r="AR14079">
            <v>5</v>
          </cell>
          <cell r="AS14079"/>
          <cell r="AT14079"/>
          <cell r="AU14079"/>
          <cell r="AV14079" t="str">
            <v>VIABLE</v>
          </cell>
        </row>
        <row r="14080">
          <cell r="AP14080">
            <v>479506</v>
          </cell>
          <cell r="AQ14080">
            <v>5007540</v>
          </cell>
          <cell r="AR14080">
            <v>5</v>
          </cell>
          <cell r="AS14080"/>
          <cell r="AT14080"/>
          <cell r="AU14080"/>
          <cell r="AV14080" t="str">
            <v>VIABLE</v>
          </cell>
        </row>
        <row r="14081">
          <cell r="AP14081">
            <v>479487</v>
          </cell>
          <cell r="AQ14081">
            <v>5007479</v>
          </cell>
          <cell r="AR14081">
            <v>5</v>
          </cell>
          <cell r="AS14081"/>
          <cell r="AT14081"/>
          <cell r="AU14081"/>
          <cell r="AV14081" t="str">
            <v>VIABLE</v>
          </cell>
        </row>
        <row r="14082">
          <cell r="AP14082">
            <v>91021677</v>
          </cell>
          <cell r="AQ14082">
            <v>5009611</v>
          </cell>
          <cell r="AR14082">
            <v>5</v>
          </cell>
          <cell r="AS14082"/>
          <cell r="AT14082"/>
          <cell r="AU14082"/>
          <cell r="AV14082" t="str">
            <v>VIABLE</v>
          </cell>
        </row>
        <row r="14083">
          <cell r="AP14083">
            <v>91021676</v>
          </cell>
          <cell r="AQ14083">
            <v>5009610</v>
          </cell>
          <cell r="AR14083">
            <v>5</v>
          </cell>
          <cell r="AS14083"/>
          <cell r="AT14083"/>
          <cell r="AU14083"/>
          <cell r="AV14083" t="str">
            <v>VIABLE</v>
          </cell>
        </row>
        <row r="14084">
          <cell r="AP14084">
            <v>479505</v>
          </cell>
          <cell r="AQ14084">
            <v>5007539</v>
          </cell>
          <cell r="AR14084">
            <v>5</v>
          </cell>
          <cell r="AS14084"/>
          <cell r="AT14084"/>
          <cell r="AU14084"/>
          <cell r="AV14084" t="str">
            <v>VIABLE</v>
          </cell>
        </row>
        <row r="14085">
          <cell r="AP14085">
            <v>91021631</v>
          </cell>
          <cell r="AQ14085">
            <v>5009610</v>
          </cell>
          <cell r="AR14085">
            <v>5</v>
          </cell>
          <cell r="AS14085"/>
          <cell r="AT14085"/>
          <cell r="AU14085"/>
          <cell r="AV14085" t="str">
            <v>VIABLE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 val="CCP,LEYES, Y DEC."/>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URSOS"/>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 val="Vía de Acceso"/>
      <sheetName val="TARIFAS"/>
      <sheetName val="Alcantarillas"/>
      <sheetName val="COSTOS UNITARIOS"/>
      <sheetName val="CA-2909"/>
      <sheetName val="FICHA EBI 1 de 6 "/>
      <sheetName val="Hoja3"/>
      <sheetName val="MANO DE OBRA"/>
      <sheetName val="1.1"/>
      <sheetName val="EQUIPO"/>
      <sheetName val="TUBERIA"/>
      <sheetName val="Hoja2"/>
      <sheetName val="MATERIALES"/>
      <sheetName val="5094-2003"/>
      <sheetName val="5.2"/>
      <sheetName val="CONT_ADI"/>
      <sheetName val="RECURSOS"/>
      <sheetName val="backup"/>
      <sheetName val="COTIZA"/>
      <sheetName val="P&amp;H"/>
      <sheetName val="CURSO"/>
      <sheetName val="NOMINA"/>
      <sheetName val="MCC"/>
      <sheetName val="FPROGPER"/>
      <sheetName val="MODIPLAN"/>
      <sheetName val="FORPLA"/>
      <sheetName val="FINSPRO"/>
      <sheetName val="PARADAS"/>
      <sheetName val="SW-PLC"/>
      <sheetName val="PROGMAN"/>
      <sheetName val="CRONTRA"/>
      <sheetName val="CARTAI2"/>
      <sheetName val="FICHAR"/>
      <sheetName val="PRESREDA"/>
      <sheetName val="TEMREFOBT"/>
      <sheetName val="PRUEBAST"/>
      <sheetName val="MANPREV"/>
      <sheetName val="TRABELECAR"/>
      <sheetName val="ENFTOC"/>
      <sheetName val="ARCHIVOS"/>
      <sheetName val="PIROME"/>
      <sheetName val="INFO-NIVEL-ACEITE"/>
      <sheetName val="FNIVACE"/>
      <sheetName val="TELEFON"/>
      <sheetName val="FORPRESUP"/>
      <sheetName val="CUCHILL"/>
      <sheetName val="HVTRAFO"/>
      <sheetName val="INSPHORNOF"/>
      <sheetName val="PMECP"/>
      <sheetName val="VARIABQUIR"/>
      <sheetName val="JOSLYN"/>
      <sheetName val="ORGANIG"/>
      <sheetName val="CRONO"/>
      <sheetName val="TEMRED"/>
      <sheetName val="PROGJ"/>
      <sheetName val="PROGTRAB"/>
      <sheetName val="PROLUB"/>
      <sheetName val="Solicitud"/>
      <sheetName val="PROYECTOS"/>
      <sheetName val="Break"/>
      <sheetName val="Pirometros"/>
      <sheetName val="SOLI-DM"/>
      <sheetName val="PROGSEM"/>
      <sheetName val="CONTROL-PROG"/>
      <sheetName val="PROG.DIARIA"/>
      <sheetName val="GRONOGR"/>
      <sheetName val="PRESUP"/>
      <sheetName val="Proveedores"/>
      <sheetName val="tabla retención"/>
      <sheetName val="ConsumoLubric"/>
      <sheetName val="CIM_0"/>
      <sheetName val="CON_1"/>
      <sheetName val="CON_0"/>
      <sheetName val="CIM_1"/>
      <sheetName val="Datos Generales"/>
      <sheetName val="Resumen Total"/>
      <sheetName val="Hoja Resumen Cantidades"/>
      <sheetName val="MEMORIAS DE CALCULO"/>
      <sheetName val="ANALISIS DE PRECIOS UNITARIOS"/>
      <sheetName val="Tbg Tally"/>
      <sheetName val="Reverse Tally"/>
      <sheetName val="MAT"/>
      <sheetName val="MAIN MENU"/>
      <sheetName val="Installation KSQR"/>
      <sheetName val="Pre-Job Briefing español"/>
      <sheetName val="Post-Job Briefing espnol"/>
      <sheetName val="FEMARE"/>
      <sheetName val="1 Check List Equipo"/>
      <sheetName val="3 Kit Phoenix"/>
      <sheetName val="4 Caja Herramienta"/>
      <sheetName val="5 Herramienta ESP"/>
      <sheetName val="6 Job Act"/>
      <sheetName val="7 Reunion Operacional"/>
      <sheetName val="8.2 Run"/>
      <sheetName val="9 DME"/>
      <sheetName val="9.1 Phoenix"/>
      <sheetName val="10 ARRANQUE VSD"/>
      <sheetName val="11 PICTURE"/>
      <sheetName val="13.Ticket"/>
      <sheetName val="14. Evaluación del Servicio"/>
      <sheetName val="15. Secuencia de Fase"/>
      <sheetName val="16. Movimiento de Materiales"/>
      <sheetName val="18.Check Spooler Electrico"/>
      <sheetName val="CASHFLOW"/>
      <sheetName val="5001 Lisama 158"/>
      <sheetName val="5001 Lisama Este 1"/>
      <sheetName val="INSUMOS"/>
      <sheetName val=""/>
      <sheetName val="Ingenieria"/>
      <sheetName val="Formatos.xls"/>
      <sheetName val="FORMATO ESTANDAR"/>
      <sheetName val="Run Slide Sheet"/>
      <sheetName val="unitarios"/>
      <sheetName val="PESOS"/>
      <sheetName val="DATA"/>
      <sheetName val="ITEMS"/>
      <sheetName val="APU"/>
      <sheetName val="AIU"/>
      <sheetName val="DATOS"/>
      <sheetName val="COL 21169"/>
      <sheetName val="9.625 CSG LN-5"/>
      <sheetName val="Drill Sheet"/>
      <sheetName val="LN5-CHC.4-7-SS7"/>
      <sheetName val="STRSUMM0"/>
      <sheetName val="PRESUPUESTO ESTACIÓN"/>
      <sheetName val="apu PE"/>
      <sheetName val="PRESUPUESTO ENTRERRIOS 5"/>
      <sheetName val="Apu PE-5"/>
      <sheetName val="PRESUPUESTO ENTRERRIOS 6"/>
      <sheetName val="Apu PE-6"/>
      <sheetName val="LINEA DE VERTIMIENTO"/>
      <sheetName val="Apu LV"/>
      <sheetName val="ITEMS A COTIZAR"/>
      <sheetName val="Puntos Arreglo Via"/>
      <sheetName val="Hoja1"/>
      <sheetName val="Apu IC"/>
      <sheetName val="PROYECTOS ESTIMADOS"/>
      <sheetName val="Base_P10"/>
      <sheetName val="Base_P50"/>
      <sheetName val="Base_P90"/>
      <sheetName val="Prod_Inv_P10"/>
      <sheetName val="Prod_Inv_P50"/>
      <sheetName val="Prod_Inv_P90"/>
      <sheetName val="Todos"/>
      <sheetName val="Hoja 1 "/>
      <sheetName v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 val="ORITO 02 "/>
    </sheetNames>
    <sheetDataSet>
      <sheetData sheetId="0"/>
      <sheetData sheetId="1"/>
      <sheetData sheetId="2"/>
      <sheetData sheetId="3"/>
      <sheetData sheetId="4" refreshError="1"/>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 val="RECURSOS"/>
    </sheetNames>
    <sheetDataSet>
      <sheetData sheetId="0" refreshError="1">
        <row r="20">
          <cell r="C20">
            <v>2265.5</v>
          </cell>
        </row>
      </sheetData>
      <sheetData sheetId="1"/>
      <sheetData sheetId="2"/>
      <sheetData sheetId="3"/>
      <sheetData sheetId="4"/>
      <sheetData sheetId="5"/>
      <sheetData sheetId="6"/>
      <sheetData sheetId="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LISTA DE PRECIOS"/>
      <sheetName val="062"/>
      <sheetName val="Listado"/>
      <sheetName val="GCB2000"/>
      <sheetName val=" Liquidacion de Obra por Tramos"/>
      <sheetName val="A.P.U"/>
      <sheetName val="FORMULA"/>
      <sheetName val="CLASIFICACION"/>
      <sheetName val="Presup_Cancha"/>
      <sheetName val="CRA.MODI"/>
      <sheetName val="K16+000 AL K18+500"/>
      <sheetName val="K23+200 AL K24+700"/>
      <sheetName val="k18+500 AL K23+050"/>
      <sheetName val="Presupuesto PUENTE"/>
      <sheetName val="VOLUMENES (4)"/>
      <sheetName val="VOLUMENES (4SA)"/>
      <sheetName val="c2.5y2.6"/>
      <sheetName val="REC-COD,"/>
      <sheetName val="Lp"/>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Summary"/>
      <sheetName val="CODCONST"/>
      <sheetName val="skj452"/>
      <sheetName val="ita878"/>
      <sheetName val="aea-944"/>
      <sheetName val="dub-823"/>
      <sheetName val="gpi 526"/>
      <sheetName val="xxj617"/>
      <sheetName val="sng_855"/>
      <sheetName val="vea 374"/>
      <sheetName val="hfb024"/>
      <sheetName val="paj825"/>
      <sheetName val="5. ELECTRICO"/>
      <sheetName val="UNITARIOS"/>
      <sheetName val="THE"/>
      <sheetName val="ATHE"/>
      <sheetName val="OCTUBRE"/>
      <sheetName val="Hoja2"/>
      <sheetName val="Cuadr."/>
      <sheetName val="PUNITARIOS PARA 241201 2S.xls"/>
      <sheetName val="OBRAS SES"/>
      <sheetName val="BALANCE"/>
      <sheetName val="ITEMS NO REVISTOS"/>
      <sheetName val="APU ELECTRICOS"/>
      <sheetName val="Bajadas"/>
      <sheetName val="NARIÑO"/>
      <sheetName val="Requisición1"/>
      <sheetName val="2,2,6,1 Pilotes 0,30"/>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PREACTA_6"/>
      <sheetName val="SALARIOS"/>
      <sheetName val="APU NO PREVISTO"/>
      <sheetName val="PPTA (3)"/>
      <sheetName val="PPTA (2)"/>
      <sheetName val="PPTA"/>
      <sheetName val="CONT_ADI"/>
      <sheetName val="PERSONAL"/>
      <sheetName val="Tarifa MT"/>
      <sheetName val="CHINCHINA FINAL . A CEROS"/>
      <sheetName val="Memoria de calculo"/>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refreshError="1"/>
      <sheetData sheetId="100" refreshError="1"/>
      <sheetData sheetId="101" refreshError="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48">
          <cell r="E48">
            <v>0</v>
          </cell>
        </row>
      </sheetData>
      <sheetData sheetId="143"/>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refreshError="1"/>
      <sheetData sheetId="156"/>
      <sheetData sheetId="157" refreshError="1"/>
      <sheetData sheetId="158"/>
      <sheetData sheetId="159"/>
      <sheetData sheetId="160"/>
      <sheetData sheetId="161"/>
      <sheetData sheetId="162"/>
      <sheetData sheetId="163" refreshError="1"/>
      <sheetData sheetId="164" refreshError="1"/>
      <sheetData sheetId="165" refreshError="1"/>
      <sheetData sheetId="166"/>
      <sheetData sheetId="167"/>
      <sheetData sheetId="168"/>
      <sheetData sheetId="169"/>
      <sheetData sheetId="170" refreshError="1"/>
      <sheetData sheetId="171" refreshError="1"/>
      <sheetData sheetId="172" refreshError="1"/>
      <sheetData sheetId="173"/>
      <sheetData sheetId="174"/>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PU"/>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ios"/>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 val="PxQ Cantidade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9B851-9892-41C7-AC39-CA10BA94376C}">
  <sheetPr>
    <pageSetUpPr fitToPage="1"/>
  </sheetPr>
  <dimension ref="A2:P51"/>
  <sheetViews>
    <sheetView showGridLines="0" tabSelected="1" topLeftCell="A3" zoomScale="115" zoomScaleNormal="115" zoomScaleSheetLayoutView="100" workbookViewId="0">
      <selection activeCell="H26" sqref="H26"/>
    </sheetView>
  </sheetViews>
  <sheetFormatPr baseColWidth="10" defaultColWidth="10.81640625" defaultRowHeight="14.5" x14ac:dyDescent="0.35"/>
  <cols>
    <col min="1" max="1" width="1.54296875" style="1" customWidth="1"/>
    <col min="2" max="2" width="11.1796875" style="2" customWidth="1"/>
    <col min="3" max="3" width="32.7265625" style="2" customWidth="1"/>
    <col min="4" max="4" width="10.26953125" style="2" customWidth="1"/>
    <col min="5" max="5" width="16.81640625" style="2" customWidth="1"/>
    <col min="6" max="6" width="12.453125" style="2" customWidth="1"/>
    <col min="7" max="7" width="26.26953125" style="2" customWidth="1"/>
    <col min="8" max="8" width="14.26953125" style="2" customWidth="1"/>
    <col min="9" max="9" width="8.453125" style="2" customWidth="1"/>
    <col min="10" max="10" width="17.1796875" style="2" customWidth="1"/>
    <col min="11" max="11" width="5.7265625" style="2" customWidth="1"/>
    <col min="12" max="12" width="7" style="2" customWidth="1"/>
    <col min="13" max="14" width="10.81640625" style="2" customWidth="1"/>
    <col min="15" max="15" width="23.453125" style="2" customWidth="1"/>
    <col min="16" max="16" width="16" style="2" bestFit="1" customWidth="1"/>
    <col min="17" max="16384" width="10.81640625" style="2"/>
  </cols>
  <sheetData>
    <row r="2" spans="1:16" ht="21.75" customHeight="1" x14ac:dyDescent="0.35">
      <c r="B2" s="105" t="s">
        <v>0</v>
      </c>
      <c r="C2" s="105"/>
      <c r="D2" s="105"/>
      <c r="E2" s="105"/>
      <c r="F2" s="105"/>
      <c r="G2" s="105"/>
      <c r="H2" s="105"/>
      <c r="I2" s="105"/>
      <c r="J2" s="105"/>
    </row>
    <row r="3" spans="1:16" ht="27" customHeight="1" x14ac:dyDescent="0.35">
      <c r="B3" s="106" t="s">
        <v>1</v>
      </c>
      <c r="C3" s="107" t="s">
        <v>114</v>
      </c>
      <c r="D3" s="108"/>
      <c r="E3" s="108"/>
      <c r="F3" s="108"/>
      <c r="G3" s="108"/>
      <c r="H3" s="105"/>
      <c r="I3" s="105"/>
      <c r="J3" s="105"/>
    </row>
    <row r="4" spans="1:16" ht="37.5" customHeight="1" x14ac:dyDescent="0.35">
      <c r="B4" s="106"/>
      <c r="C4" s="108"/>
      <c r="D4" s="108"/>
      <c r="E4" s="108"/>
      <c r="F4" s="108"/>
      <c r="G4" s="108"/>
      <c r="H4" s="105"/>
      <c r="I4" s="105"/>
      <c r="J4" s="105"/>
    </row>
    <row r="5" spans="1:16" x14ac:dyDescent="0.35">
      <c r="B5" s="3"/>
      <c r="C5" s="4"/>
      <c r="D5" s="4"/>
      <c r="E5" s="4"/>
      <c r="F5" s="4"/>
      <c r="G5" s="4"/>
      <c r="H5" s="4"/>
      <c r="I5" s="4"/>
      <c r="J5" s="4"/>
    </row>
    <row r="6" spans="1:16" x14ac:dyDescent="0.35">
      <c r="B6" s="5" t="s">
        <v>2</v>
      </c>
      <c r="C6" s="6"/>
      <c r="D6" s="6"/>
      <c r="E6" s="6"/>
      <c r="F6" s="6"/>
      <c r="G6" s="6"/>
      <c r="H6" s="6"/>
      <c r="I6" s="6"/>
      <c r="J6" s="7"/>
    </row>
    <row r="8" spans="1:16" s="11" customFormat="1" ht="43.5" x14ac:dyDescent="0.35">
      <c r="A8" s="8"/>
      <c r="B8" s="104" t="s">
        <v>3</v>
      </c>
      <c r="C8" s="9" t="s">
        <v>4</v>
      </c>
      <c r="D8" s="9" t="s">
        <v>5</v>
      </c>
      <c r="E8" s="9" t="s">
        <v>6</v>
      </c>
      <c r="F8" s="9" t="s">
        <v>7</v>
      </c>
      <c r="G8" s="9" t="s">
        <v>8</v>
      </c>
      <c r="H8" s="9" t="s">
        <v>9</v>
      </c>
      <c r="I8" s="9" t="s">
        <v>10</v>
      </c>
      <c r="J8" s="9" t="s">
        <v>11</v>
      </c>
      <c r="K8" s="97"/>
    </row>
    <row r="9" spans="1:16" x14ac:dyDescent="0.35">
      <c r="B9" s="104"/>
      <c r="C9" s="91"/>
      <c r="D9" s="12" t="s">
        <v>12</v>
      </c>
      <c r="E9" s="12" t="s">
        <v>13</v>
      </c>
      <c r="F9" s="12" t="s">
        <v>14</v>
      </c>
      <c r="G9" s="12" t="s">
        <v>15</v>
      </c>
      <c r="H9" s="12" t="s">
        <v>16</v>
      </c>
      <c r="I9" s="12" t="s">
        <v>17</v>
      </c>
      <c r="J9" s="9"/>
      <c r="K9" s="97"/>
    </row>
    <row r="10" spans="1:16" x14ac:dyDescent="0.35">
      <c r="B10" s="13" t="s">
        <v>110</v>
      </c>
      <c r="C10" s="14"/>
      <c r="D10" s="16"/>
      <c r="E10" s="15"/>
      <c r="F10" s="15"/>
      <c r="G10" s="15"/>
      <c r="H10" s="15"/>
      <c r="I10" s="15"/>
      <c r="J10" s="17"/>
    </row>
    <row r="11" spans="1:16" x14ac:dyDescent="0.35">
      <c r="B11" s="18" t="s">
        <v>18</v>
      </c>
      <c r="C11" s="94" t="s">
        <v>112</v>
      </c>
      <c r="D11" s="19">
        <v>1</v>
      </c>
      <c r="E11" s="20"/>
      <c r="F11" s="95">
        <v>1</v>
      </c>
      <c r="G11" s="21">
        <v>0</v>
      </c>
      <c r="H11" s="20">
        <f t="shared" ref="H11" si="0">D11*E11*G11</f>
        <v>0</v>
      </c>
      <c r="I11" s="19">
        <v>12</v>
      </c>
      <c r="J11" s="20">
        <f>ROUND(F11*H11*I11,(0))</f>
        <v>0</v>
      </c>
      <c r="P11" s="22"/>
    </row>
    <row r="12" spans="1:16" ht="29" x14ac:dyDescent="0.35">
      <c r="B12" s="18" t="s">
        <v>19</v>
      </c>
      <c r="C12" s="94" t="s">
        <v>113</v>
      </c>
      <c r="D12" s="19">
        <v>2</v>
      </c>
      <c r="E12" s="20"/>
      <c r="F12" s="95">
        <v>1</v>
      </c>
      <c r="G12" s="21">
        <v>0</v>
      </c>
      <c r="H12" s="20">
        <f t="shared" ref="H12:H13" si="1">D12*E12*G12</f>
        <v>0</v>
      </c>
      <c r="I12" s="19">
        <v>12</v>
      </c>
      <c r="J12" s="20">
        <f>ROUND(F12*H12*I12,(0))</f>
        <v>0</v>
      </c>
      <c r="P12" s="22"/>
    </row>
    <row r="13" spans="1:16" ht="15" thickBot="1" x14ac:dyDescent="0.4">
      <c r="B13" s="18" t="s">
        <v>115</v>
      </c>
      <c r="C13" s="94" t="s">
        <v>116</v>
      </c>
      <c r="D13" s="19">
        <v>1</v>
      </c>
      <c r="E13" s="20"/>
      <c r="F13" s="95">
        <v>0.5</v>
      </c>
      <c r="G13" s="21">
        <v>0</v>
      </c>
      <c r="H13" s="20">
        <f t="shared" si="1"/>
        <v>0</v>
      </c>
      <c r="I13" s="19">
        <v>12</v>
      </c>
      <c r="J13" s="20">
        <f>ROUND(F13*H13*I13,(0))</f>
        <v>0</v>
      </c>
      <c r="P13" s="22"/>
    </row>
    <row r="14" spans="1:16" ht="15" thickBot="1" x14ac:dyDescent="0.4">
      <c r="B14" s="109" t="s">
        <v>20</v>
      </c>
      <c r="C14" s="109"/>
      <c r="D14" s="109"/>
      <c r="E14" s="109"/>
      <c r="F14" s="109"/>
      <c r="G14" s="109"/>
      <c r="H14" s="109"/>
      <c r="I14" s="109"/>
      <c r="J14" s="23">
        <f>SUM(J11:J12)</f>
        <v>0</v>
      </c>
    </row>
    <row r="15" spans="1:16" ht="22.5" customHeight="1" thickBot="1" x14ac:dyDescent="0.4">
      <c r="B15" s="24"/>
      <c r="C15" s="25"/>
      <c r="D15" s="25"/>
      <c r="E15" s="25"/>
      <c r="F15" s="25"/>
      <c r="G15" s="110" t="s">
        <v>21</v>
      </c>
      <c r="H15" s="110"/>
      <c r="I15" s="111"/>
      <c r="J15" s="26">
        <f>ROUND(+'F.M.'!F49,2)</f>
        <v>0</v>
      </c>
    </row>
    <row r="16" spans="1:16" ht="15" thickBot="1" x14ac:dyDescent="0.4">
      <c r="B16" s="112" t="s">
        <v>22</v>
      </c>
      <c r="C16" s="112"/>
      <c r="D16" s="112"/>
      <c r="E16" s="112"/>
      <c r="F16" s="112"/>
      <c r="G16" s="112"/>
      <c r="H16" s="112"/>
      <c r="I16" s="112"/>
      <c r="J16" s="23">
        <f>ROUND(J14*J15,(0))</f>
        <v>0</v>
      </c>
    </row>
    <row r="18" spans="1:12" x14ac:dyDescent="0.35">
      <c r="B18" s="5" t="s">
        <v>23</v>
      </c>
      <c r="C18" s="6"/>
      <c r="D18" s="6"/>
      <c r="E18" s="6"/>
      <c r="F18" s="6"/>
      <c r="G18" s="6"/>
      <c r="H18" s="6"/>
      <c r="I18" s="6"/>
      <c r="J18" s="7"/>
    </row>
    <row r="20" spans="1:12" s="11" customFormat="1" ht="43.5" x14ac:dyDescent="0.35">
      <c r="A20" s="8"/>
      <c r="B20" s="113" t="s">
        <v>24</v>
      </c>
      <c r="C20" s="113" t="s">
        <v>25</v>
      </c>
      <c r="D20" s="9" t="s">
        <v>5</v>
      </c>
      <c r="E20" s="9" t="s">
        <v>108</v>
      </c>
      <c r="F20" s="9" t="s">
        <v>26</v>
      </c>
      <c r="G20" s="9" t="s">
        <v>27</v>
      </c>
      <c r="H20" s="9" t="s">
        <v>9</v>
      </c>
      <c r="I20" s="9" t="s">
        <v>28</v>
      </c>
      <c r="J20" s="104" t="s">
        <v>11</v>
      </c>
    </row>
    <row r="21" spans="1:12" x14ac:dyDescent="0.35">
      <c r="B21" s="113"/>
      <c r="C21" s="113"/>
      <c r="D21" s="12" t="s">
        <v>12</v>
      </c>
      <c r="E21" s="12" t="s">
        <v>13</v>
      </c>
      <c r="F21" s="12" t="s">
        <v>14</v>
      </c>
      <c r="G21" s="12" t="s">
        <v>15</v>
      </c>
      <c r="H21" s="12" t="s">
        <v>16</v>
      </c>
      <c r="I21" s="12" t="s">
        <v>17</v>
      </c>
      <c r="J21" s="104"/>
    </row>
    <row r="22" spans="1:12" x14ac:dyDescent="0.35">
      <c r="B22" s="13" t="s">
        <v>29</v>
      </c>
      <c r="C22" s="15"/>
      <c r="D22" s="15"/>
      <c r="E22" s="15"/>
      <c r="F22" s="15"/>
      <c r="G22" s="15"/>
      <c r="H22" s="15"/>
      <c r="I22" s="15"/>
      <c r="J22" s="17"/>
    </row>
    <row r="23" spans="1:12" x14ac:dyDescent="0.35">
      <c r="B23" s="27"/>
      <c r="C23" s="28"/>
      <c r="D23" s="19"/>
      <c r="E23" s="29"/>
      <c r="F23" s="30"/>
      <c r="G23" s="21"/>
      <c r="H23" s="20">
        <f>D23*E23*G23</f>
        <v>0</v>
      </c>
      <c r="I23" s="19">
        <v>12</v>
      </c>
      <c r="J23" s="20">
        <f>ROUND(H23*I23*F23,0)</f>
        <v>0</v>
      </c>
    </row>
    <row r="24" spans="1:12" x14ac:dyDescent="0.35">
      <c r="B24" s="27"/>
      <c r="C24" s="28"/>
      <c r="D24" s="19"/>
      <c r="E24" s="29"/>
      <c r="F24" s="30"/>
      <c r="G24" s="21"/>
      <c r="H24" s="20">
        <f t="shared" ref="H24:H28" si="2">D24*E24*G24</f>
        <v>0</v>
      </c>
      <c r="I24" s="19">
        <v>12</v>
      </c>
      <c r="J24" s="20">
        <f t="shared" ref="J24:J26" si="3">ROUND(H24*I24*F24,0)</f>
        <v>0</v>
      </c>
    </row>
    <row r="25" spans="1:12" x14ac:dyDescent="0.35">
      <c r="B25" s="27"/>
      <c r="C25" s="28"/>
      <c r="D25" s="19"/>
      <c r="E25" s="29"/>
      <c r="F25" s="30"/>
      <c r="G25" s="21"/>
      <c r="H25" s="20">
        <f t="shared" si="2"/>
        <v>0</v>
      </c>
      <c r="I25" s="19">
        <v>12</v>
      </c>
      <c r="J25" s="20">
        <f t="shared" si="3"/>
        <v>0</v>
      </c>
    </row>
    <row r="26" spans="1:12" x14ac:dyDescent="0.35">
      <c r="B26" s="27"/>
      <c r="C26" s="31"/>
      <c r="D26" s="32"/>
      <c r="E26" s="33"/>
      <c r="F26" s="30"/>
      <c r="G26" s="21"/>
      <c r="H26" s="20">
        <f t="shared" si="2"/>
        <v>0</v>
      </c>
      <c r="I26" s="19">
        <v>12</v>
      </c>
      <c r="J26" s="20">
        <f t="shared" si="3"/>
        <v>0</v>
      </c>
    </row>
    <row r="27" spans="1:12" x14ac:dyDescent="0.35">
      <c r="B27" s="27"/>
      <c r="C27" s="28"/>
      <c r="D27" s="19"/>
      <c r="E27" s="29"/>
      <c r="F27" s="30"/>
      <c r="G27" s="21"/>
      <c r="H27" s="20">
        <f t="shared" si="2"/>
        <v>0</v>
      </c>
      <c r="I27" s="19">
        <v>12</v>
      </c>
      <c r="J27" s="20">
        <f>ROUND(H27*I27*F27,0)</f>
        <v>0</v>
      </c>
    </row>
    <row r="28" spans="1:12" x14ac:dyDescent="0.35">
      <c r="B28" s="27"/>
      <c r="C28" s="28"/>
      <c r="D28" s="19"/>
      <c r="E28" s="29"/>
      <c r="F28" s="30"/>
      <c r="G28" s="21"/>
      <c r="H28" s="20">
        <f t="shared" si="2"/>
        <v>0</v>
      </c>
      <c r="I28" s="19">
        <v>12</v>
      </c>
      <c r="J28" s="20">
        <f>ROUND(H28*I28*F28,0)</f>
        <v>0</v>
      </c>
    </row>
    <row r="29" spans="1:12" ht="26.15" customHeight="1" x14ac:dyDescent="0.35">
      <c r="B29" s="96" t="s">
        <v>30</v>
      </c>
      <c r="C29" s="96"/>
      <c r="D29" s="96"/>
      <c r="E29" s="96"/>
      <c r="F29" s="96"/>
      <c r="G29" s="96"/>
      <c r="H29" s="96"/>
      <c r="I29" s="96"/>
      <c r="J29" s="34">
        <f>SUM(J22:J27)</f>
        <v>0</v>
      </c>
      <c r="L29" s="22"/>
    </row>
    <row r="31" spans="1:12" x14ac:dyDescent="0.35">
      <c r="B31" s="97"/>
      <c r="C31" s="97"/>
      <c r="D31" s="97"/>
      <c r="E31" s="97"/>
      <c r="F31" s="97"/>
      <c r="H31" s="35"/>
      <c r="J31" s="36"/>
      <c r="L31" s="37"/>
    </row>
    <row r="32" spans="1:12" ht="15.5" x14ac:dyDescent="0.35">
      <c r="B32" s="98" t="s">
        <v>31</v>
      </c>
      <c r="C32" s="99"/>
      <c r="D32" s="99"/>
      <c r="E32" s="99"/>
      <c r="F32" s="99"/>
      <c r="G32" s="99"/>
      <c r="H32" s="99"/>
      <c r="I32" s="100"/>
      <c r="J32" s="38">
        <f>ROUND(J29+J16,(0))</f>
        <v>0</v>
      </c>
      <c r="K32" s="39"/>
      <c r="L32" s="40"/>
    </row>
    <row r="33" spans="2:12" ht="15.5" x14ac:dyDescent="0.35">
      <c r="B33" s="98" t="s">
        <v>32</v>
      </c>
      <c r="C33" s="99"/>
      <c r="D33" s="99"/>
      <c r="E33" s="99"/>
      <c r="F33" s="99"/>
      <c r="G33" s="99"/>
      <c r="H33" s="99"/>
      <c r="I33" s="100"/>
      <c r="J33" s="38">
        <f>ROUND(J32*0.19,(0))</f>
        <v>0</v>
      </c>
      <c r="K33" s="39"/>
      <c r="L33" s="40"/>
    </row>
    <row r="34" spans="2:12" ht="18.5" x14ac:dyDescent="0.35">
      <c r="B34" s="101" t="s">
        <v>33</v>
      </c>
      <c r="C34" s="102"/>
      <c r="D34" s="102"/>
      <c r="E34" s="102"/>
      <c r="F34" s="102"/>
      <c r="G34" s="102"/>
      <c r="H34" s="102"/>
      <c r="I34" s="103"/>
      <c r="J34" s="38">
        <f>SUM(J32:J33)</f>
        <v>0</v>
      </c>
      <c r="L34" s="40"/>
    </row>
    <row r="35" spans="2:12" x14ac:dyDescent="0.35">
      <c r="L35" s="37"/>
    </row>
    <row r="36" spans="2:12" x14ac:dyDescent="0.35">
      <c r="L36" s="37"/>
    </row>
    <row r="37" spans="2:12" ht="23.5" x14ac:dyDescent="0.35">
      <c r="L37" s="41"/>
    </row>
    <row r="38" spans="2:12" x14ac:dyDescent="0.35">
      <c r="L38" s="37"/>
    </row>
    <row r="39" spans="2:12" x14ac:dyDescent="0.35">
      <c r="J39" s="42"/>
      <c r="L39" s="37"/>
    </row>
    <row r="40" spans="2:12" x14ac:dyDescent="0.35">
      <c r="J40"/>
      <c r="L40" s="43"/>
    </row>
    <row r="41" spans="2:12" x14ac:dyDescent="0.35">
      <c r="D41"/>
      <c r="E41"/>
      <c r="F41"/>
      <c r="G41"/>
      <c r="H41"/>
      <c r="L41" s="43"/>
    </row>
    <row r="42" spans="2:12" x14ac:dyDescent="0.35">
      <c r="D42"/>
      <c r="E42"/>
      <c r="F42"/>
      <c r="G42"/>
      <c r="H42"/>
    </row>
    <row r="43" spans="2:12" x14ac:dyDescent="0.35">
      <c r="D43"/>
      <c r="E43"/>
      <c r="F43"/>
      <c r="G43"/>
      <c r="H43"/>
    </row>
    <row r="44" spans="2:12" x14ac:dyDescent="0.35">
      <c r="D44"/>
      <c r="E44"/>
      <c r="F44"/>
      <c r="G44"/>
      <c r="H44"/>
    </row>
    <row r="45" spans="2:12" x14ac:dyDescent="0.35">
      <c r="D45"/>
      <c r="E45"/>
      <c r="F45"/>
      <c r="G45"/>
      <c r="H45"/>
    </row>
    <row r="46" spans="2:12" x14ac:dyDescent="0.35">
      <c r="D46"/>
      <c r="E46"/>
      <c r="F46"/>
      <c r="G46"/>
      <c r="H46"/>
    </row>
    <row r="47" spans="2:12" x14ac:dyDescent="0.35">
      <c r="D47"/>
      <c r="E47"/>
      <c r="F47"/>
      <c r="G47"/>
      <c r="H47"/>
    </row>
    <row r="48" spans="2:12" x14ac:dyDescent="0.35">
      <c r="D48"/>
      <c r="E48"/>
      <c r="F48"/>
      <c r="G48"/>
      <c r="H48"/>
    </row>
    <row r="49" spans="4:8" x14ac:dyDescent="0.35">
      <c r="D49"/>
      <c r="E49"/>
      <c r="F49"/>
      <c r="G49"/>
      <c r="H49"/>
    </row>
    <row r="50" spans="4:8" x14ac:dyDescent="0.35">
      <c r="D50"/>
      <c r="E50"/>
      <c r="F50"/>
      <c r="G50"/>
      <c r="H50"/>
    </row>
    <row r="51" spans="4:8" x14ac:dyDescent="0.35">
      <c r="D51"/>
      <c r="E51"/>
      <c r="F51"/>
      <c r="G51"/>
      <c r="H51"/>
    </row>
  </sheetData>
  <mergeCells count="17">
    <mergeCell ref="J20:J21"/>
    <mergeCell ref="K8:K9"/>
    <mergeCell ref="B2:G2"/>
    <mergeCell ref="H2:J4"/>
    <mergeCell ref="B3:B4"/>
    <mergeCell ref="C3:G4"/>
    <mergeCell ref="B8:B9"/>
    <mergeCell ref="B14:I14"/>
    <mergeCell ref="G15:I15"/>
    <mergeCell ref="B16:I16"/>
    <mergeCell ref="B20:B21"/>
    <mergeCell ref="C20:C21"/>
    <mergeCell ref="B29:I29"/>
    <mergeCell ref="B31:F31"/>
    <mergeCell ref="B32:I32"/>
    <mergeCell ref="B33:I33"/>
    <mergeCell ref="B34:I34"/>
  </mergeCells>
  <phoneticPr fontId="25" type="noConversion"/>
  <pageMargins left="0.70866141732283472" right="0.70866141732283472" top="0.74803149606299213" bottom="0.74803149606299213" header="0.31496062992125984" footer="0.31496062992125984"/>
  <pageSetup scale="48" fitToHeight="3" orientation="portrait" horizontalDpi="360" verticalDpi="360" r:id="rId1"/>
  <rowBreaks count="1" manualBreakCount="1">
    <brk id="17"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A041D-2386-41D9-9427-BE6290A4F9E6}">
  <dimension ref="A1:I52"/>
  <sheetViews>
    <sheetView topLeftCell="A36" zoomScaleNormal="100" workbookViewId="0">
      <selection activeCell="E7" sqref="E7"/>
    </sheetView>
  </sheetViews>
  <sheetFormatPr baseColWidth="10" defaultColWidth="10.81640625" defaultRowHeight="14.5" x14ac:dyDescent="0.35"/>
  <cols>
    <col min="1" max="4" width="10.81640625" style="2"/>
    <col min="5" max="5" width="35.453125" style="2" customWidth="1"/>
    <col min="6" max="6" width="32.81640625" style="2" customWidth="1"/>
    <col min="7" max="7" width="10.81640625" style="2" customWidth="1"/>
    <col min="8" max="8" width="10.81640625" style="2"/>
    <col min="9" max="9" width="16.7265625" style="2" customWidth="1"/>
    <col min="10" max="16384" width="10.81640625" style="2"/>
  </cols>
  <sheetData>
    <row r="1" spans="1:9" ht="108.75" customHeight="1" x14ac:dyDescent="0.35">
      <c r="A1" s="133" t="s">
        <v>111</v>
      </c>
      <c r="B1" s="134"/>
      <c r="C1" s="134"/>
      <c r="D1" s="134"/>
      <c r="E1" s="134"/>
      <c r="F1" s="44"/>
      <c r="G1" s="44"/>
    </row>
    <row r="2" spans="1:9" ht="20" x14ac:dyDescent="0.35">
      <c r="A2" s="135" t="s">
        <v>34</v>
      </c>
      <c r="B2" s="136"/>
      <c r="C2" s="136"/>
      <c r="D2" s="136"/>
      <c r="E2" s="136"/>
      <c r="F2" s="136"/>
      <c r="G2" s="44"/>
    </row>
    <row r="3" spans="1:9" ht="15" thickBot="1" x14ac:dyDescent="0.4">
      <c r="A3" s="137"/>
      <c r="B3" s="138"/>
      <c r="C3" s="138"/>
      <c r="D3" s="138"/>
      <c r="E3" s="138"/>
      <c r="F3" s="45"/>
      <c r="G3" s="44"/>
    </row>
    <row r="4" spans="1:9" ht="15.5" x14ac:dyDescent="0.35">
      <c r="A4" s="46"/>
      <c r="B4" s="139"/>
      <c r="C4" s="140"/>
      <c r="D4" s="140"/>
      <c r="E4" s="141"/>
      <c r="F4" s="47" t="s">
        <v>35</v>
      </c>
      <c r="G4" s="44"/>
    </row>
    <row r="5" spans="1:9" ht="15.5" x14ac:dyDescent="0.35">
      <c r="A5" s="48" t="s">
        <v>36</v>
      </c>
      <c r="B5" s="142" t="s">
        <v>37</v>
      </c>
      <c r="C5" s="143"/>
      <c r="D5" s="143"/>
      <c r="E5" s="143"/>
      <c r="F5" s="144"/>
      <c r="G5" s="44"/>
    </row>
    <row r="6" spans="1:9" ht="15.5" x14ac:dyDescent="0.35">
      <c r="A6" s="49" t="s">
        <v>38</v>
      </c>
      <c r="B6" s="130" t="s">
        <v>39</v>
      </c>
      <c r="C6" s="130"/>
      <c r="D6" s="130"/>
      <c r="E6" s="130"/>
      <c r="F6" s="50"/>
      <c r="G6" s="44"/>
      <c r="H6" s="10"/>
      <c r="I6" s="10"/>
    </row>
    <row r="7" spans="1:9" ht="15.5" x14ac:dyDescent="0.35">
      <c r="A7" s="49" t="s">
        <v>40</v>
      </c>
      <c r="B7" s="130" t="s">
        <v>41</v>
      </c>
      <c r="C7" s="130"/>
      <c r="D7" s="51">
        <v>1</v>
      </c>
      <c r="E7" s="52" t="s">
        <v>42</v>
      </c>
      <c r="F7" s="50"/>
      <c r="G7" s="44"/>
    </row>
    <row r="8" spans="1:9" ht="15.5" x14ac:dyDescent="0.35">
      <c r="A8" s="49" t="s">
        <v>43</v>
      </c>
      <c r="B8" s="130" t="s">
        <v>44</v>
      </c>
      <c r="C8" s="130"/>
      <c r="D8" s="51">
        <v>1</v>
      </c>
      <c r="E8" s="52" t="s">
        <v>42</v>
      </c>
      <c r="F8" s="50"/>
      <c r="G8" s="44"/>
    </row>
    <row r="9" spans="1:9" ht="15.5" x14ac:dyDescent="0.35">
      <c r="A9" s="49" t="s">
        <v>45</v>
      </c>
      <c r="B9" s="130" t="s">
        <v>46</v>
      </c>
      <c r="C9" s="130"/>
      <c r="D9" s="51">
        <v>0.01</v>
      </c>
      <c r="E9" s="52" t="s">
        <v>47</v>
      </c>
      <c r="F9" s="50"/>
      <c r="G9" s="44"/>
    </row>
    <row r="10" spans="1:9" ht="15.5" x14ac:dyDescent="0.35">
      <c r="A10" s="49" t="s">
        <v>48</v>
      </c>
      <c r="B10" s="130" t="s">
        <v>49</v>
      </c>
      <c r="C10" s="130"/>
      <c r="D10" s="130"/>
      <c r="E10" s="130"/>
      <c r="F10" s="50"/>
      <c r="G10" s="44"/>
    </row>
    <row r="11" spans="1:9" ht="15.65" customHeight="1" x14ac:dyDescent="0.35">
      <c r="A11" s="49" t="s">
        <v>50</v>
      </c>
      <c r="B11" s="130" t="s">
        <v>51</v>
      </c>
      <c r="C11" s="130"/>
      <c r="D11" s="130"/>
      <c r="E11" s="130"/>
      <c r="F11" s="50"/>
      <c r="G11" s="44"/>
    </row>
    <row r="12" spans="1:9" ht="15.65" customHeight="1" x14ac:dyDescent="0.35">
      <c r="A12" s="49" t="s">
        <v>52</v>
      </c>
      <c r="B12" s="130" t="s">
        <v>53</v>
      </c>
      <c r="C12" s="130"/>
      <c r="D12" s="130"/>
      <c r="E12" s="130"/>
      <c r="F12" s="50"/>
      <c r="G12" s="44"/>
    </row>
    <row r="13" spans="1:9" ht="15.5" x14ac:dyDescent="0.35">
      <c r="A13" s="49" t="s">
        <v>54</v>
      </c>
      <c r="B13" s="130" t="s">
        <v>55</v>
      </c>
      <c r="C13" s="130"/>
      <c r="D13" s="130"/>
      <c r="E13" s="130"/>
      <c r="F13" s="50"/>
      <c r="G13" s="44"/>
    </row>
    <row r="14" spans="1:9" ht="15.5" x14ac:dyDescent="0.35">
      <c r="A14" s="49" t="s">
        <v>56</v>
      </c>
      <c r="B14" s="116" t="s">
        <v>57</v>
      </c>
      <c r="C14" s="131"/>
      <c r="D14" s="131"/>
      <c r="E14" s="132"/>
      <c r="F14" s="50"/>
      <c r="G14" s="44"/>
    </row>
    <row r="15" spans="1:9" ht="15.5" x14ac:dyDescent="0.35">
      <c r="A15" s="49" t="s">
        <v>58</v>
      </c>
      <c r="B15" s="130" t="s">
        <v>59</v>
      </c>
      <c r="C15" s="130"/>
      <c r="D15" s="130"/>
      <c r="E15" s="130"/>
      <c r="F15" s="50"/>
      <c r="G15" s="44"/>
    </row>
    <row r="16" spans="1:9" ht="15.5" x14ac:dyDescent="0.35">
      <c r="A16" s="49" t="s">
        <v>60</v>
      </c>
      <c r="B16" s="130" t="s">
        <v>61</v>
      </c>
      <c r="C16" s="130"/>
      <c r="D16" s="130"/>
      <c r="E16" s="130"/>
      <c r="F16" s="50"/>
      <c r="G16" s="44"/>
    </row>
    <row r="17" spans="1:7" ht="15.5" x14ac:dyDescent="0.35">
      <c r="A17" s="49" t="s">
        <v>62</v>
      </c>
      <c r="B17" s="130" t="s">
        <v>63</v>
      </c>
      <c r="C17" s="130"/>
      <c r="D17" s="130"/>
      <c r="E17" s="130"/>
      <c r="F17" s="50"/>
      <c r="G17" s="44"/>
    </row>
    <row r="18" spans="1:7" ht="16" thickBot="1" x14ac:dyDescent="0.4">
      <c r="A18" s="54"/>
      <c r="B18" s="119" t="s">
        <v>64</v>
      </c>
      <c r="C18" s="120"/>
      <c r="D18" s="120"/>
      <c r="E18" s="121"/>
      <c r="F18" s="55">
        <f>SUM(F6:F17)</f>
        <v>0</v>
      </c>
      <c r="G18" s="56"/>
    </row>
    <row r="19" spans="1:7" ht="16" thickBot="1" x14ac:dyDescent="0.4">
      <c r="A19" s="57"/>
      <c r="B19" s="58"/>
      <c r="C19" s="59"/>
      <c r="D19" s="59"/>
      <c r="E19" s="60"/>
      <c r="F19" s="61"/>
      <c r="G19" s="44"/>
    </row>
    <row r="20" spans="1:7" ht="15.5" x14ac:dyDescent="0.35">
      <c r="A20" s="62" t="s">
        <v>65</v>
      </c>
      <c r="B20" s="124" t="s">
        <v>66</v>
      </c>
      <c r="C20" s="125"/>
      <c r="D20" s="125"/>
      <c r="E20" s="125"/>
      <c r="F20" s="126"/>
      <c r="G20" s="44"/>
    </row>
    <row r="21" spans="1:7" ht="15.5" x14ac:dyDescent="0.35">
      <c r="A21" s="49" t="s">
        <v>67</v>
      </c>
      <c r="B21" s="116" t="s">
        <v>68</v>
      </c>
      <c r="C21" s="117"/>
      <c r="D21" s="117"/>
      <c r="E21" s="118"/>
      <c r="F21" s="50"/>
      <c r="G21" s="44"/>
    </row>
    <row r="22" spans="1:7" ht="15.5" x14ac:dyDescent="0.35">
      <c r="A22" s="49" t="s">
        <v>69</v>
      </c>
      <c r="B22" s="53" t="s">
        <v>70</v>
      </c>
      <c r="C22" s="63"/>
      <c r="D22" s="63"/>
      <c r="E22" s="64"/>
      <c r="F22" s="50"/>
      <c r="G22" s="44"/>
    </row>
    <row r="23" spans="1:7" ht="15.5" x14ac:dyDescent="0.35">
      <c r="A23" s="49" t="s">
        <v>71</v>
      </c>
      <c r="B23" s="53" t="s">
        <v>72</v>
      </c>
      <c r="C23" s="63"/>
      <c r="D23" s="63"/>
      <c r="E23" s="64"/>
      <c r="F23" s="50"/>
      <c r="G23" s="44"/>
    </row>
    <row r="24" spans="1:7" ht="15.5" x14ac:dyDescent="0.35">
      <c r="A24" s="49" t="s">
        <v>73</v>
      </c>
      <c r="B24" s="53" t="s">
        <v>74</v>
      </c>
      <c r="C24" s="63"/>
      <c r="D24" s="63"/>
      <c r="E24" s="64"/>
      <c r="F24" s="50"/>
      <c r="G24" s="44"/>
    </row>
    <row r="25" spans="1:7" ht="15.5" x14ac:dyDescent="0.35">
      <c r="A25" s="49" t="s">
        <v>75</v>
      </c>
      <c r="B25" s="53" t="s">
        <v>76</v>
      </c>
      <c r="C25" s="63"/>
      <c r="D25" s="63"/>
      <c r="E25" s="64"/>
      <c r="F25" s="50"/>
      <c r="G25" s="44"/>
    </row>
    <row r="26" spans="1:7" ht="15.5" x14ac:dyDescent="0.35">
      <c r="A26" s="49" t="s">
        <v>77</v>
      </c>
      <c r="B26" s="53" t="s">
        <v>78</v>
      </c>
      <c r="C26" s="63"/>
      <c r="D26" s="63"/>
      <c r="E26" s="64"/>
      <c r="F26" s="50"/>
      <c r="G26" s="44"/>
    </row>
    <row r="27" spans="1:7" ht="15.5" x14ac:dyDescent="0.35">
      <c r="A27" s="49" t="s">
        <v>79</v>
      </c>
      <c r="B27" s="53" t="s">
        <v>80</v>
      </c>
      <c r="C27" s="63"/>
      <c r="D27" s="63"/>
      <c r="E27" s="64"/>
      <c r="F27" s="50"/>
      <c r="G27" s="44"/>
    </row>
    <row r="28" spans="1:7" ht="15.5" x14ac:dyDescent="0.35">
      <c r="A28" s="49" t="s">
        <v>81</v>
      </c>
      <c r="B28" s="116" t="s">
        <v>82</v>
      </c>
      <c r="C28" s="117"/>
      <c r="D28" s="117"/>
      <c r="E28" s="118"/>
      <c r="F28" s="50"/>
      <c r="G28" s="44"/>
    </row>
    <row r="29" spans="1:7" ht="16" thickBot="1" x14ac:dyDescent="0.4">
      <c r="A29" s="54"/>
      <c r="B29" s="119" t="s">
        <v>64</v>
      </c>
      <c r="C29" s="120"/>
      <c r="D29" s="120"/>
      <c r="E29" s="121"/>
      <c r="F29" s="55">
        <f>SUM(F21:F28)</f>
        <v>0</v>
      </c>
      <c r="G29" s="56"/>
    </row>
    <row r="30" spans="1:7" ht="16" thickBot="1" x14ac:dyDescent="0.4">
      <c r="A30" s="57"/>
      <c r="B30" s="58"/>
      <c r="C30" s="59"/>
      <c r="D30" s="59"/>
      <c r="E30" s="60"/>
      <c r="F30" s="65"/>
      <c r="G30" s="44"/>
    </row>
    <row r="31" spans="1:7" ht="15.5" x14ac:dyDescent="0.35">
      <c r="A31" s="62">
        <v>3</v>
      </c>
      <c r="B31" s="127" t="s">
        <v>83</v>
      </c>
      <c r="C31" s="128"/>
      <c r="D31" s="128"/>
      <c r="E31" s="128"/>
      <c r="F31" s="129"/>
      <c r="G31" s="44"/>
    </row>
    <row r="32" spans="1:7" ht="15.5" x14ac:dyDescent="0.35">
      <c r="A32" s="49" t="s">
        <v>84</v>
      </c>
      <c r="B32" s="116" t="s">
        <v>85</v>
      </c>
      <c r="C32" s="117"/>
      <c r="D32" s="117"/>
      <c r="E32" s="118"/>
      <c r="F32" s="50"/>
      <c r="G32" s="44"/>
    </row>
    <row r="33" spans="1:7" ht="15.5" x14ac:dyDescent="0.35">
      <c r="A33" s="49" t="s">
        <v>86</v>
      </c>
      <c r="B33" s="116" t="s">
        <v>87</v>
      </c>
      <c r="C33" s="117"/>
      <c r="D33" s="117"/>
      <c r="E33" s="118"/>
      <c r="F33" s="50"/>
      <c r="G33" s="44"/>
    </row>
    <row r="34" spans="1:7" ht="15.5" x14ac:dyDescent="0.35">
      <c r="A34" s="49" t="s">
        <v>88</v>
      </c>
      <c r="B34" s="116" t="s">
        <v>89</v>
      </c>
      <c r="C34" s="117"/>
      <c r="D34" s="117"/>
      <c r="E34" s="118"/>
      <c r="F34" s="50"/>
      <c r="G34" s="44"/>
    </row>
    <row r="35" spans="1:7" ht="15.5" x14ac:dyDescent="0.35">
      <c r="A35" s="49" t="s">
        <v>90</v>
      </c>
      <c r="B35" s="116" t="s">
        <v>91</v>
      </c>
      <c r="C35" s="117"/>
      <c r="D35" s="117"/>
      <c r="E35" s="118"/>
      <c r="F35" s="50"/>
      <c r="G35" s="44"/>
    </row>
    <row r="36" spans="1:7" ht="15.5" x14ac:dyDescent="0.35">
      <c r="A36" s="49" t="s">
        <v>92</v>
      </c>
      <c r="B36" s="116" t="s">
        <v>93</v>
      </c>
      <c r="C36" s="117"/>
      <c r="D36" s="117"/>
      <c r="E36" s="118"/>
      <c r="F36" s="50"/>
      <c r="G36" s="44"/>
    </row>
    <row r="37" spans="1:7" ht="15.5" x14ac:dyDescent="0.35">
      <c r="A37" s="49" t="s">
        <v>94</v>
      </c>
      <c r="B37" s="116" t="s">
        <v>95</v>
      </c>
      <c r="C37" s="117"/>
      <c r="D37" s="117"/>
      <c r="E37" s="118"/>
      <c r="F37" s="50"/>
      <c r="G37" s="44"/>
    </row>
    <row r="38" spans="1:7" ht="15.5" x14ac:dyDescent="0.35">
      <c r="A38" s="49" t="s">
        <v>96</v>
      </c>
      <c r="B38" s="116" t="s">
        <v>97</v>
      </c>
      <c r="C38" s="117"/>
      <c r="D38" s="117"/>
      <c r="E38" s="118"/>
      <c r="F38" s="50"/>
      <c r="G38" s="44"/>
    </row>
    <row r="39" spans="1:7" ht="15.5" x14ac:dyDescent="0.35">
      <c r="A39" s="49" t="s">
        <v>98</v>
      </c>
      <c r="B39" s="116" t="s">
        <v>99</v>
      </c>
      <c r="C39" s="117"/>
      <c r="D39" s="117"/>
      <c r="E39" s="118"/>
      <c r="F39" s="50"/>
      <c r="G39" s="44"/>
    </row>
    <row r="40" spans="1:7" ht="15.5" x14ac:dyDescent="0.35">
      <c r="A40" s="49" t="s">
        <v>100</v>
      </c>
      <c r="B40" s="116" t="s">
        <v>101</v>
      </c>
      <c r="C40" s="117"/>
      <c r="D40" s="117"/>
      <c r="E40" s="118"/>
      <c r="F40" s="50"/>
      <c r="G40" s="44"/>
    </row>
    <row r="41" spans="1:7" ht="15.5" x14ac:dyDescent="0.35">
      <c r="A41" s="49" t="s">
        <v>102</v>
      </c>
      <c r="B41" s="116" t="s">
        <v>103</v>
      </c>
      <c r="C41" s="117"/>
      <c r="D41" s="117"/>
      <c r="E41" s="118"/>
      <c r="F41" s="50"/>
      <c r="G41" s="44"/>
    </row>
    <row r="42" spans="1:7" ht="15.5" x14ac:dyDescent="0.35">
      <c r="A42" s="49" t="s">
        <v>104</v>
      </c>
      <c r="B42" s="116" t="s">
        <v>105</v>
      </c>
      <c r="C42" s="117"/>
      <c r="D42" s="117"/>
      <c r="E42" s="118"/>
      <c r="F42" s="50"/>
      <c r="G42" s="44"/>
    </row>
    <row r="43" spans="1:7" ht="16" thickBot="1" x14ac:dyDescent="0.4">
      <c r="A43" s="66"/>
      <c r="B43" s="119" t="s">
        <v>64</v>
      </c>
      <c r="C43" s="120"/>
      <c r="D43" s="120"/>
      <c r="E43" s="121"/>
      <c r="F43" s="55">
        <f>SUM(F32:F42)</f>
        <v>0</v>
      </c>
      <c r="G43" s="56"/>
    </row>
    <row r="44" spans="1:7" ht="15.5" x14ac:dyDescent="0.35">
      <c r="A44" s="67"/>
      <c r="B44" s="68"/>
      <c r="C44" s="69"/>
      <c r="D44" s="70"/>
      <c r="E44" s="71"/>
      <c r="F44" s="72"/>
      <c r="G44" s="44"/>
    </row>
    <row r="45" spans="1:7" ht="16" thickBot="1" x14ac:dyDescent="0.4">
      <c r="A45" s="73"/>
      <c r="B45" s="74"/>
      <c r="C45" s="75"/>
      <c r="D45" s="76"/>
      <c r="E45" s="77"/>
      <c r="F45" s="78"/>
      <c r="G45" s="44"/>
    </row>
    <row r="46" spans="1:7" ht="37" customHeight="1" thickBot="1" x14ac:dyDescent="0.4">
      <c r="A46" s="92" t="s">
        <v>106</v>
      </c>
      <c r="B46" s="122" t="s">
        <v>109</v>
      </c>
      <c r="C46" s="123"/>
      <c r="D46" s="123"/>
      <c r="E46" s="93">
        <v>0</v>
      </c>
      <c r="F46" s="79">
        <f>ROUND(SUM(F29,F43,F18)*E46,4)</f>
        <v>0</v>
      </c>
      <c r="G46" s="56"/>
    </row>
    <row r="47" spans="1:7" ht="15.5" x14ac:dyDescent="0.35">
      <c r="A47" s="80"/>
      <c r="B47" s="81"/>
      <c r="C47" s="82"/>
      <c r="D47" s="80"/>
      <c r="E47" s="83"/>
      <c r="F47" s="83"/>
      <c r="G47" s="44"/>
    </row>
    <row r="48" spans="1:7" ht="15.5" x14ac:dyDescent="0.35">
      <c r="A48" s="70"/>
      <c r="B48" s="68"/>
      <c r="C48" s="69"/>
      <c r="D48" s="70"/>
      <c r="E48" s="71"/>
      <c r="F48" s="71"/>
      <c r="G48" s="44"/>
    </row>
    <row r="49" spans="1:7" ht="28.5" x14ac:dyDescent="0.35">
      <c r="A49" s="114" t="s">
        <v>107</v>
      </c>
      <c r="B49" s="115"/>
      <c r="C49" s="115"/>
      <c r="D49" s="115"/>
      <c r="E49" s="115"/>
      <c r="F49" s="84">
        <f>F18+F29+F43+F46</f>
        <v>0</v>
      </c>
      <c r="G49" s="85"/>
    </row>
    <row r="50" spans="1:7" ht="18.5" x14ac:dyDescent="0.35">
      <c r="A50" s="44"/>
      <c r="B50" s="86"/>
      <c r="C50" s="44"/>
      <c r="D50" s="44"/>
      <c r="E50" s="44"/>
      <c r="F50" s="87"/>
      <c r="G50" s="88"/>
    </row>
    <row r="51" spans="1:7" x14ac:dyDescent="0.35">
      <c r="E51" s="89"/>
      <c r="F51" s="90"/>
      <c r="G51" s="89"/>
    </row>
    <row r="52" spans="1:7" x14ac:dyDescent="0.35">
      <c r="E52" s="89"/>
      <c r="F52" s="89"/>
      <c r="G52" s="89"/>
    </row>
  </sheetData>
  <mergeCells count="37">
    <mergeCell ref="B6:E6"/>
    <mergeCell ref="A1:E1"/>
    <mergeCell ref="A2:F2"/>
    <mergeCell ref="A3:E3"/>
    <mergeCell ref="B4:E4"/>
    <mergeCell ref="B5:F5"/>
    <mergeCell ref="B18:E18"/>
    <mergeCell ref="B7:C7"/>
    <mergeCell ref="B8:C8"/>
    <mergeCell ref="B9:C9"/>
    <mergeCell ref="B10:E10"/>
    <mergeCell ref="B11:E11"/>
    <mergeCell ref="B12:E12"/>
    <mergeCell ref="B13:E13"/>
    <mergeCell ref="B14:E14"/>
    <mergeCell ref="B15:E15"/>
    <mergeCell ref="B16:E16"/>
    <mergeCell ref="B17:E17"/>
    <mergeCell ref="B38:E38"/>
    <mergeCell ref="B20:F20"/>
    <mergeCell ref="B21:E21"/>
    <mergeCell ref="B28:E28"/>
    <mergeCell ref="B29:E29"/>
    <mergeCell ref="B31:F31"/>
    <mergeCell ref="B32:E32"/>
    <mergeCell ref="B33:E33"/>
    <mergeCell ref="B34:E34"/>
    <mergeCell ref="B35:E35"/>
    <mergeCell ref="B36:E36"/>
    <mergeCell ref="B37:E37"/>
    <mergeCell ref="A49:E49"/>
    <mergeCell ref="B39:E39"/>
    <mergeCell ref="B40:E40"/>
    <mergeCell ref="B41:E41"/>
    <mergeCell ref="B42:E42"/>
    <mergeCell ref="B43:E43"/>
    <mergeCell ref="B46:D4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Presupuesto</vt:lpstr>
      <vt:lpstr>F.M.</vt:lpstr>
      <vt:lpstr>Presupuesto!Área_de_impresión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Andrea Bastidas Cobos</dc:creator>
  <cp:lastModifiedBy>Yohanna Mesa Ramos</cp:lastModifiedBy>
  <dcterms:created xsi:type="dcterms:W3CDTF">2024-05-08T19:42:12Z</dcterms:created>
  <dcterms:modified xsi:type="dcterms:W3CDTF">2025-12-18T21:05:42Z</dcterms:modified>
</cp:coreProperties>
</file>